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adistica\Downloads\"/>
    </mc:Choice>
  </mc:AlternateContent>
  <bookViews>
    <workbookView xWindow="0" yWindow="0" windowWidth="28800" windowHeight="11100" firstSheet="5" activeTab="7"/>
  </bookViews>
  <sheets>
    <sheet name="TD PARA CIP" sheetId="3" state="hidden" r:id="rId1"/>
    <sheet name="TH CIP" sheetId="5" state="hidden" r:id="rId2"/>
    <sheet name="acta" sheetId="9" state="hidden" r:id="rId3"/>
    <sheet name="PRIORITARIA" sheetId="12" state="hidden" r:id="rId4"/>
    <sheet name="actas de validación" sheetId="13" state="hidden" r:id="rId5"/>
    <sheet name="ACTAS GENERAL" sheetId="15" r:id="rId6"/>
    <sheet name="INASISTENCIA" sheetId="14" state="hidden" r:id="rId7"/>
    <sheet name="BASE GENERAL-POR PROFESIONAL" sheetId="1" r:id="rId8"/>
  </sheets>
  <definedNames>
    <definedName name="_xlnm._FilterDatabase" localSheetId="7" hidden="1">'BASE GENERAL-POR PROFESIONAL'!$A$1:$BB$905</definedName>
    <definedName name="_xlnm._FilterDatabase" localSheetId="6" hidden="1">INASISTENCIA!$A$1:$L$435</definedName>
    <definedName name="_xlnm._FilterDatabase" localSheetId="0" hidden="1">'TD PARA CIP'!$A$3:$U$459</definedName>
  </definedNames>
  <calcPr calcId="162913"/>
  <pivotCaches>
    <pivotCache cacheId="0" r:id="rId9"/>
    <pivotCache cacheId="1" r:id="rId10"/>
    <pivotCache cacheId="2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896" i="1" l="1"/>
  <c r="AZ896" i="1" s="1"/>
  <c r="AY896" i="1"/>
  <c r="AX897" i="1"/>
  <c r="AZ897" i="1" s="1"/>
  <c r="AY897" i="1"/>
  <c r="AX898" i="1"/>
  <c r="AZ898" i="1" s="1"/>
  <c r="AY898" i="1"/>
  <c r="AX899" i="1"/>
  <c r="AZ899" i="1" s="1"/>
  <c r="AY899" i="1"/>
  <c r="AX900" i="1"/>
  <c r="AZ900" i="1" s="1"/>
  <c r="AY900" i="1"/>
  <c r="AX901" i="1"/>
  <c r="AZ901" i="1" s="1"/>
  <c r="AY901" i="1"/>
  <c r="AX902" i="1"/>
  <c r="AZ902" i="1" s="1"/>
  <c r="AY902" i="1"/>
  <c r="AX903" i="1"/>
  <c r="AZ903" i="1" s="1"/>
  <c r="AY903" i="1"/>
  <c r="BB896" i="1"/>
  <c r="BB897" i="1"/>
  <c r="BB898" i="1"/>
  <c r="BB899" i="1"/>
  <c r="BB900" i="1"/>
  <c r="BB901" i="1"/>
  <c r="BB902" i="1"/>
  <c r="BB903" i="1"/>
  <c r="AY895" i="1"/>
  <c r="AY894" i="1"/>
  <c r="AY893" i="1"/>
  <c r="AY892" i="1"/>
  <c r="AY891" i="1"/>
  <c r="AY890" i="1"/>
  <c r="AY889" i="1"/>
  <c r="AY888" i="1"/>
  <c r="AY887" i="1"/>
  <c r="AY886" i="1"/>
  <c r="AY885" i="1"/>
  <c r="AY884" i="1"/>
  <c r="AY883" i="1"/>
  <c r="AY882" i="1"/>
  <c r="AY881" i="1"/>
  <c r="AY880" i="1"/>
  <c r="AY879" i="1"/>
  <c r="AY878" i="1"/>
  <c r="AY877" i="1"/>
  <c r="AY876" i="1"/>
  <c r="AY875" i="1"/>
  <c r="AY874" i="1"/>
  <c r="AY873" i="1"/>
  <c r="AY872" i="1"/>
  <c r="AY871" i="1"/>
  <c r="AY870" i="1"/>
  <c r="AY869" i="1"/>
  <c r="AY868" i="1"/>
  <c r="AY867" i="1"/>
  <c r="AY866" i="1"/>
  <c r="AY865" i="1"/>
  <c r="AY864" i="1"/>
  <c r="AY863" i="1"/>
  <c r="AY862" i="1"/>
  <c r="AY861" i="1"/>
  <c r="AY860" i="1"/>
  <c r="AY859" i="1"/>
  <c r="AY858" i="1"/>
  <c r="AY857" i="1"/>
  <c r="AY856" i="1"/>
  <c r="AY855" i="1"/>
  <c r="AY854" i="1"/>
  <c r="AY853" i="1"/>
  <c r="AY852" i="1"/>
  <c r="AY851" i="1"/>
  <c r="AY850" i="1"/>
  <c r="AY849" i="1"/>
  <c r="AY848" i="1"/>
  <c r="AY847" i="1"/>
  <c r="AY846" i="1"/>
  <c r="AY845" i="1"/>
  <c r="AY844" i="1"/>
  <c r="AY843" i="1"/>
  <c r="AY842" i="1"/>
  <c r="AY841" i="1"/>
  <c r="AY840" i="1"/>
  <c r="AY839" i="1"/>
  <c r="AY838" i="1"/>
  <c r="AY837" i="1"/>
  <c r="AY836" i="1"/>
  <c r="AY835" i="1"/>
  <c r="AY834" i="1"/>
  <c r="AY833" i="1"/>
  <c r="AY832" i="1"/>
  <c r="AY831" i="1"/>
  <c r="AY830" i="1"/>
  <c r="AY829" i="1"/>
  <c r="AY828" i="1"/>
  <c r="AY827" i="1"/>
  <c r="AY826" i="1"/>
  <c r="AY825" i="1"/>
  <c r="AY824" i="1"/>
  <c r="AY823" i="1"/>
  <c r="AY822" i="1"/>
  <c r="AY821" i="1"/>
  <c r="AY820" i="1"/>
  <c r="AY819" i="1"/>
  <c r="AY818" i="1"/>
  <c r="AY817" i="1"/>
  <c r="AY816" i="1"/>
  <c r="AY815" i="1"/>
  <c r="AY814" i="1"/>
  <c r="AY813" i="1"/>
  <c r="AY812" i="1"/>
  <c r="AY811" i="1"/>
  <c r="AY810" i="1"/>
  <c r="AY809" i="1"/>
  <c r="AY808" i="1"/>
  <c r="AY807" i="1"/>
  <c r="AY806" i="1"/>
  <c r="AY805" i="1"/>
  <c r="AY804" i="1"/>
  <c r="AY803" i="1"/>
  <c r="AY802" i="1"/>
  <c r="AY801" i="1"/>
  <c r="AY800" i="1"/>
  <c r="AY799" i="1"/>
  <c r="AY798" i="1"/>
  <c r="AY797" i="1"/>
  <c r="AY796" i="1"/>
  <c r="AY795" i="1"/>
  <c r="AY794" i="1"/>
  <c r="AY793" i="1"/>
  <c r="AY792" i="1"/>
  <c r="AY791" i="1"/>
  <c r="AY790" i="1"/>
  <c r="AY789" i="1"/>
  <c r="AY788" i="1"/>
  <c r="AY787" i="1"/>
  <c r="AY786" i="1"/>
  <c r="AY785" i="1"/>
  <c r="AY784" i="1"/>
  <c r="AY783" i="1"/>
  <c r="AY782" i="1"/>
  <c r="AY781" i="1"/>
  <c r="AY780" i="1"/>
  <c r="AY779" i="1"/>
  <c r="AY778" i="1"/>
  <c r="AY777" i="1"/>
  <c r="AY776" i="1"/>
  <c r="AY775" i="1"/>
  <c r="AY774" i="1"/>
  <c r="AY773" i="1"/>
  <c r="AY772" i="1"/>
  <c r="AY771" i="1"/>
  <c r="AY770" i="1"/>
  <c r="AY769" i="1"/>
  <c r="AY768" i="1"/>
  <c r="AY767" i="1"/>
  <c r="AY766" i="1"/>
  <c r="AY765" i="1"/>
  <c r="AY764" i="1"/>
  <c r="AY763" i="1"/>
  <c r="AY762" i="1"/>
  <c r="AY761" i="1"/>
  <c r="AY760" i="1"/>
  <c r="AY759" i="1"/>
  <c r="AY758" i="1"/>
  <c r="AY757" i="1"/>
  <c r="AY756" i="1"/>
  <c r="AY755" i="1"/>
  <c r="AY754" i="1"/>
  <c r="AY753" i="1"/>
  <c r="AY752" i="1"/>
  <c r="AY751" i="1"/>
  <c r="AY750" i="1"/>
  <c r="AY749" i="1"/>
  <c r="AY748" i="1"/>
  <c r="AY747" i="1"/>
  <c r="AY746" i="1"/>
  <c r="AY745" i="1"/>
  <c r="AY744" i="1"/>
  <c r="AY743" i="1"/>
  <c r="AY742" i="1"/>
  <c r="AY741" i="1"/>
  <c r="AY740" i="1"/>
  <c r="AY739" i="1"/>
  <c r="AY738" i="1"/>
  <c r="AY737" i="1"/>
  <c r="AY736" i="1"/>
  <c r="AY735" i="1"/>
  <c r="AY734" i="1"/>
  <c r="AY733" i="1"/>
  <c r="AY732" i="1"/>
  <c r="AY731" i="1"/>
  <c r="AY730" i="1"/>
  <c r="AY729" i="1"/>
  <c r="AY728" i="1"/>
  <c r="AY727" i="1"/>
  <c r="AY726" i="1"/>
  <c r="AY725" i="1"/>
  <c r="AY724" i="1"/>
  <c r="AY723" i="1"/>
  <c r="AY722" i="1"/>
  <c r="AY721" i="1"/>
  <c r="AY720" i="1"/>
  <c r="AY719" i="1"/>
  <c r="AY718" i="1"/>
  <c r="AY717" i="1"/>
  <c r="AY716" i="1"/>
  <c r="AY715" i="1"/>
  <c r="AY714" i="1"/>
  <c r="AY713" i="1"/>
  <c r="AY712" i="1"/>
  <c r="AY711" i="1"/>
  <c r="AY710" i="1"/>
  <c r="AY709" i="1"/>
  <c r="AY708" i="1"/>
  <c r="AY707" i="1"/>
  <c r="AY706" i="1"/>
  <c r="AY705" i="1"/>
  <c r="AY704" i="1"/>
  <c r="AY703" i="1"/>
  <c r="AY702" i="1"/>
  <c r="AY701" i="1"/>
  <c r="AY700" i="1"/>
  <c r="AY699" i="1"/>
  <c r="AY698" i="1"/>
  <c r="AY697" i="1"/>
  <c r="AY696" i="1"/>
  <c r="AY695" i="1"/>
  <c r="AY694" i="1"/>
  <c r="AY693" i="1"/>
  <c r="AY692" i="1"/>
  <c r="AY691" i="1"/>
  <c r="AY690" i="1"/>
  <c r="AY689" i="1"/>
  <c r="AY688" i="1"/>
  <c r="AY687" i="1"/>
  <c r="AY686" i="1"/>
  <c r="AY685" i="1"/>
  <c r="AY684" i="1"/>
  <c r="AY683" i="1"/>
  <c r="AY682" i="1"/>
  <c r="AY681" i="1"/>
  <c r="AY680" i="1"/>
  <c r="AY679" i="1"/>
  <c r="AY678" i="1"/>
  <c r="AY677" i="1"/>
  <c r="AY676" i="1"/>
  <c r="AY675" i="1"/>
  <c r="AY674" i="1"/>
  <c r="AY673" i="1"/>
  <c r="AY672" i="1"/>
  <c r="AY671" i="1"/>
  <c r="AY670" i="1"/>
  <c r="AY669" i="1"/>
  <c r="AY668" i="1"/>
  <c r="AY667" i="1"/>
  <c r="AY666" i="1"/>
  <c r="AY665" i="1"/>
  <c r="AY664" i="1"/>
  <c r="AY663" i="1"/>
  <c r="AY662" i="1"/>
  <c r="AY661" i="1"/>
  <c r="AY660" i="1"/>
  <c r="AY659" i="1"/>
  <c r="AY658" i="1"/>
  <c r="AY657" i="1"/>
  <c r="AY656" i="1"/>
  <c r="AY655" i="1"/>
  <c r="AY654" i="1"/>
  <c r="AY653" i="1"/>
  <c r="AY652" i="1"/>
  <c r="AY651" i="1"/>
  <c r="AY650" i="1"/>
  <c r="AY649" i="1"/>
  <c r="AY648" i="1"/>
  <c r="AY647" i="1"/>
  <c r="AY646" i="1"/>
  <c r="AY645" i="1"/>
  <c r="AY644" i="1"/>
  <c r="AY643" i="1"/>
  <c r="AY642" i="1"/>
  <c r="AY641" i="1"/>
  <c r="AY640" i="1"/>
  <c r="AY639" i="1"/>
  <c r="AY638" i="1"/>
  <c r="AY637" i="1"/>
  <c r="AY636" i="1"/>
  <c r="AY635" i="1"/>
  <c r="AY634" i="1"/>
  <c r="AY633" i="1"/>
  <c r="AY632" i="1"/>
  <c r="AY631" i="1"/>
  <c r="AY630" i="1"/>
  <c r="AY629" i="1"/>
  <c r="AY628" i="1"/>
  <c r="AY627" i="1"/>
  <c r="AY626" i="1"/>
  <c r="AY625" i="1"/>
  <c r="AY624" i="1"/>
  <c r="AY623" i="1"/>
  <c r="AY622" i="1"/>
  <c r="AY621" i="1"/>
  <c r="AY620" i="1"/>
  <c r="AY619" i="1"/>
  <c r="AY618" i="1"/>
  <c r="AY617" i="1"/>
  <c r="AY616" i="1"/>
  <c r="AY615" i="1"/>
  <c r="AY614" i="1"/>
  <c r="AY613" i="1"/>
  <c r="AY612" i="1"/>
  <c r="AY611" i="1"/>
  <c r="AY610" i="1"/>
  <c r="AY609" i="1"/>
  <c r="AY608" i="1"/>
  <c r="AY607" i="1"/>
  <c r="AY606" i="1"/>
  <c r="AY605" i="1"/>
  <c r="AY604" i="1"/>
  <c r="AY603" i="1"/>
  <c r="AY602" i="1"/>
  <c r="AY601" i="1"/>
  <c r="AY600" i="1"/>
  <c r="AY599" i="1"/>
  <c r="AY598" i="1"/>
  <c r="AY597" i="1"/>
  <c r="AY596" i="1"/>
  <c r="AY595" i="1"/>
  <c r="AY594" i="1"/>
  <c r="AY593" i="1"/>
  <c r="AY592" i="1"/>
  <c r="AY591" i="1"/>
  <c r="AY590" i="1"/>
  <c r="AY589" i="1"/>
  <c r="AY588" i="1"/>
  <c r="AY587" i="1"/>
  <c r="AY586" i="1"/>
  <c r="AY585" i="1"/>
  <c r="AY584" i="1"/>
  <c r="AY583" i="1"/>
  <c r="AY582" i="1"/>
  <c r="AY581" i="1"/>
  <c r="AY580" i="1"/>
  <c r="AY579" i="1"/>
  <c r="AY578" i="1"/>
  <c r="AY577" i="1"/>
  <c r="AY576" i="1"/>
  <c r="AY575" i="1"/>
  <c r="AY574" i="1"/>
  <c r="AY573" i="1"/>
  <c r="AY572" i="1"/>
  <c r="AY571" i="1"/>
  <c r="AY570" i="1"/>
  <c r="AY569" i="1"/>
  <c r="AY568" i="1"/>
  <c r="AY567" i="1"/>
  <c r="AY566" i="1"/>
  <c r="AY565" i="1"/>
  <c r="AY564" i="1"/>
  <c r="AY563" i="1"/>
  <c r="AY562" i="1"/>
  <c r="AY561" i="1"/>
  <c r="AY560" i="1"/>
  <c r="AY559" i="1"/>
  <c r="AY558" i="1"/>
  <c r="AY557" i="1"/>
  <c r="AY556" i="1"/>
  <c r="AY555" i="1"/>
  <c r="AY554" i="1"/>
  <c r="AY553" i="1"/>
  <c r="AY552" i="1"/>
  <c r="AY551" i="1"/>
  <c r="AY550" i="1"/>
  <c r="AY549" i="1"/>
  <c r="AY548" i="1"/>
  <c r="AY547" i="1"/>
  <c r="AY546" i="1"/>
  <c r="AY545" i="1"/>
  <c r="AY544" i="1"/>
  <c r="AY543" i="1"/>
  <c r="AY542" i="1"/>
  <c r="AY541" i="1"/>
  <c r="AY540" i="1"/>
  <c r="AY539" i="1"/>
  <c r="AY538" i="1"/>
  <c r="AY537" i="1"/>
  <c r="AY536" i="1"/>
  <c r="AY535" i="1"/>
  <c r="AY534" i="1"/>
  <c r="AY533" i="1"/>
  <c r="AY532" i="1"/>
  <c r="AY531" i="1"/>
  <c r="AY530" i="1"/>
  <c r="AY529" i="1"/>
  <c r="AY528" i="1"/>
  <c r="AY527" i="1"/>
  <c r="AY526" i="1"/>
  <c r="AY525" i="1"/>
  <c r="AY524" i="1"/>
  <c r="AY523" i="1"/>
  <c r="AY522" i="1"/>
  <c r="AY521" i="1"/>
  <c r="AY520" i="1"/>
  <c r="AY519" i="1"/>
  <c r="AY518" i="1"/>
  <c r="AY517" i="1"/>
  <c r="AY516" i="1"/>
  <c r="AY515" i="1"/>
  <c r="AY514" i="1"/>
  <c r="AY513" i="1"/>
  <c r="AY512" i="1"/>
  <c r="AY511" i="1"/>
  <c r="AY510" i="1"/>
  <c r="AY509" i="1"/>
  <c r="AY508" i="1"/>
  <c r="AY507" i="1"/>
  <c r="AY506" i="1"/>
  <c r="AY505" i="1"/>
  <c r="AY504" i="1"/>
  <c r="AY503" i="1"/>
  <c r="AY502" i="1"/>
  <c r="AY501" i="1"/>
  <c r="AY500" i="1"/>
  <c r="AY499" i="1"/>
  <c r="AY498" i="1"/>
  <c r="AY497" i="1"/>
  <c r="AY496" i="1"/>
  <c r="AY495" i="1"/>
  <c r="AY494" i="1"/>
  <c r="AY493" i="1"/>
  <c r="AY492" i="1"/>
  <c r="AY491" i="1"/>
  <c r="AY490" i="1"/>
  <c r="AY489" i="1"/>
  <c r="AY488" i="1"/>
  <c r="AY487" i="1"/>
  <c r="AY486" i="1"/>
  <c r="AY485" i="1"/>
  <c r="AY484" i="1"/>
  <c r="AY483" i="1"/>
  <c r="AY482" i="1"/>
  <c r="AY481" i="1"/>
  <c r="AY480" i="1"/>
  <c r="AY479" i="1"/>
  <c r="AY478" i="1"/>
  <c r="AY477" i="1"/>
  <c r="AY476" i="1"/>
  <c r="AY475" i="1"/>
  <c r="AY474" i="1"/>
  <c r="AY473" i="1"/>
  <c r="AY472" i="1"/>
  <c r="AY471" i="1"/>
  <c r="AY470" i="1"/>
  <c r="AY469" i="1"/>
  <c r="AY468" i="1"/>
  <c r="AY467" i="1"/>
  <c r="AY466" i="1"/>
  <c r="AY465" i="1"/>
  <c r="AY464" i="1"/>
  <c r="AY463" i="1"/>
  <c r="AY462" i="1"/>
  <c r="AY461" i="1"/>
  <c r="AY460" i="1"/>
  <c r="AY459" i="1"/>
  <c r="AY458" i="1"/>
  <c r="AY457" i="1"/>
  <c r="AY456" i="1"/>
  <c r="AY455" i="1"/>
  <c r="AY454" i="1"/>
  <c r="AY453" i="1"/>
  <c r="AY452" i="1"/>
  <c r="AY451" i="1"/>
  <c r="AY450" i="1"/>
  <c r="AY449" i="1"/>
  <c r="AY448" i="1"/>
  <c r="AY447" i="1"/>
  <c r="AY446" i="1"/>
  <c r="AY445" i="1"/>
  <c r="AY444" i="1"/>
  <c r="AY443" i="1"/>
  <c r="AY442" i="1"/>
  <c r="AY441" i="1"/>
  <c r="AY440" i="1"/>
  <c r="AY439" i="1"/>
  <c r="AY438" i="1"/>
  <c r="AY437" i="1"/>
  <c r="AY436" i="1"/>
  <c r="AY435" i="1"/>
  <c r="AY434" i="1"/>
  <c r="AY433" i="1"/>
  <c r="AY432" i="1"/>
  <c r="AY431" i="1"/>
  <c r="AY430" i="1"/>
  <c r="AY429" i="1"/>
  <c r="AY428" i="1"/>
  <c r="AY427" i="1"/>
  <c r="AY426" i="1"/>
  <c r="AY425" i="1"/>
  <c r="AY424" i="1"/>
  <c r="AY423" i="1"/>
  <c r="AY422" i="1"/>
  <c r="AY421" i="1"/>
  <c r="AY420" i="1"/>
  <c r="AY419" i="1"/>
  <c r="AY418" i="1"/>
  <c r="AY417" i="1"/>
  <c r="AY416" i="1"/>
  <c r="AY415" i="1"/>
  <c r="AY414" i="1"/>
  <c r="AY413" i="1"/>
  <c r="AY412" i="1"/>
  <c r="AY411" i="1"/>
  <c r="AY410" i="1"/>
  <c r="AY409" i="1"/>
  <c r="AY408" i="1"/>
  <c r="AY407" i="1"/>
  <c r="AY406" i="1"/>
  <c r="AY405" i="1"/>
  <c r="AY404" i="1"/>
  <c r="AY403" i="1"/>
  <c r="AY402" i="1"/>
  <c r="AY401" i="1"/>
  <c r="AY400" i="1"/>
  <c r="AY399" i="1"/>
  <c r="AY398" i="1"/>
  <c r="AY397" i="1"/>
  <c r="AY396" i="1"/>
  <c r="AY395" i="1"/>
  <c r="AY394" i="1"/>
  <c r="AY393" i="1"/>
  <c r="AY392" i="1"/>
  <c r="AY391" i="1"/>
  <c r="AY390" i="1"/>
  <c r="AY389" i="1"/>
  <c r="AY388" i="1"/>
  <c r="AY387" i="1"/>
  <c r="AY386" i="1"/>
  <c r="AY385" i="1"/>
  <c r="AY384" i="1"/>
  <c r="AY383" i="1"/>
  <c r="AY382" i="1"/>
  <c r="AY381" i="1"/>
  <c r="AY380" i="1"/>
  <c r="AY379" i="1"/>
  <c r="AY378" i="1"/>
  <c r="AY377" i="1"/>
  <c r="AY376" i="1"/>
  <c r="AY375" i="1"/>
  <c r="AY374" i="1"/>
  <c r="AY373" i="1"/>
  <c r="AY372" i="1"/>
  <c r="AY371" i="1"/>
  <c r="AY370" i="1"/>
  <c r="AY369" i="1"/>
  <c r="AY368" i="1"/>
  <c r="AY367" i="1"/>
  <c r="AY366" i="1"/>
  <c r="AY365" i="1"/>
  <c r="AY364" i="1"/>
  <c r="AY363" i="1"/>
  <c r="AY362" i="1"/>
  <c r="AY361" i="1"/>
  <c r="AY360" i="1"/>
  <c r="AY359" i="1"/>
  <c r="AY358" i="1"/>
  <c r="AY357" i="1"/>
  <c r="AY356" i="1"/>
  <c r="AY355" i="1"/>
  <c r="AY354" i="1"/>
  <c r="AY353" i="1"/>
  <c r="AY352" i="1"/>
  <c r="AY351" i="1"/>
  <c r="AY350" i="1"/>
  <c r="AY349" i="1"/>
  <c r="AY348" i="1"/>
  <c r="AY347" i="1"/>
  <c r="AY346" i="1"/>
  <c r="AY345" i="1"/>
  <c r="AY344" i="1"/>
  <c r="AY343" i="1"/>
  <c r="AY342" i="1"/>
  <c r="AY341" i="1"/>
  <c r="AY340" i="1"/>
  <c r="AY339" i="1"/>
  <c r="AY338" i="1"/>
  <c r="AY337" i="1"/>
  <c r="AY336" i="1"/>
  <c r="AY335" i="1"/>
  <c r="AY334" i="1"/>
  <c r="AY333" i="1"/>
  <c r="AY332" i="1"/>
  <c r="AY331" i="1"/>
  <c r="AY330" i="1"/>
  <c r="AY329" i="1"/>
  <c r="AY328" i="1"/>
  <c r="AY327" i="1"/>
  <c r="AY326" i="1"/>
  <c r="AY325" i="1"/>
  <c r="AY324" i="1"/>
  <c r="AY323" i="1"/>
  <c r="AY322" i="1"/>
  <c r="AY321" i="1"/>
  <c r="AY320" i="1"/>
  <c r="AY319" i="1"/>
  <c r="AY318" i="1"/>
  <c r="AY317" i="1"/>
  <c r="AY316" i="1"/>
  <c r="AY315" i="1"/>
  <c r="AY314" i="1"/>
  <c r="AY313" i="1"/>
  <c r="AY312" i="1"/>
  <c r="AY311" i="1"/>
  <c r="AY310" i="1"/>
  <c r="AY309" i="1"/>
  <c r="AY308" i="1"/>
  <c r="AY307" i="1"/>
  <c r="AY306" i="1"/>
  <c r="AY305" i="1"/>
  <c r="AY304" i="1"/>
  <c r="AY303" i="1"/>
  <c r="AY302" i="1"/>
  <c r="AY301" i="1"/>
  <c r="AY300" i="1"/>
  <c r="AY299" i="1"/>
  <c r="AY298" i="1"/>
  <c r="AY297" i="1"/>
  <c r="AY296" i="1"/>
  <c r="AY295" i="1"/>
  <c r="AY294" i="1"/>
  <c r="AY293" i="1"/>
  <c r="AY292" i="1"/>
  <c r="AY291" i="1"/>
  <c r="AY290" i="1"/>
  <c r="AY289" i="1"/>
  <c r="AY288" i="1"/>
  <c r="AY287" i="1"/>
  <c r="AY286" i="1"/>
  <c r="AY285" i="1"/>
  <c r="AY284" i="1"/>
  <c r="AY283" i="1"/>
  <c r="AY282" i="1"/>
  <c r="AY281" i="1"/>
  <c r="AY280" i="1"/>
  <c r="AY279" i="1"/>
  <c r="AY278" i="1"/>
  <c r="AY277" i="1"/>
  <c r="AY276" i="1"/>
  <c r="AY275" i="1"/>
  <c r="AY274" i="1"/>
  <c r="AY273" i="1"/>
  <c r="AY272" i="1"/>
  <c r="AY271" i="1"/>
  <c r="AY270" i="1"/>
  <c r="AY269" i="1"/>
  <c r="AY268" i="1"/>
  <c r="AY267" i="1"/>
  <c r="AY266" i="1"/>
  <c r="AY265" i="1"/>
  <c r="AY264" i="1"/>
  <c r="AY263" i="1"/>
  <c r="AY262" i="1"/>
  <c r="AY261" i="1"/>
  <c r="AY260" i="1"/>
  <c r="AY259" i="1"/>
  <c r="AY258" i="1"/>
  <c r="AY257" i="1"/>
  <c r="AY256" i="1"/>
  <c r="AY255" i="1"/>
  <c r="AY254" i="1"/>
  <c r="AY253" i="1"/>
  <c r="AY252" i="1"/>
  <c r="AY251" i="1"/>
  <c r="AY250" i="1"/>
  <c r="AY249" i="1"/>
  <c r="AY248" i="1"/>
  <c r="AY247" i="1"/>
  <c r="AY246" i="1"/>
  <c r="AY245" i="1"/>
  <c r="AY244" i="1"/>
  <c r="AY243" i="1"/>
  <c r="AY242" i="1"/>
  <c r="AY241" i="1"/>
  <c r="AY240" i="1"/>
  <c r="AY239" i="1"/>
  <c r="AY238" i="1"/>
  <c r="AY237" i="1"/>
  <c r="AY236" i="1"/>
  <c r="AY235" i="1"/>
  <c r="AY234" i="1"/>
  <c r="AY233" i="1"/>
  <c r="AY232" i="1"/>
  <c r="AY231" i="1"/>
  <c r="AY230" i="1"/>
  <c r="AY229" i="1"/>
  <c r="AY228" i="1"/>
  <c r="AY227" i="1"/>
  <c r="AY226" i="1"/>
  <c r="AY225" i="1"/>
  <c r="AY224" i="1"/>
  <c r="AY223" i="1"/>
  <c r="AY222" i="1"/>
  <c r="AY221" i="1"/>
  <c r="AY220" i="1"/>
  <c r="AY219" i="1"/>
  <c r="AY218" i="1"/>
  <c r="AY217" i="1"/>
  <c r="AY216" i="1"/>
  <c r="AY215" i="1"/>
  <c r="AY214" i="1"/>
  <c r="AY213" i="1"/>
  <c r="AY212" i="1"/>
  <c r="AY211" i="1"/>
  <c r="AY210" i="1"/>
  <c r="AY209" i="1"/>
  <c r="AY208" i="1"/>
  <c r="AY207" i="1"/>
  <c r="AY206" i="1"/>
  <c r="AY205" i="1"/>
  <c r="AY204" i="1"/>
  <c r="AY203" i="1"/>
  <c r="AY202" i="1"/>
  <c r="AY201" i="1"/>
  <c r="AY200" i="1"/>
  <c r="AY199" i="1"/>
  <c r="AY198" i="1"/>
  <c r="AY197" i="1"/>
  <c r="AY196" i="1"/>
  <c r="AY195" i="1"/>
  <c r="AY194" i="1"/>
  <c r="AY193" i="1"/>
  <c r="AY192" i="1"/>
  <c r="AY191" i="1"/>
  <c r="AY190" i="1"/>
  <c r="AY189" i="1"/>
  <c r="AY188" i="1"/>
  <c r="AY187" i="1"/>
  <c r="AY186" i="1"/>
  <c r="AY185" i="1"/>
  <c r="AY184" i="1"/>
  <c r="AY183" i="1"/>
  <c r="AY182" i="1"/>
  <c r="AY181" i="1"/>
  <c r="AY180" i="1"/>
  <c r="AY179" i="1"/>
  <c r="AY178" i="1"/>
  <c r="AY177" i="1"/>
  <c r="AY176" i="1"/>
  <c r="AY175" i="1"/>
  <c r="AY174" i="1"/>
  <c r="AY173" i="1"/>
  <c r="AY172" i="1"/>
  <c r="AY171" i="1"/>
  <c r="AY170" i="1"/>
  <c r="AY169" i="1"/>
  <c r="AY168" i="1"/>
  <c r="AY167" i="1"/>
  <c r="AY166" i="1"/>
  <c r="AY165" i="1"/>
  <c r="AY164" i="1"/>
  <c r="AY163" i="1"/>
  <c r="AY162" i="1"/>
  <c r="AY161" i="1"/>
  <c r="AY160" i="1"/>
  <c r="AY159" i="1"/>
  <c r="AY158" i="1"/>
  <c r="AY157" i="1"/>
  <c r="AY156" i="1"/>
  <c r="AY155" i="1"/>
  <c r="AY154" i="1"/>
  <c r="AY153" i="1"/>
  <c r="AY152" i="1"/>
  <c r="AY151" i="1"/>
  <c r="AY150" i="1"/>
  <c r="AY149" i="1"/>
  <c r="AY148" i="1"/>
  <c r="AY147" i="1"/>
  <c r="AY146" i="1"/>
  <c r="AY145" i="1"/>
  <c r="AY144" i="1"/>
  <c r="AY143" i="1"/>
  <c r="AY142" i="1"/>
  <c r="AY141" i="1"/>
  <c r="AY140" i="1"/>
  <c r="AY139" i="1"/>
  <c r="AY138" i="1"/>
  <c r="AY137" i="1"/>
  <c r="AY136" i="1"/>
  <c r="AY135" i="1"/>
  <c r="AY134" i="1"/>
  <c r="AY133" i="1"/>
  <c r="AY132" i="1"/>
  <c r="AY131" i="1"/>
  <c r="AY130" i="1"/>
  <c r="AY129" i="1"/>
  <c r="AY128" i="1"/>
  <c r="AY127" i="1"/>
  <c r="AY126" i="1"/>
  <c r="AY125" i="1"/>
  <c r="AY124" i="1"/>
  <c r="AY123" i="1"/>
  <c r="AY122" i="1"/>
  <c r="AY121" i="1"/>
  <c r="AY120" i="1"/>
  <c r="AY119" i="1"/>
  <c r="AY118" i="1"/>
  <c r="AY117" i="1"/>
  <c r="AY116" i="1"/>
  <c r="AY115" i="1"/>
  <c r="AY114" i="1"/>
  <c r="AY113" i="1"/>
  <c r="AY112" i="1"/>
  <c r="AY111" i="1"/>
  <c r="AY110" i="1"/>
  <c r="AY109" i="1"/>
  <c r="AY108" i="1"/>
  <c r="AY107" i="1"/>
  <c r="AY106" i="1"/>
  <c r="AY105" i="1"/>
  <c r="AY104" i="1"/>
  <c r="AY103" i="1"/>
  <c r="AY102" i="1"/>
  <c r="AY101" i="1"/>
  <c r="AY100" i="1"/>
  <c r="AY99" i="1"/>
  <c r="AY98" i="1"/>
  <c r="AY97" i="1"/>
  <c r="AY96" i="1"/>
  <c r="AY95" i="1"/>
  <c r="AY94" i="1"/>
  <c r="AY93" i="1"/>
  <c r="AY92" i="1"/>
  <c r="AY91" i="1"/>
  <c r="AY90" i="1"/>
  <c r="AY89" i="1"/>
  <c r="AY88" i="1"/>
  <c r="AY87" i="1"/>
  <c r="AY86" i="1"/>
  <c r="AY85" i="1"/>
  <c r="AY84" i="1"/>
  <c r="AY83" i="1"/>
  <c r="AY82" i="1"/>
  <c r="AY81" i="1"/>
  <c r="AY80" i="1"/>
  <c r="AY79" i="1"/>
  <c r="AY78" i="1"/>
  <c r="AY77" i="1"/>
  <c r="AY76" i="1"/>
  <c r="AY75" i="1"/>
  <c r="AY74" i="1"/>
  <c r="AY73" i="1"/>
  <c r="AY72" i="1"/>
  <c r="AY71" i="1"/>
  <c r="AY70" i="1"/>
  <c r="AY69" i="1"/>
  <c r="AY68" i="1"/>
  <c r="AY67" i="1"/>
  <c r="AY66" i="1"/>
  <c r="AY65" i="1"/>
  <c r="AY64" i="1"/>
  <c r="AY63" i="1"/>
  <c r="AY62" i="1"/>
  <c r="AY61" i="1"/>
  <c r="AY60" i="1"/>
  <c r="AY59" i="1"/>
  <c r="AY58" i="1"/>
  <c r="AY57" i="1"/>
  <c r="AY56" i="1"/>
  <c r="AY55" i="1"/>
  <c r="AY54" i="1"/>
  <c r="AY53" i="1"/>
  <c r="AY52" i="1"/>
  <c r="AY51" i="1"/>
  <c r="AY50" i="1"/>
  <c r="AY49" i="1"/>
  <c r="AY48" i="1"/>
  <c r="AY47" i="1"/>
  <c r="AY46" i="1"/>
  <c r="AY45" i="1"/>
  <c r="AY44" i="1"/>
  <c r="AY43" i="1"/>
  <c r="AY42" i="1"/>
  <c r="AY41" i="1"/>
  <c r="AY40" i="1"/>
  <c r="AY39" i="1"/>
  <c r="AY38" i="1"/>
  <c r="AY37" i="1"/>
  <c r="AY36" i="1"/>
  <c r="AY35" i="1"/>
  <c r="AY34" i="1"/>
  <c r="AY33" i="1"/>
  <c r="AY32" i="1"/>
  <c r="AY31" i="1"/>
  <c r="AY30" i="1"/>
  <c r="AY29" i="1"/>
  <c r="AY28" i="1"/>
  <c r="AY27" i="1"/>
  <c r="AY26" i="1"/>
  <c r="AY25" i="1"/>
  <c r="AY24" i="1"/>
  <c r="AY23" i="1"/>
  <c r="AY22" i="1"/>
  <c r="AY21" i="1"/>
  <c r="AY20" i="1"/>
  <c r="AY19" i="1"/>
  <c r="AY18" i="1"/>
  <c r="AY17" i="1"/>
  <c r="AY16" i="1"/>
  <c r="AY15" i="1"/>
  <c r="AY14" i="1"/>
  <c r="AY13" i="1"/>
  <c r="AY12" i="1"/>
  <c r="AY11" i="1"/>
  <c r="AY10" i="1"/>
  <c r="AY9" i="1"/>
  <c r="AY8" i="1"/>
  <c r="AY7" i="1"/>
  <c r="AY6" i="1"/>
  <c r="AY5" i="1"/>
  <c r="AY4" i="1"/>
  <c r="AY3" i="1"/>
  <c r="AY2" i="1"/>
  <c r="AB905" i="1" l="1"/>
  <c r="H905" i="1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A107" i="14"/>
  <c r="A108" i="14"/>
  <c r="A109" i="14"/>
  <c r="A110" i="14"/>
  <c r="A111" i="14"/>
  <c r="A112" i="14"/>
  <c r="A113" i="14"/>
  <c r="A114" i="14"/>
  <c r="A115" i="14"/>
  <c r="A116" i="14"/>
  <c r="A117" i="14"/>
  <c r="A118" i="14"/>
  <c r="A119" i="14"/>
  <c r="A120" i="14"/>
  <c r="A121" i="14"/>
  <c r="A122" i="14"/>
  <c r="A123" i="14"/>
  <c r="A124" i="14"/>
  <c r="A125" i="14"/>
  <c r="A126" i="14"/>
  <c r="A127" i="14"/>
  <c r="A128" i="14"/>
  <c r="A129" i="14"/>
  <c r="A130" i="14"/>
  <c r="A131" i="14"/>
  <c r="A132" i="14"/>
  <c r="A133" i="14"/>
  <c r="A134" i="14"/>
  <c r="A135" i="14"/>
  <c r="A136" i="14"/>
  <c r="A137" i="14"/>
  <c r="A138" i="14"/>
  <c r="A139" i="14"/>
  <c r="A140" i="14"/>
  <c r="A141" i="14"/>
  <c r="A142" i="14"/>
  <c r="A143" i="14"/>
  <c r="A144" i="14"/>
  <c r="A145" i="14"/>
  <c r="A146" i="14"/>
  <c r="A147" i="14"/>
  <c r="A148" i="14"/>
  <c r="A149" i="14"/>
  <c r="A150" i="14"/>
  <c r="A151" i="14"/>
  <c r="A152" i="14"/>
  <c r="A153" i="14"/>
  <c r="A154" i="14"/>
  <c r="A155" i="14"/>
  <c r="A156" i="14"/>
  <c r="A157" i="14"/>
  <c r="A158" i="14"/>
  <c r="A159" i="14"/>
  <c r="A160" i="14"/>
  <c r="A161" i="14"/>
  <c r="A162" i="14"/>
  <c r="A163" i="14"/>
  <c r="A164" i="14"/>
  <c r="A165" i="14"/>
  <c r="A166" i="14"/>
  <c r="A167" i="14"/>
  <c r="A168" i="14"/>
  <c r="A169" i="14"/>
  <c r="A170" i="14"/>
  <c r="A171" i="14"/>
  <c r="A172" i="14"/>
  <c r="A173" i="14"/>
  <c r="A174" i="14"/>
  <c r="A175" i="14"/>
  <c r="A176" i="14"/>
  <c r="A177" i="14"/>
  <c r="A178" i="14"/>
  <c r="A179" i="14"/>
  <c r="A180" i="14"/>
  <c r="A181" i="14"/>
  <c r="A182" i="14"/>
  <c r="A183" i="14"/>
  <c r="A184" i="14"/>
  <c r="A185" i="14"/>
  <c r="A186" i="14"/>
  <c r="A187" i="14"/>
  <c r="A188" i="14"/>
  <c r="A189" i="14"/>
  <c r="A190" i="14"/>
  <c r="A191" i="14"/>
  <c r="A192" i="14"/>
  <c r="A193" i="14"/>
  <c r="A194" i="14"/>
  <c r="A195" i="14"/>
  <c r="A196" i="14"/>
  <c r="A197" i="14"/>
  <c r="A198" i="14"/>
  <c r="A199" i="14"/>
  <c r="A200" i="14"/>
  <c r="A201" i="14"/>
  <c r="A202" i="14"/>
  <c r="A203" i="14"/>
  <c r="A204" i="14"/>
  <c r="A205" i="14"/>
  <c r="A206" i="14"/>
  <c r="A207" i="14"/>
  <c r="A208" i="14"/>
  <c r="A209" i="14"/>
  <c r="A210" i="14"/>
  <c r="A211" i="14"/>
  <c r="A212" i="14"/>
  <c r="A213" i="14"/>
  <c r="A214" i="14"/>
  <c r="A215" i="14"/>
  <c r="A216" i="14"/>
  <c r="A217" i="14"/>
  <c r="A218" i="14"/>
  <c r="A219" i="14"/>
  <c r="A220" i="14"/>
  <c r="A221" i="14"/>
  <c r="A222" i="14"/>
  <c r="A223" i="14"/>
  <c r="A224" i="14"/>
  <c r="A225" i="14"/>
  <c r="A226" i="14"/>
  <c r="A227" i="14"/>
  <c r="A228" i="14"/>
  <c r="A229" i="14"/>
  <c r="A230" i="14"/>
  <c r="A231" i="14"/>
  <c r="A232" i="14"/>
  <c r="A233" i="14"/>
  <c r="A234" i="14"/>
  <c r="A235" i="14"/>
  <c r="A236" i="14"/>
  <c r="A237" i="14"/>
  <c r="A238" i="14"/>
  <c r="A239" i="14"/>
  <c r="A240" i="14"/>
  <c r="A241" i="14"/>
  <c r="A242" i="14"/>
  <c r="A243" i="14"/>
  <c r="A244" i="14"/>
  <c r="A245" i="14"/>
  <c r="A246" i="14"/>
  <c r="A247" i="14"/>
  <c r="A248" i="14"/>
  <c r="A249" i="14"/>
  <c r="A250" i="14"/>
  <c r="A251" i="14"/>
  <c r="A252" i="14"/>
  <c r="A253" i="14"/>
  <c r="A254" i="14"/>
  <c r="A255" i="14"/>
  <c r="A256" i="14"/>
  <c r="A257" i="14"/>
  <c r="A258" i="14"/>
  <c r="A259" i="14"/>
  <c r="A260" i="14"/>
  <c r="A261" i="14"/>
  <c r="A262" i="14"/>
  <c r="A263" i="14"/>
  <c r="A264" i="14"/>
  <c r="A265" i="14"/>
  <c r="A266" i="14"/>
  <c r="A267" i="14"/>
  <c r="A268" i="14"/>
  <c r="A269" i="14"/>
  <c r="A270" i="14"/>
  <c r="A271" i="14"/>
  <c r="A272" i="14"/>
  <c r="A273" i="14"/>
  <c r="A274" i="14"/>
  <c r="A275" i="14"/>
  <c r="A276" i="14"/>
  <c r="A277" i="14"/>
  <c r="A278" i="14"/>
  <c r="A279" i="14"/>
  <c r="A280" i="14"/>
  <c r="A281" i="14"/>
  <c r="A282" i="14"/>
  <c r="A283" i="14"/>
  <c r="A284" i="14"/>
  <c r="A285" i="14"/>
  <c r="A286" i="14"/>
  <c r="A287" i="14"/>
  <c r="A288" i="14"/>
  <c r="A289" i="14"/>
  <c r="A290" i="14"/>
  <c r="A291" i="14"/>
  <c r="A292" i="14"/>
  <c r="A293" i="14"/>
  <c r="A294" i="14"/>
  <c r="A295" i="14"/>
  <c r="A296" i="14"/>
  <c r="A297" i="14"/>
  <c r="A298" i="14"/>
  <c r="A299" i="14"/>
  <c r="A300" i="14"/>
  <c r="A301" i="14"/>
  <c r="A302" i="14"/>
  <c r="A303" i="14"/>
  <c r="A304" i="14"/>
  <c r="A305" i="14"/>
  <c r="A306" i="14"/>
  <c r="A307" i="14"/>
  <c r="A308" i="14"/>
  <c r="A309" i="14"/>
  <c r="A310" i="14"/>
  <c r="A311" i="14"/>
  <c r="A312" i="14"/>
  <c r="A313" i="14"/>
  <c r="A314" i="14"/>
  <c r="A315" i="14"/>
  <c r="A316" i="14"/>
  <c r="A317" i="14"/>
  <c r="A318" i="14"/>
  <c r="A319" i="14"/>
  <c r="A320" i="14"/>
  <c r="A321" i="14"/>
  <c r="A322" i="14"/>
  <c r="A323" i="14"/>
  <c r="A324" i="14"/>
  <c r="A325" i="14"/>
  <c r="A326" i="14"/>
  <c r="A327" i="14"/>
  <c r="A328" i="14"/>
  <c r="A329" i="14"/>
  <c r="A330" i="14"/>
  <c r="A331" i="14"/>
  <c r="A332" i="14"/>
  <c r="A333" i="14"/>
  <c r="A334" i="14"/>
  <c r="A335" i="14"/>
  <c r="A336" i="14"/>
  <c r="A337" i="14"/>
  <c r="A338" i="14"/>
  <c r="A339" i="14"/>
  <c r="A340" i="14"/>
  <c r="A341" i="14"/>
  <c r="A342" i="14"/>
  <c r="A343" i="14"/>
  <c r="A344" i="14"/>
  <c r="A345" i="14"/>
  <c r="A346" i="14"/>
  <c r="A347" i="14"/>
  <c r="A348" i="14"/>
  <c r="A349" i="14"/>
  <c r="A350" i="14"/>
  <c r="A351" i="14"/>
  <c r="A352" i="14"/>
  <c r="A353" i="14"/>
  <c r="A354" i="14"/>
  <c r="A355" i="14"/>
  <c r="A356" i="14"/>
  <c r="A357" i="14"/>
  <c r="A358" i="14"/>
  <c r="A359" i="14"/>
  <c r="A360" i="14"/>
  <c r="A361" i="14"/>
  <c r="A362" i="14"/>
  <c r="A363" i="14"/>
  <c r="A364" i="14"/>
  <c r="A365" i="14"/>
  <c r="A366" i="14"/>
  <c r="A367" i="14"/>
  <c r="A368" i="14"/>
  <c r="A369" i="14"/>
  <c r="A370" i="14"/>
  <c r="A371" i="14"/>
  <c r="A372" i="14"/>
  <c r="A373" i="14"/>
  <c r="A374" i="14"/>
  <c r="A375" i="14"/>
  <c r="A376" i="14"/>
  <c r="A377" i="14"/>
  <c r="A378" i="14"/>
  <c r="A379" i="14"/>
  <c r="A380" i="14"/>
  <c r="A381" i="14"/>
  <c r="A382" i="14"/>
  <c r="A383" i="14"/>
  <c r="A384" i="14"/>
  <c r="A385" i="14"/>
  <c r="A386" i="14"/>
  <c r="A387" i="14"/>
  <c r="A388" i="14"/>
  <c r="A389" i="14"/>
  <c r="A390" i="14"/>
  <c r="A391" i="14"/>
  <c r="A392" i="14"/>
  <c r="A393" i="14"/>
  <c r="A394" i="14"/>
  <c r="A395" i="14"/>
  <c r="A396" i="14"/>
  <c r="A397" i="14"/>
  <c r="A398" i="14"/>
  <c r="A399" i="14"/>
  <c r="A400" i="14"/>
  <c r="A401" i="14"/>
  <c r="A402" i="14"/>
  <c r="A403" i="14"/>
  <c r="A404" i="14"/>
  <c r="A405" i="14"/>
  <c r="A406" i="14"/>
  <c r="A407" i="14"/>
  <c r="A408" i="14"/>
  <c r="A409" i="14"/>
  <c r="A410" i="14"/>
  <c r="A411" i="14"/>
  <c r="A412" i="14"/>
  <c r="A413" i="14"/>
  <c r="A414" i="14"/>
  <c r="A415" i="14"/>
  <c r="A416" i="14"/>
  <c r="A417" i="14"/>
  <c r="A418" i="14"/>
  <c r="A419" i="14"/>
  <c r="A420" i="14"/>
  <c r="A421" i="14"/>
  <c r="A422" i="14"/>
  <c r="A423" i="14"/>
  <c r="A424" i="14"/>
  <c r="A425" i="14"/>
  <c r="A426" i="14"/>
  <c r="A427" i="14"/>
  <c r="A428" i="14"/>
  <c r="A429" i="14"/>
  <c r="A430" i="14"/>
  <c r="A431" i="14"/>
  <c r="A432" i="14"/>
  <c r="A433" i="14"/>
  <c r="A434" i="14"/>
  <c r="A435" i="14"/>
  <c r="A2" i="14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A189" i="13"/>
  <c r="A190" i="13"/>
  <c r="A191" i="13"/>
  <c r="A192" i="13"/>
  <c r="A193" i="13"/>
  <c r="A194" i="13"/>
  <c r="A195" i="13"/>
  <c r="A196" i="13"/>
  <c r="A197" i="13"/>
  <c r="A198" i="13"/>
  <c r="A199" i="13"/>
  <c r="A200" i="13"/>
  <c r="A201" i="13"/>
  <c r="A202" i="13"/>
  <c r="A203" i="13"/>
  <c r="A204" i="13"/>
  <c r="A205" i="13"/>
  <c r="A206" i="13"/>
  <c r="A207" i="13"/>
  <c r="A208" i="13"/>
  <c r="A209" i="13"/>
  <c r="A210" i="13"/>
  <c r="A211" i="13"/>
  <c r="A212" i="13"/>
  <c r="A213" i="13"/>
  <c r="A214" i="13"/>
  <c r="A215" i="13"/>
  <c r="A216" i="13"/>
  <c r="A217" i="13"/>
  <c r="A218" i="13"/>
  <c r="A219" i="13"/>
  <c r="A220" i="13"/>
  <c r="A221" i="13"/>
  <c r="A222" i="13"/>
  <c r="A223" i="13"/>
  <c r="A224" i="13"/>
  <c r="A225" i="13"/>
  <c r="A226" i="13"/>
  <c r="A227" i="13"/>
  <c r="A228" i="13"/>
  <c r="A229" i="13"/>
  <c r="A230" i="13"/>
  <c r="A231" i="13"/>
  <c r="A232" i="13"/>
  <c r="A233" i="13"/>
  <c r="A234" i="13"/>
  <c r="A235" i="13"/>
  <c r="A236" i="13"/>
  <c r="A237" i="13"/>
  <c r="A238" i="13"/>
  <c r="A239" i="13"/>
  <c r="A240" i="13"/>
  <c r="A241" i="13"/>
  <c r="A242" i="13"/>
  <c r="A243" i="13"/>
  <c r="A244" i="13"/>
  <c r="A245" i="13"/>
  <c r="A246" i="13"/>
  <c r="A247" i="13"/>
  <c r="A248" i="13"/>
  <c r="A249" i="13"/>
  <c r="A250" i="13"/>
  <c r="A251" i="13"/>
  <c r="A252" i="13"/>
  <c r="A253" i="13"/>
  <c r="A254" i="13"/>
  <c r="A255" i="13"/>
  <c r="A256" i="13"/>
  <c r="A257" i="13"/>
  <c r="A258" i="13"/>
  <c r="A259" i="13"/>
  <c r="A260" i="13"/>
  <c r="A261" i="13"/>
  <c r="A262" i="13"/>
  <c r="A263" i="13"/>
  <c r="A264" i="13"/>
  <c r="A265" i="13"/>
  <c r="A266" i="13"/>
  <c r="A267" i="13"/>
  <c r="A268" i="13"/>
  <c r="A269" i="13"/>
  <c r="A270" i="13"/>
  <c r="A271" i="13"/>
  <c r="A272" i="13"/>
  <c r="A273" i="13"/>
  <c r="A274" i="13"/>
  <c r="A275" i="13"/>
  <c r="A276" i="13"/>
  <c r="A277" i="13"/>
  <c r="A278" i="13"/>
  <c r="A279" i="13"/>
  <c r="A280" i="13"/>
  <c r="A281" i="13"/>
  <c r="A282" i="13"/>
  <c r="A283" i="13"/>
  <c r="A284" i="13"/>
  <c r="A285" i="13"/>
  <c r="A286" i="13"/>
  <c r="A287" i="13"/>
  <c r="A288" i="13"/>
  <c r="A289" i="13"/>
  <c r="A290" i="13"/>
  <c r="A291" i="13"/>
  <c r="A292" i="13"/>
  <c r="A293" i="13"/>
  <c r="A294" i="13"/>
  <c r="A295" i="13"/>
  <c r="A296" i="13"/>
  <c r="A297" i="13"/>
  <c r="A298" i="13"/>
  <c r="A299" i="13"/>
  <c r="A300" i="13"/>
  <c r="A301" i="13"/>
  <c r="A302" i="13"/>
  <c r="A303" i="13"/>
  <c r="A304" i="13"/>
  <c r="A305" i="13"/>
  <c r="A306" i="13"/>
  <c r="A307" i="13"/>
  <c r="A308" i="13"/>
  <c r="A309" i="13"/>
  <c r="A310" i="13"/>
  <c r="A311" i="13"/>
  <c r="A312" i="13"/>
  <c r="A313" i="13"/>
  <c r="A314" i="13"/>
  <c r="A315" i="13"/>
  <c r="A316" i="13"/>
  <c r="A317" i="13"/>
  <c r="A318" i="13"/>
  <c r="A319" i="13"/>
  <c r="A320" i="13"/>
  <c r="A321" i="13"/>
  <c r="A322" i="13"/>
  <c r="A323" i="13"/>
  <c r="A324" i="13"/>
  <c r="A325" i="13"/>
  <c r="A326" i="13"/>
  <c r="A327" i="13"/>
  <c r="A328" i="13"/>
  <c r="A329" i="13"/>
  <c r="A330" i="13"/>
  <c r="A331" i="13"/>
  <c r="A332" i="13"/>
  <c r="A333" i="13"/>
  <c r="A334" i="13"/>
  <c r="A335" i="13"/>
  <c r="A336" i="13"/>
  <c r="A337" i="13"/>
  <c r="A338" i="13"/>
  <c r="A339" i="13"/>
  <c r="A340" i="13"/>
  <c r="A341" i="13"/>
  <c r="A342" i="13"/>
  <c r="A343" i="13"/>
  <c r="A344" i="13"/>
  <c r="A345" i="13"/>
  <c r="A346" i="13"/>
  <c r="A347" i="13"/>
  <c r="A348" i="13"/>
  <c r="A349" i="13"/>
  <c r="A350" i="13"/>
  <c r="A351" i="13"/>
  <c r="A352" i="13"/>
  <c r="A353" i="13"/>
  <c r="A354" i="13"/>
  <c r="A355" i="13"/>
  <c r="A356" i="13"/>
  <c r="A357" i="13"/>
  <c r="A358" i="13"/>
  <c r="A359" i="13"/>
  <c r="A360" i="13"/>
  <c r="A361" i="13"/>
  <c r="A362" i="13"/>
  <c r="A363" i="13"/>
  <c r="A364" i="13"/>
  <c r="A365" i="13"/>
  <c r="A366" i="13"/>
  <c r="A4" i="13"/>
  <c r="AX905" i="1" l="1"/>
  <c r="AZ905" i="1" s="1"/>
  <c r="J361" i="13"/>
  <c r="J353" i="13"/>
  <c r="J345" i="13"/>
  <c r="J17" i="13"/>
  <c r="J9" i="13"/>
  <c r="J4" i="13"/>
  <c r="J15" i="13"/>
  <c r="J7" i="13"/>
  <c r="J12" i="13"/>
  <c r="J321" i="13"/>
  <c r="J273" i="13"/>
  <c r="J233" i="13"/>
  <c r="J185" i="13"/>
  <c r="J137" i="13"/>
  <c r="J89" i="13"/>
  <c r="J73" i="13"/>
  <c r="J33" i="13"/>
  <c r="J25" i="13"/>
  <c r="J276" i="13"/>
  <c r="J289" i="13"/>
  <c r="J217" i="13"/>
  <c r="J161" i="13"/>
  <c r="J105" i="13"/>
  <c r="J65" i="13"/>
  <c r="J351" i="13"/>
  <c r="J303" i="13"/>
  <c r="J247" i="13"/>
  <c r="J191" i="13"/>
  <c r="J151" i="13"/>
  <c r="J111" i="13"/>
  <c r="J71" i="13"/>
  <c r="J47" i="13"/>
  <c r="J31" i="13"/>
  <c r="J148" i="13"/>
  <c r="J305" i="13"/>
  <c r="J265" i="13"/>
  <c r="J225" i="13"/>
  <c r="J177" i="13"/>
  <c r="J129" i="13"/>
  <c r="J81" i="13"/>
  <c r="J49" i="13"/>
  <c r="J343" i="13"/>
  <c r="J311" i="13"/>
  <c r="J271" i="13"/>
  <c r="J239" i="13"/>
  <c r="J207" i="13"/>
  <c r="J167" i="13"/>
  <c r="J119" i="13"/>
  <c r="J337" i="13"/>
  <c r="J297" i="13"/>
  <c r="J249" i="13"/>
  <c r="J201" i="13"/>
  <c r="J153" i="13"/>
  <c r="J97" i="13"/>
  <c r="J327" i="13"/>
  <c r="J295" i="13"/>
  <c r="J263" i="13"/>
  <c r="J223" i="13"/>
  <c r="J183" i="13"/>
  <c r="J159" i="13"/>
  <c r="J127" i="13"/>
  <c r="J87" i="13"/>
  <c r="J329" i="13"/>
  <c r="J257" i="13"/>
  <c r="J209" i="13"/>
  <c r="J169" i="13"/>
  <c r="J113" i="13"/>
  <c r="J57" i="13"/>
  <c r="J359" i="13"/>
  <c r="J287" i="13"/>
  <c r="J255" i="13"/>
  <c r="J215" i="13"/>
  <c r="J143" i="13"/>
  <c r="J95" i="13"/>
  <c r="J63" i="13"/>
  <c r="J313" i="13"/>
  <c r="J281" i="13"/>
  <c r="J241" i="13"/>
  <c r="J193" i="13"/>
  <c r="J145" i="13"/>
  <c r="J121" i="13"/>
  <c r="J41" i="13"/>
  <c r="J335" i="13"/>
  <c r="J319" i="13"/>
  <c r="J279" i="13"/>
  <c r="J231" i="13"/>
  <c r="J199" i="13"/>
  <c r="J175" i="13"/>
  <c r="J135" i="13"/>
  <c r="J103" i="13"/>
  <c r="J79" i="13"/>
  <c r="J55" i="13"/>
  <c r="J39" i="13"/>
  <c r="J23" i="13"/>
  <c r="J356" i="13"/>
  <c r="J292" i="13"/>
  <c r="J228" i="13"/>
  <c r="J164" i="13"/>
  <c r="J100" i="13"/>
  <c r="J360" i="13"/>
  <c r="J352" i="13"/>
  <c r="J344" i="13"/>
  <c r="J336" i="13"/>
  <c r="J328" i="13"/>
  <c r="J320" i="13"/>
  <c r="J312" i="13"/>
  <c r="J304" i="13"/>
  <c r="J296" i="13"/>
  <c r="J288" i="13"/>
  <c r="J280" i="13"/>
  <c r="J272" i="13"/>
  <c r="J264" i="13"/>
  <c r="J256" i="13"/>
  <c r="J248" i="13"/>
  <c r="J240" i="13"/>
  <c r="J232" i="13"/>
  <c r="J224" i="13"/>
  <c r="J216" i="13"/>
  <c r="J208" i="13"/>
  <c r="J200" i="13"/>
  <c r="J192" i="13"/>
  <c r="J184" i="13"/>
  <c r="J176" i="13"/>
  <c r="J168" i="13"/>
  <c r="J160" i="13"/>
  <c r="J152" i="13"/>
  <c r="J144" i="13"/>
  <c r="J136" i="13"/>
  <c r="J128" i="13"/>
  <c r="J120" i="13"/>
  <c r="J112" i="13"/>
  <c r="J104" i="13"/>
  <c r="J96" i="13"/>
  <c r="J88" i="13"/>
  <c r="J80" i="13"/>
  <c r="J72" i="13"/>
  <c r="J64" i="13"/>
  <c r="J56" i="13"/>
  <c r="J48" i="13"/>
  <c r="J40" i="13"/>
  <c r="J32" i="13"/>
  <c r="J24" i="13"/>
  <c r="J16" i="13"/>
  <c r="J8" i="13"/>
  <c r="J348" i="13"/>
  <c r="J284" i="13"/>
  <c r="J220" i="13"/>
  <c r="J156" i="13"/>
  <c r="J92" i="13"/>
  <c r="J84" i="13"/>
  <c r="J366" i="13"/>
  <c r="J358" i="13"/>
  <c r="J350" i="13"/>
  <c r="J342" i="13"/>
  <c r="J334" i="13"/>
  <c r="J326" i="13"/>
  <c r="J318" i="13"/>
  <c r="J310" i="13"/>
  <c r="J302" i="13"/>
  <c r="J294" i="13"/>
  <c r="J286" i="13"/>
  <c r="J278" i="13"/>
  <c r="J270" i="13"/>
  <c r="J262" i="13"/>
  <c r="J254" i="13"/>
  <c r="J246" i="13"/>
  <c r="J238" i="13"/>
  <c r="J230" i="13"/>
  <c r="J222" i="13"/>
  <c r="J214" i="13"/>
  <c r="J206" i="13"/>
  <c r="J198" i="13"/>
  <c r="J190" i="13"/>
  <c r="J182" i="13"/>
  <c r="J174" i="13"/>
  <c r="J166" i="13"/>
  <c r="J158" i="13"/>
  <c r="J150" i="13"/>
  <c r="J142" i="13"/>
  <c r="J134" i="13"/>
  <c r="J126" i="13"/>
  <c r="J118" i="13"/>
  <c r="J110" i="13"/>
  <c r="J102" i="13"/>
  <c r="J94" i="13"/>
  <c r="J86" i="13"/>
  <c r="J78" i="13"/>
  <c r="J70" i="13"/>
  <c r="J62" i="13"/>
  <c r="J54" i="13"/>
  <c r="J46" i="13"/>
  <c r="J38" i="13"/>
  <c r="J30" i="13"/>
  <c r="J22" i="13"/>
  <c r="J14" i="13"/>
  <c r="J6" i="13"/>
  <c r="J332" i="13"/>
  <c r="J268" i="13"/>
  <c r="J204" i="13"/>
  <c r="J140" i="13"/>
  <c r="J76" i="13"/>
  <c r="J212" i="13"/>
  <c r="J365" i="13"/>
  <c r="J349" i="13"/>
  <c r="J333" i="13"/>
  <c r="J317" i="13"/>
  <c r="J301" i="13"/>
  <c r="J285" i="13"/>
  <c r="J269" i="13"/>
  <c r="J261" i="13"/>
  <c r="J253" i="13"/>
  <c r="J245" i="13"/>
  <c r="J237" i="13"/>
  <c r="J229" i="13"/>
  <c r="J221" i="13"/>
  <c r="J205" i="13"/>
  <c r="J197" i="13"/>
  <c r="J189" i="13"/>
  <c r="J181" i="13"/>
  <c r="J173" i="13"/>
  <c r="J165" i="13"/>
  <c r="J157" i="13"/>
  <c r="J149" i="13"/>
  <c r="J141" i="13"/>
  <c r="J133" i="13"/>
  <c r="J125" i="13"/>
  <c r="J117" i="13"/>
  <c r="J109" i="13"/>
  <c r="J101" i="13"/>
  <c r="J93" i="13"/>
  <c r="J85" i="13"/>
  <c r="J77" i="13"/>
  <c r="J69" i="13"/>
  <c r="J61" i="13"/>
  <c r="J53" i="13"/>
  <c r="J45" i="13"/>
  <c r="J37" i="13"/>
  <c r="J29" i="13"/>
  <c r="J21" i="13"/>
  <c r="J13" i="13"/>
  <c r="J5" i="13"/>
  <c r="J324" i="13"/>
  <c r="J260" i="13"/>
  <c r="J196" i="13"/>
  <c r="J132" i="13"/>
  <c r="J68" i="13"/>
  <c r="J357" i="13"/>
  <c r="J341" i="13"/>
  <c r="J325" i="13"/>
  <c r="J309" i="13"/>
  <c r="J293" i="13"/>
  <c r="J277" i="13"/>
  <c r="J213" i="13"/>
  <c r="J60" i="13"/>
  <c r="J52" i="13"/>
  <c r="J44" i="13"/>
  <c r="J28" i="13"/>
  <c r="J316" i="13"/>
  <c r="J252" i="13"/>
  <c r="J188" i="13"/>
  <c r="J124" i="13"/>
  <c r="J36" i="13"/>
  <c r="J340" i="13"/>
  <c r="J363" i="13"/>
  <c r="J355" i="13"/>
  <c r="J347" i="13"/>
  <c r="J339" i="13"/>
  <c r="J331" i="13"/>
  <c r="J323" i="13"/>
  <c r="J315" i="13"/>
  <c r="J307" i="13"/>
  <c r="J299" i="13"/>
  <c r="J291" i="13"/>
  <c r="J283" i="13"/>
  <c r="J275" i="13"/>
  <c r="J267" i="13"/>
  <c r="J259" i="13"/>
  <c r="J251" i="13"/>
  <c r="J243" i="13"/>
  <c r="J235" i="13"/>
  <c r="J227" i="13"/>
  <c r="J219" i="13"/>
  <c r="J211" i="13"/>
  <c r="J203" i="13"/>
  <c r="J195" i="13"/>
  <c r="J187" i="13"/>
  <c r="J179" i="13"/>
  <c r="J171" i="13"/>
  <c r="J163" i="13"/>
  <c r="J155" i="13"/>
  <c r="J147" i="13"/>
  <c r="J139" i="13"/>
  <c r="J131" i="13"/>
  <c r="J123" i="13"/>
  <c r="J115" i="13"/>
  <c r="J107" i="13"/>
  <c r="J99" i="13"/>
  <c r="J91" i="13"/>
  <c r="J83" i="13"/>
  <c r="J75" i="13"/>
  <c r="J67" i="13"/>
  <c r="J59" i="13"/>
  <c r="J51" i="13"/>
  <c r="J43" i="13"/>
  <c r="J35" i="13"/>
  <c r="J27" i="13"/>
  <c r="J19" i="13"/>
  <c r="J11" i="13"/>
  <c r="J308" i="13"/>
  <c r="J244" i="13"/>
  <c r="J180" i="13"/>
  <c r="J116" i="13"/>
  <c r="J20" i="13"/>
  <c r="J362" i="13"/>
  <c r="J354" i="13"/>
  <c r="J346" i="13"/>
  <c r="J338" i="13"/>
  <c r="J330" i="13"/>
  <c r="J322" i="13"/>
  <c r="J314" i="13"/>
  <c r="J306" i="13"/>
  <c r="J298" i="13"/>
  <c r="J290" i="13"/>
  <c r="J282" i="13"/>
  <c r="J274" i="13"/>
  <c r="J266" i="13"/>
  <c r="J258" i="13"/>
  <c r="J250" i="13"/>
  <c r="J242" i="13"/>
  <c r="J234" i="13"/>
  <c r="J226" i="13"/>
  <c r="J218" i="13"/>
  <c r="J210" i="13"/>
  <c r="J202" i="13"/>
  <c r="J194" i="13"/>
  <c r="J186" i="13"/>
  <c r="J178" i="13"/>
  <c r="J170" i="13"/>
  <c r="J162" i="13"/>
  <c r="J154" i="13"/>
  <c r="J146" i="13"/>
  <c r="J138" i="13"/>
  <c r="J130" i="13"/>
  <c r="J122" i="13"/>
  <c r="J114" i="13"/>
  <c r="J106" i="13"/>
  <c r="J98" i="13"/>
  <c r="J90" i="13"/>
  <c r="J82" i="13"/>
  <c r="J74" i="13"/>
  <c r="J66" i="13"/>
  <c r="J58" i="13"/>
  <c r="J50" i="13"/>
  <c r="J42" i="13"/>
  <c r="J34" i="13"/>
  <c r="J26" i="13"/>
  <c r="J18" i="13"/>
  <c r="J10" i="13"/>
  <c r="J364" i="13"/>
  <c r="J300" i="13"/>
  <c r="J236" i="13"/>
  <c r="J172" i="13"/>
  <c r="J108" i="13"/>
  <c r="AX3" i="1" l="1"/>
  <c r="AZ3" i="1" s="1"/>
  <c r="BB3" i="1"/>
  <c r="AX4" i="1"/>
  <c r="AZ4" i="1" s="1"/>
  <c r="BB4" i="1"/>
  <c r="AX5" i="1"/>
  <c r="AZ5" i="1" s="1"/>
  <c r="BB5" i="1"/>
  <c r="AX6" i="1"/>
  <c r="AZ6" i="1" s="1"/>
  <c r="BB6" i="1"/>
  <c r="AX7" i="1"/>
  <c r="AZ7" i="1" s="1"/>
  <c r="BB7" i="1"/>
  <c r="AX8" i="1"/>
  <c r="AZ8" i="1" s="1"/>
  <c r="BB8" i="1"/>
  <c r="AX9" i="1"/>
  <c r="AZ9" i="1" s="1"/>
  <c r="BB9" i="1"/>
  <c r="AX10" i="1"/>
  <c r="AZ10" i="1" s="1"/>
  <c r="BB10" i="1"/>
  <c r="AX11" i="1"/>
  <c r="AZ11" i="1" s="1"/>
  <c r="BB11" i="1"/>
  <c r="AX12" i="1"/>
  <c r="AZ12" i="1" s="1"/>
  <c r="BB12" i="1"/>
  <c r="AX13" i="1"/>
  <c r="AZ13" i="1" s="1"/>
  <c r="BB13" i="1"/>
  <c r="AX14" i="1"/>
  <c r="AZ14" i="1" s="1"/>
  <c r="BB14" i="1"/>
  <c r="AX15" i="1"/>
  <c r="AZ15" i="1" s="1"/>
  <c r="BB15" i="1"/>
  <c r="AX16" i="1"/>
  <c r="AZ16" i="1" s="1"/>
  <c r="BB16" i="1"/>
  <c r="AX17" i="1"/>
  <c r="AZ17" i="1" s="1"/>
  <c r="BB17" i="1"/>
  <c r="AX18" i="1"/>
  <c r="AZ18" i="1" s="1"/>
  <c r="BB18" i="1"/>
  <c r="AX19" i="1"/>
  <c r="AZ19" i="1" s="1"/>
  <c r="BB19" i="1"/>
  <c r="AX20" i="1"/>
  <c r="AZ20" i="1" s="1"/>
  <c r="BB20" i="1"/>
  <c r="AX21" i="1"/>
  <c r="AZ21" i="1" s="1"/>
  <c r="BB21" i="1"/>
  <c r="AX22" i="1"/>
  <c r="AZ22" i="1" s="1"/>
  <c r="BB22" i="1"/>
  <c r="AX23" i="1"/>
  <c r="AZ23" i="1" s="1"/>
  <c r="BB23" i="1"/>
  <c r="AX24" i="1"/>
  <c r="AZ24" i="1" s="1"/>
  <c r="BB24" i="1"/>
  <c r="AX25" i="1"/>
  <c r="AZ25" i="1" s="1"/>
  <c r="BB25" i="1"/>
  <c r="AX26" i="1"/>
  <c r="AZ26" i="1" s="1"/>
  <c r="BB26" i="1"/>
  <c r="AX27" i="1"/>
  <c r="AZ27" i="1" s="1"/>
  <c r="BB27" i="1"/>
  <c r="AX28" i="1"/>
  <c r="AZ28" i="1" s="1"/>
  <c r="BB28" i="1"/>
  <c r="AX29" i="1"/>
  <c r="AZ29" i="1" s="1"/>
  <c r="BB29" i="1"/>
  <c r="AX30" i="1"/>
  <c r="AZ30" i="1" s="1"/>
  <c r="BB30" i="1"/>
  <c r="AX31" i="1"/>
  <c r="AZ31" i="1" s="1"/>
  <c r="BB31" i="1"/>
  <c r="AX32" i="1"/>
  <c r="AZ32" i="1" s="1"/>
  <c r="BB32" i="1"/>
  <c r="AX33" i="1"/>
  <c r="AZ33" i="1" s="1"/>
  <c r="BB33" i="1"/>
  <c r="AX34" i="1"/>
  <c r="AZ34" i="1" s="1"/>
  <c r="BB34" i="1"/>
  <c r="AX35" i="1"/>
  <c r="AZ35" i="1" s="1"/>
  <c r="BB35" i="1"/>
  <c r="AX36" i="1"/>
  <c r="AZ36" i="1" s="1"/>
  <c r="BB36" i="1"/>
  <c r="AX37" i="1"/>
  <c r="AZ37" i="1" s="1"/>
  <c r="BB37" i="1"/>
  <c r="AX38" i="1"/>
  <c r="AZ38" i="1" s="1"/>
  <c r="BB38" i="1"/>
  <c r="AX39" i="1"/>
  <c r="AZ39" i="1" s="1"/>
  <c r="BB39" i="1"/>
  <c r="AX40" i="1"/>
  <c r="AZ40" i="1" s="1"/>
  <c r="BB40" i="1"/>
  <c r="AX41" i="1"/>
  <c r="AZ41" i="1" s="1"/>
  <c r="BB41" i="1"/>
  <c r="AX42" i="1"/>
  <c r="AZ42" i="1" s="1"/>
  <c r="BB42" i="1"/>
  <c r="AX43" i="1"/>
  <c r="AZ43" i="1" s="1"/>
  <c r="BB43" i="1"/>
  <c r="AX44" i="1"/>
  <c r="AZ44" i="1" s="1"/>
  <c r="BB44" i="1"/>
  <c r="AX45" i="1"/>
  <c r="AZ45" i="1" s="1"/>
  <c r="BB45" i="1"/>
  <c r="AX46" i="1"/>
  <c r="AZ46" i="1" s="1"/>
  <c r="BB46" i="1"/>
  <c r="AX47" i="1"/>
  <c r="AZ47" i="1" s="1"/>
  <c r="BB47" i="1"/>
  <c r="AX48" i="1"/>
  <c r="AZ48" i="1" s="1"/>
  <c r="BB48" i="1"/>
  <c r="AX49" i="1"/>
  <c r="AZ49" i="1" s="1"/>
  <c r="BB49" i="1"/>
  <c r="AX50" i="1"/>
  <c r="AZ50" i="1" s="1"/>
  <c r="BB50" i="1"/>
  <c r="AX51" i="1"/>
  <c r="AZ51" i="1" s="1"/>
  <c r="BB51" i="1"/>
  <c r="AX52" i="1"/>
  <c r="AZ52" i="1" s="1"/>
  <c r="BB52" i="1"/>
  <c r="AX53" i="1"/>
  <c r="AZ53" i="1" s="1"/>
  <c r="BB53" i="1"/>
  <c r="AX54" i="1"/>
  <c r="AZ54" i="1" s="1"/>
  <c r="BB54" i="1"/>
  <c r="AX55" i="1"/>
  <c r="AZ55" i="1" s="1"/>
  <c r="BB55" i="1"/>
  <c r="AX56" i="1"/>
  <c r="AZ56" i="1" s="1"/>
  <c r="BB56" i="1"/>
  <c r="AX57" i="1"/>
  <c r="AZ57" i="1" s="1"/>
  <c r="BB57" i="1"/>
  <c r="AX58" i="1"/>
  <c r="AZ58" i="1" s="1"/>
  <c r="BB58" i="1"/>
  <c r="AX59" i="1"/>
  <c r="AZ59" i="1" s="1"/>
  <c r="BB59" i="1"/>
  <c r="AX60" i="1"/>
  <c r="AZ60" i="1" s="1"/>
  <c r="BB60" i="1"/>
  <c r="AX61" i="1"/>
  <c r="AZ61" i="1" s="1"/>
  <c r="BB61" i="1"/>
  <c r="AX62" i="1"/>
  <c r="AZ62" i="1" s="1"/>
  <c r="BB62" i="1"/>
  <c r="BB63" i="1"/>
  <c r="BB64" i="1"/>
  <c r="AX65" i="1"/>
  <c r="AZ65" i="1" s="1"/>
  <c r="BB65" i="1"/>
  <c r="AX66" i="1"/>
  <c r="AZ66" i="1" s="1"/>
  <c r="BB66" i="1"/>
  <c r="AX67" i="1"/>
  <c r="AZ67" i="1" s="1"/>
  <c r="BB67" i="1"/>
  <c r="AX68" i="1"/>
  <c r="AZ68" i="1" s="1"/>
  <c r="BB68" i="1"/>
  <c r="AX69" i="1"/>
  <c r="AZ69" i="1" s="1"/>
  <c r="BB69" i="1"/>
  <c r="AX70" i="1"/>
  <c r="AZ70" i="1" s="1"/>
  <c r="BB70" i="1"/>
  <c r="BB71" i="1"/>
  <c r="AX72" i="1"/>
  <c r="AZ72" i="1" s="1"/>
  <c r="BB72" i="1"/>
  <c r="AX73" i="1"/>
  <c r="AZ73" i="1" s="1"/>
  <c r="BB73" i="1"/>
  <c r="BB74" i="1"/>
  <c r="BB75" i="1"/>
  <c r="BB76" i="1"/>
  <c r="AX77" i="1"/>
  <c r="AZ77" i="1" s="1"/>
  <c r="BB77" i="1"/>
  <c r="AX78" i="1"/>
  <c r="AZ78" i="1" s="1"/>
  <c r="BB78" i="1"/>
  <c r="AX79" i="1"/>
  <c r="AZ79" i="1" s="1"/>
  <c r="BB79" i="1"/>
  <c r="AX80" i="1"/>
  <c r="AZ80" i="1" s="1"/>
  <c r="BB80" i="1"/>
  <c r="AX81" i="1"/>
  <c r="AZ81" i="1" s="1"/>
  <c r="BB81" i="1"/>
  <c r="AX82" i="1"/>
  <c r="AZ82" i="1" s="1"/>
  <c r="BB82" i="1"/>
  <c r="AX83" i="1"/>
  <c r="AZ83" i="1" s="1"/>
  <c r="BB83" i="1"/>
  <c r="AX84" i="1"/>
  <c r="AZ84" i="1" s="1"/>
  <c r="BB84" i="1"/>
  <c r="AX85" i="1"/>
  <c r="AZ85" i="1" s="1"/>
  <c r="BB85" i="1"/>
  <c r="AX86" i="1"/>
  <c r="AZ86" i="1" s="1"/>
  <c r="BB86" i="1"/>
  <c r="AX87" i="1"/>
  <c r="AZ87" i="1" s="1"/>
  <c r="BB87" i="1"/>
  <c r="AX88" i="1"/>
  <c r="AZ88" i="1" s="1"/>
  <c r="BB88" i="1"/>
  <c r="AX89" i="1"/>
  <c r="AZ89" i="1" s="1"/>
  <c r="BB89" i="1"/>
  <c r="AX90" i="1"/>
  <c r="AZ90" i="1" s="1"/>
  <c r="BB90" i="1"/>
  <c r="AX91" i="1"/>
  <c r="AZ91" i="1" s="1"/>
  <c r="BB91" i="1"/>
  <c r="AX92" i="1"/>
  <c r="AZ92" i="1" s="1"/>
  <c r="BB92" i="1"/>
  <c r="AX93" i="1"/>
  <c r="AZ93" i="1" s="1"/>
  <c r="BB93" i="1"/>
  <c r="AX94" i="1"/>
  <c r="AZ94" i="1" s="1"/>
  <c r="BB94" i="1"/>
  <c r="AX95" i="1"/>
  <c r="AZ95" i="1" s="1"/>
  <c r="BB95" i="1"/>
  <c r="AX96" i="1"/>
  <c r="AZ96" i="1" s="1"/>
  <c r="BB96" i="1"/>
  <c r="AX97" i="1"/>
  <c r="AZ97" i="1" s="1"/>
  <c r="BB97" i="1"/>
  <c r="AX98" i="1"/>
  <c r="AZ98" i="1" s="1"/>
  <c r="BB98" i="1"/>
  <c r="AX99" i="1"/>
  <c r="AZ99" i="1" s="1"/>
  <c r="BB99" i="1"/>
  <c r="AX100" i="1"/>
  <c r="AZ100" i="1" s="1"/>
  <c r="BB100" i="1"/>
  <c r="AX101" i="1"/>
  <c r="AZ101" i="1" s="1"/>
  <c r="BB101" i="1"/>
  <c r="AX102" i="1"/>
  <c r="AZ102" i="1" s="1"/>
  <c r="BB102" i="1"/>
  <c r="AX103" i="1"/>
  <c r="AZ103" i="1" s="1"/>
  <c r="BB103" i="1"/>
  <c r="AX104" i="1"/>
  <c r="AZ104" i="1" s="1"/>
  <c r="BB104" i="1"/>
  <c r="AX105" i="1"/>
  <c r="AZ105" i="1" s="1"/>
  <c r="BB105" i="1"/>
  <c r="AX106" i="1"/>
  <c r="AZ106" i="1" s="1"/>
  <c r="BB106" i="1"/>
  <c r="AX107" i="1"/>
  <c r="AZ107" i="1" s="1"/>
  <c r="BB107" i="1"/>
  <c r="AX108" i="1"/>
  <c r="AZ108" i="1" s="1"/>
  <c r="BB108" i="1"/>
  <c r="AX109" i="1"/>
  <c r="AZ109" i="1" s="1"/>
  <c r="BB109" i="1"/>
  <c r="AX110" i="1"/>
  <c r="AZ110" i="1" s="1"/>
  <c r="BB110" i="1"/>
  <c r="AX111" i="1"/>
  <c r="AZ111" i="1" s="1"/>
  <c r="BB111" i="1"/>
  <c r="AX112" i="1"/>
  <c r="AZ112" i="1" s="1"/>
  <c r="BB112" i="1"/>
  <c r="AX113" i="1"/>
  <c r="AZ113" i="1" s="1"/>
  <c r="BB113" i="1"/>
  <c r="AX114" i="1"/>
  <c r="AZ114" i="1" s="1"/>
  <c r="BB114" i="1"/>
  <c r="AX115" i="1"/>
  <c r="AZ115" i="1" s="1"/>
  <c r="BB115" i="1"/>
  <c r="AX116" i="1"/>
  <c r="AZ116" i="1" s="1"/>
  <c r="BB116" i="1"/>
  <c r="AX117" i="1"/>
  <c r="AZ117" i="1" s="1"/>
  <c r="BB117" i="1"/>
  <c r="AX118" i="1"/>
  <c r="AZ118" i="1" s="1"/>
  <c r="BB118" i="1"/>
  <c r="AX119" i="1"/>
  <c r="AZ119" i="1" s="1"/>
  <c r="BB119" i="1"/>
  <c r="AX120" i="1"/>
  <c r="AZ120" i="1" s="1"/>
  <c r="BB120" i="1"/>
  <c r="AX121" i="1"/>
  <c r="AZ121" i="1" s="1"/>
  <c r="BB121" i="1"/>
  <c r="AX122" i="1"/>
  <c r="AZ122" i="1" s="1"/>
  <c r="BB122" i="1"/>
  <c r="AX123" i="1"/>
  <c r="AZ123" i="1" s="1"/>
  <c r="BB123" i="1"/>
  <c r="AX124" i="1"/>
  <c r="AZ124" i="1" s="1"/>
  <c r="BB124" i="1"/>
  <c r="AX125" i="1"/>
  <c r="AZ125" i="1" s="1"/>
  <c r="BB125" i="1"/>
  <c r="AX126" i="1"/>
  <c r="AZ126" i="1" s="1"/>
  <c r="BB126" i="1"/>
  <c r="AX127" i="1"/>
  <c r="AZ127" i="1" s="1"/>
  <c r="BB127" i="1"/>
  <c r="AX128" i="1"/>
  <c r="AZ128" i="1" s="1"/>
  <c r="BB128" i="1"/>
  <c r="AX129" i="1"/>
  <c r="AZ129" i="1" s="1"/>
  <c r="BB129" i="1"/>
  <c r="AX130" i="1"/>
  <c r="AZ130" i="1" s="1"/>
  <c r="BB130" i="1"/>
  <c r="BB131" i="1"/>
  <c r="AX132" i="1"/>
  <c r="AZ132" i="1" s="1"/>
  <c r="BB132" i="1"/>
  <c r="AX133" i="1"/>
  <c r="AZ133" i="1" s="1"/>
  <c r="BB133" i="1"/>
  <c r="AX134" i="1"/>
  <c r="AZ134" i="1" s="1"/>
  <c r="BB134" i="1"/>
  <c r="AX135" i="1"/>
  <c r="AZ135" i="1" s="1"/>
  <c r="BB135" i="1"/>
  <c r="AX136" i="1"/>
  <c r="AZ136" i="1" s="1"/>
  <c r="BB136" i="1"/>
  <c r="AX137" i="1"/>
  <c r="AZ137" i="1" s="1"/>
  <c r="BB137" i="1"/>
  <c r="AX138" i="1"/>
  <c r="AZ138" i="1" s="1"/>
  <c r="BB138" i="1"/>
  <c r="AX139" i="1"/>
  <c r="AZ139" i="1" s="1"/>
  <c r="BB139" i="1"/>
  <c r="AX140" i="1"/>
  <c r="AZ140" i="1" s="1"/>
  <c r="BB140" i="1"/>
  <c r="BB141" i="1"/>
  <c r="AX142" i="1"/>
  <c r="AZ142" i="1" s="1"/>
  <c r="BB142" i="1"/>
  <c r="AX143" i="1"/>
  <c r="AZ143" i="1" s="1"/>
  <c r="BB143" i="1"/>
  <c r="AX144" i="1"/>
  <c r="AZ144" i="1" s="1"/>
  <c r="BB144" i="1"/>
  <c r="AX145" i="1"/>
  <c r="AZ145" i="1" s="1"/>
  <c r="BB145" i="1"/>
  <c r="AX146" i="1"/>
  <c r="AZ146" i="1" s="1"/>
  <c r="BB146" i="1"/>
  <c r="AX147" i="1"/>
  <c r="AZ147" i="1" s="1"/>
  <c r="BB147" i="1"/>
  <c r="AX148" i="1"/>
  <c r="AZ148" i="1" s="1"/>
  <c r="BB148" i="1"/>
  <c r="AX149" i="1"/>
  <c r="AZ149" i="1" s="1"/>
  <c r="BB149" i="1"/>
  <c r="AX150" i="1"/>
  <c r="AZ150" i="1" s="1"/>
  <c r="BB150" i="1"/>
  <c r="AX151" i="1"/>
  <c r="AZ151" i="1" s="1"/>
  <c r="BB151" i="1"/>
  <c r="AX152" i="1"/>
  <c r="AZ152" i="1" s="1"/>
  <c r="BB152" i="1"/>
  <c r="AX153" i="1"/>
  <c r="AZ153" i="1" s="1"/>
  <c r="BB153" i="1"/>
  <c r="AX154" i="1"/>
  <c r="AZ154" i="1" s="1"/>
  <c r="BB154" i="1"/>
  <c r="AX155" i="1"/>
  <c r="AZ155" i="1" s="1"/>
  <c r="BB155" i="1"/>
  <c r="AX156" i="1"/>
  <c r="AZ156" i="1" s="1"/>
  <c r="BB156" i="1"/>
  <c r="AX157" i="1"/>
  <c r="AZ157" i="1" s="1"/>
  <c r="BB157" i="1"/>
  <c r="AX158" i="1"/>
  <c r="AZ158" i="1" s="1"/>
  <c r="BB158" i="1"/>
  <c r="AX159" i="1"/>
  <c r="AZ159" i="1" s="1"/>
  <c r="BB159" i="1"/>
  <c r="AX160" i="1"/>
  <c r="AZ160" i="1" s="1"/>
  <c r="BB160" i="1"/>
  <c r="AX161" i="1"/>
  <c r="AZ161" i="1" s="1"/>
  <c r="BB161" i="1"/>
  <c r="AX162" i="1"/>
  <c r="AZ162" i="1" s="1"/>
  <c r="BB162" i="1"/>
  <c r="AX163" i="1"/>
  <c r="AZ163" i="1" s="1"/>
  <c r="BB163" i="1"/>
  <c r="AX164" i="1"/>
  <c r="AZ164" i="1" s="1"/>
  <c r="BB164" i="1"/>
  <c r="AX165" i="1"/>
  <c r="AZ165" i="1" s="1"/>
  <c r="BB165" i="1"/>
  <c r="AX166" i="1"/>
  <c r="AZ166" i="1" s="1"/>
  <c r="BB166" i="1"/>
  <c r="AX167" i="1"/>
  <c r="AZ167" i="1" s="1"/>
  <c r="BB167" i="1"/>
  <c r="AX168" i="1"/>
  <c r="AZ168" i="1" s="1"/>
  <c r="BB168" i="1"/>
  <c r="AX169" i="1"/>
  <c r="AZ169" i="1" s="1"/>
  <c r="BB169" i="1"/>
  <c r="AX170" i="1"/>
  <c r="AZ170" i="1" s="1"/>
  <c r="BB170" i="1"/>
  <c r="AX171" i="1"/>
  <c r="AZ171" i="1" s="1"/>
  <c r="BB171" i="1"/>
  <c r="AX172" i="1"/>
  <c r="AZ172" i="1" s="1"/>
  <c r="BB172" i="1"/>
  <c r="AX173" i="1"/>
  <c r="AZ173" i="1" s="1"/>
  <c r="BB173" i="1"/>
  <c r="AX174" i="1"/>
  <c r="AZ174" i="1" s="1"/>
  <c r="BB174" i="1"/>
  <c r="AX175" i="1"/>
  <c r="AZ175" i="1" s="1"/>
  <c r="BB175" i="1"/>
  <c r="AX176" i="1"/>
  <c r="AZ176" i="1" s="1"/>
  <c r="BB176" i="1"/>
  <c r="AX177" i="1"/>
  <c r="AZ177" i="1" s="1"/>
  <c r="BB177" i="1"/>
  <c r="AX178" i="1"/>
  <c r="AZ178" i="1" s="1"/>
  <c r="BB178" i="1"/>
  <c r="AX179" i="1"/>
  <c r="AZ179" i="1" s="1"/>
  <c r="BB179" i="1"/>
  <c r="AX180" i="1"/>
  <c r="AZ180" i="1" s="1"/>
  <c r="BB180" i="1"/>
  <c r="AX181" i="1"/>
  <c r="AZ181" i="1" s="1"/>
  <c r="BB181" i="1"/>
  <c r="AX182" i="1"/>
  <c r="AZ182" i="1" s="1"/>
  <c r="BB182" i="1"/>
  <c r="AX183" i="1"/>
  <c r="AZ183" i="1" s="1"/>
  <c r="BB183" i="1"/>
  <c r="AX184" i="1"/>
  <c r="AZ184" i="1" s="1"/>
  <c r="BB184" i="1"/>
  <c r="AX185" i="1"/>
  <c r="AZ185" i="1" s="1"/>
  <c r="BB185" i="1"/>
  <c r="AX186" i="1"/>
  <c r="AZ186" i="1" s="1"/>
  <c r="BB186" i="1"/>
  <c r="AX187" i="1"/>
  <c r="AZ187" i="1" s="1"/>
  <c r="BB187" i="1"/>
  <c r="AX188" i="1"/>
  <c r="AZ188" i="1" s="1"/>
  <c r="BB188" i="1"/>
  <c r="AX189" i="1"/>
  <c r="AZ189" i="1" s="1"/>
  <c r="BB189" i="1"/>
  <c r="AX190" i="1"/>
  <c r="AZ190" i="1" s="1"/>
  <c r="BB190" i="1"/>
  <c r="AX191" i="1"/>
  <c r="AZ191" i="1" s="1"/>
  <c r="BB191" i="1"/>
  <c r="AX192" i="1"/>
  <c r="AZ192" i="1" s="1"/>
  <c r="BB192" i="1"/>
  <c r="AX193" i="1"/>
  <c r="AZ193" i="1" s="1"/>
  <c r="BB193" i="1"/>
  <c r="AX194" i="1"/>
  <c r="AZ194" i="1" s="1"/>
  <c r="BB194" i="1"/>
  <c r="AX195" i="1"/>
  <c r="AZ195" i="1" s="1"/>
  <c r="BB195" i="1"/>
  <c r="AX196" i="1"/>
  <c r="AZ196" i="1" s="1"/>
  <c r="BB196" i="1"/>
  <c r="AX197" i="1"/>
  <c r="AZ197" i="1" s="1"/>
  <c r="BB197" i="1"/>
  <c r="AX198" i="1"/>
  <c r="AZ198" i="1" s="1"/>
  <c r="BB198" i="1"/>
  <c r="AX199" i="1"/>
  <c r="AZ199" i="1" s="1"/>
  <c r="BB199" i="1"/>
  <c r="AX200" i="1"/>
  <c r="AZ200" i="1" s="1"/>
  <c r="BB200" i="1"/>
  <c r="AX201" i="1"/>
  <c r="AZ201" i="1" s="1"/>
  <c r="BB201" i="1"/>
  <c r="AX202" i="1"/>
  <c r="AZ202" i="1" s="1"/>
  <c r="BB202" i="1"/>
  <c r="AX203" i="1"/>
  <c r="AZ203" i="1" s="1"/>
  <c r="BB203" i="1"/>
  <c r="AX204" i="1"/>
  <c r="AZ204" i="1" s="1"/>
  <c r="BB204" i="1"/>
  <c r="AX205" i="1"/>
  <c r="AZ205" i="1" s="1"/>
  <c r="BB205" i="1"/>
  <c r="AX206" i="1"/>
  <c r="AZ206" i="1" s="1"/>
  <c r="BB206" i="1"/>
  <c r="AX207" i="1"/>
  <c r="AZ207" i="1" s="1"/>
  <c r="BB207" i="1"/>
  <c r="AX208" i="1"/>
  <c r="AZ208" i="1" s="1"/>
  <c r="BB208" i="1"/>
  <c r="AX209" i="1"/>
  <c r="AZ209" i="1" s="1"/>
  <c r="BB209" i="1"/>
  <c r="AX210" i="1"/>
  <c r="AZ210" i="1" s="1"/>
  <c r="BB210" i="1"/>
  <c r="AX211" i="1"/>
  <c r="AZ211" i="1" s="1"/>
  <c r="BB211" i="1"/>
  <c r="AX212" i="1"/>
  <c r="AZ212" i="1" s="1"/>
  <c r="BB212" i="1"/>
  <c r="AX213" i="1"/>
  <c r="AZ213" i="1" s="1"/>
  <c r="BB213" i="1"/>
  <c r="AX214" i="1"/>
  <c r="AZ214" i="1" s="1"/>
  <c r="BB214" i="1"/>
  <c r="AX215" i="1"/>
  <c r="AZ215" i="1" s="1"/>
  <c r="BB215" i="1"/>
  <c r="AX216" i="1"/>
  <c r="AZ216" i="1" s="1"/>
  <c r="BB216" i="1"/>
  <c r="AX217" i="1"/>
  <c r="AZ217" i="1" s="1"/>
  <c r="BB217" i="1"/>
  <c r="AX218" i="1"/>
  <c r="AZ218" i="1" s="1"/>
  <c r="BB218" i="1"/>
  <c r="AX219" i="1"/>
  <c r="AZ219" i="1" s="1"/>
  <c r="BB219" i="1"/>
  <c r="AX220" i="1"/>
  <c r="AZ220" i="1" s="1"/>
  <c r="BB220" i="1"/>
  <c r="AX221" i="1"/>
  <c r="AZ221" i="1" s="1"/>
  <c r="BB221" i="1"/>
  <c r="AX222" i="1"/>
  <c r="AZ222" i="1" s="1"/>
  <c r="BB222" i="1"/>
  <c r="AX223" i="1"/>
  <c r="AZ223" i="1" s="1"/>
  <c r="BB223" i="1"/>
  <c r="AX224" i="1"/>
  <c r="AZ224" i="1" s="1"/>
  <c r="BB224" i="1"/>
  <c r="AX225" i="1"/>
  <c r="AZ225" i="1" s="1"/>
  <c r="BB225" i="1"/>
  <c r="AX226" i="1"/>
  <c r="AZ226" i="1" s="1"/>
  <c r="BB226" i="1"/>
  <c r="AX227" i="1"/>
  <c r="AZ227" i="1" s="1"/>
  <c r="BB227" i="1"/>
  <c r="AX228" i="1"/>
  <c r="AZ228" i="1" s="1"/>
  <c r="BB228" i="1"/>
  <c r="AX229" i="1"/>
  <c r="AZ229" i="1" s="1"/>
  <c r="BB229" i="1"/>
  <c r="AX230" i="1"/>
  <c r="AZ230" i="1" s="1"/>
  <c r="BB230" i="1"/>
  <c r="AX231" i="1"/>
  <c r="AZ231" i="1" s="1"/>
  <c r="BB231" i="1"/>
  <c r="AX232" i="1"/>
  <c r="AZ232" i="1" s="1"/>
  <c r="BB232" i="1"/>
  <c r="AX233" i="1"/>
  <c r="AZ233" i="1" s="1"/>
  <c r="BB233" i="1"/>
  <c r="AX234" i="1"/>
  <c r="AZ234" i="1" s="1"/>
  <c r="BB234" i="1"/>
  <c r="AX235" i="1"/>
  <c r="AZ235" i="1" s="1"/>
  <c r="BB235" i="1"/>
  <c r="AX236" i="1"/>
  <c r="AZ236" i="1" s="1"/>
  <c r="BB236" i="1"/>
  <c r="AX237" i="1"/>
  <c r="AZ237" i="1" s="1"/>
  <c r="BB237" i="1"/>
  <c r="AX238" i="1"/>
  <c r="AZ238" i="1" s="1"/>
  <c r="BB238" i="1"/>
  <c r="AX239" i="1"/>
  <c r="AZ239" i="1" s="1"/>
  <c r="BB239" i="1"/>
  <c r="AX240" i="1"/>
  <c r="AZ240" i="1" s="1"/>
  <c r="BB240" i="1"/>
  <c r="AX241" i="1"/>
  <c r="AZ241" i="1" s="1"/>
  <c r="BB241" i="1"/>
  <c r="AX242" i="1"/>
  <c r="AZ242" i="1" s="1"/>
  <c r="BB242" i="1"/>
  <c r="AX243" i="1"/>
  <c r="AZ243" i="1" s="1"/>
  <c r="BB243" i="1"/>
  <c r="AX244" i="1"/>
  <c r="AZ244" i="1" s="1"/>
  <c r="BB244" i="1"/>
  <c r="AX245" i="1"/>
  <c r="AZ245" i="1" s="1"/>
  <c r="BB245" i="1"/>
  <c r="AX246" i="1"/>
  <c r="AZ246" i="1" s="1"/>
  <c r="BB246" i="1"/>
  <c r="AX247" i="1"/>
  <c r="AZ247" i="1" s="1"/>
  <c r="BB247" i="1"/>
  <c r="AX248" i="1"/>
  <c r="AZ248" i="1" s="1"/>
  <c r="BB248" i="1"/>
  <c r="AX249" i="1"/>
  <c r="AZ249" i="1" s="1"/>
  <c r="BB249" i="1"/>
  <c r="AX250" i="1"/>
  <c r="AZ250" i="1" s="1"/>
  <c r="BB250" i="1"/>
  <c r="AX251" i="1"/>
  <c r="AZ251" i="1" s="1"/>
  <c r="BB251" i="1"/>
  <c r="AX252" i="1"/>
  <c r="AZ252" i="1" s="1"/>
  <c r="BB252" i="1"/>
  <c r="AX253" i="1"/>
  <c r="AZ253" i="1" s="1"/>
  <c r="BB253" i="1"/>
  <c r="AX254" i="1"/>
  <c r="AZ254" i="1" s="1"/>
  <c r="BB254" i="1"/>
  <c r="AX255" i="1"/>
  <c r="AZ255" i="1" s="1"/>
  <c r="BB255" i="1"/>
  <c r="AX256" i="1"/>
  <c r="AZ256" i="1" s="1"/>
  <c r="BB256" i="1"/>
  <c r="AX257" i="1"/>
  <c r="AZ257" i="1" s="1"/>
  <c r="BB257" i="1"/>
  <c r="AX258" i="1"/>
  <c r="AZ258" i="1" s="1"/>
  <c r="BB258" i="1"/>
  <c r="AX259" i="1"/>
  <c r="AZ259" i="1" s="1"/>
  <c r="BB259" i="1"/>
  <c r="AX260" i="1"/>
  <c r="AZ260" i="1" s="1"/>
  <c r="BB260" i="1"/>
  <c r="AX261" i="1"/>
  <c r="AZ261" i="1" s="1"/>
  <c r="BB261" i="1"/>
  <c r="AX262" i="1"/>
  <c r="AZ262" i="1" s="1"/>
  <c r="BB262" i="1"/>
  <c r="AX263" i="1"/>
  <c r="AZ263" i="1" s="1"/>
  <c r="BB263" i="1"/>
  <c r="AX264" i="1"/>
  <c r="AZ264" i="1" s="1"/>
  <c r="BB264" i="1"/>
  <c r="AX265" i="1"/>
  <c r="AZ265" i="1" s="1"/>
  <c r="BB265" i="1"/>
  <c r="AX266" i="1"/>
  <c r="AZ266" i="1" s="1"/>
  <c r="BB266" i="1"/>
  <c r="AX267" i="1"/>
  <c r="AZ267" i="1" s="1"/>
  <c r="BB267" i="1"/>
  <c r="AX268" i="1"/>
  <c r="AZ268" i="1" s="1"/>
  <c r="BB268" i="1"/>
  <c r="BB269" i="1"/>
  <c r="AX270" i="1"/>
  <c r="AZ270" i="1" s="1"/>
  <c r="BB270" i="1"/>
  <c r="AX271" i="1"/>
  <c r="AZ271" i="1" s="1"/>
  <c r="BB271" i="1"/>
  <c r="AX272" i="1"/>
  <c r="AZ272" i="1" s="1"/>
  <c r="BB272" i="1"/>
  <c r="AX273" i="1"/>
  <c r="AZ273" i="1" s="1"/>
  <c r="BB273" i="1"/>
  <c r="AX274" i="1"/>
  <c r="AZ274" i="1" s="1"/>
  <c r="BB274" i="1"/>
  <c r="AX275" i="1"/>
  <c r="AZ275" i="1" s="1"/>
  <c r="BB275" i="1"/>
  <c r="AX276" i="1"/>
  <c r="AZ276" i="1" s="1"/>
  <c r="BB276" i="1"/>
  <c r="AX277" i="1"/>
  <c r="AZ277" i="1" s="1"/>
  <c r="BB277" i="1"/>
  <c r="AX278" i="1"/>
  <c r="AZ278" i="1" s="1"/>
  <c r="BB278" i="1"/>
  <c r="AX279" i="1"/>
  <c r="AZ279" i="1" s="1"/>
  <c r="BB279" i="1"/>
  <c r="AX280" i="1"/>
  <c r="AZ280" i="1" s="1"/>
  <c r="BB280" i="1"/>
  <c r="AX281" i="1"/>
  <c r="AZ281" i="1" s="1"/>
  <c r="BB281" i="1"/>
  <c r="AX282" i="1"/>
  <c r="AZ282" i="1" s="1"/>
  <c r="BB282" i="1"/>
  <c r="BB283" i="1"/>
  <c r="BB284" i="1"/>
  <c r="BB285" i="1"/>
  <c r="BB286" i="1"/>
  <c r="AX287" i="1"/>
  <c r="AZ287" i="1" s="1"/>
  <c r="BB287" i="1"/>
  <c r="BB288" i="1"/>
  <c r="AX289" i="1"/>
  <c r="AZ289" i="1" s="1"/>
  <c r="BB289" i="1"/>
  <c r="BB290" i="1"/>
  <c r="BB291" i="1"/>
  <c r="AX292" i="1"/>
  <c r="AZ292" i="1" s="1"/>
  <c r="BB292" i="1"/>
  <c r="AX293" i="1"/>
  <c r="AZ293" i="1" s="1"/>
  <c r="BB293" i="1"/>
  <c r="AX294" i="1"/>
  <c r="AZ294" i="1" s="1"/>
  <c r="BB294" i="1"/>
  <c r="AX295" i="1"/>
  <c r="AZ295" i="1" s="1"/>
  <c r="BB295" i="1"/>
  <c r="AX296" i="1"/>
  <c r="AZ296" i="1" s="1"/>
  <c r="BB296" i="1"/>
  <c r="AX297" i="1"/>
  <c r="AZ297" i="1" s="1"/>
  <c r="BB297" i="1"/>
  <c r="AX298" i="1"/>
  <c r="AZ298" i="1" s="1"/>
  <c r="BB298" i="1"/>
  <c r="AX299" i="1"/>
  <c r="AZ299" i="1" s="1"/>
  <c r="BB299" i="1"/>
  <c r="AX300" i="1"/>
  <c r="AZ300" i="1" s="1"/>
  <c r="BB300" i="1"/>
  <c r="AX301" i="1"/>
  <c r="AZ301" i="1" s="1"/>
  <c r="BB301" i="1"/>
  <c r="AX302" i="1"/>
  <c r="AZ302" i="1" s="1"/>
  <c r="BB302" i="1"/>
  <c r="AX303" i="1"/>
  <c r="AZ303" i="1" s="1"/>
  <c r="BB303" i="1"/>
  <c r="AX304" i="1"/>
  <c r="AZ304" i="1" s="1"/>
  <c r="BB304" i="1"/>
  <c r="AX305" i="1"/>
  <c r="AZ305" i="1" s="1"/>
  <c r="BB305" i="1"/>
  <c r="AX306" i="1"/>
  <c r="AZ306" i="1" s="1"/>
  <c r="BB306" i="1"/>
  <c r="AX307" i="1"/>
  <c r="AZ307" i="1" s="1"/>
  <c r="BB307" i="1"/>
  <c r="AX308" i="1"/>
  <c r="AZ308" i="1" s="1"/>
  <c r="BB308" i="1"/>
  <c r="AX309" i="1"/>
  <c r="AZ309" i="1" s="1"/>
  <c r="BB309" i="1"/>
  <c r="AX310" i="1"/>
  <c r="AZ310" i="1" s="1"/>
  <c r="BB310" i="1"/>
  <c r="AX311" i="1"/>
  <c r="AZ311" i="1" s="1"/>
  <c r="BB311" i="1"/>
  <c r="AX312" i="1"/>
  <c r="AZ312" i="1" s="1"/>
  <c r="BB312" i="1"/>
  <c r="AX313" i="1"/>
  <c r="AZ313" i="1" s="1"/>
  <c r="BB313" i="1"/>
  <c r="AX314" i="1"/>
  <c r="AZ314" i="1" s="1"/>
  <c r="BB314" i="1"/>
  <c r="AX315" i="1"/>
  <c r="AZ315" i="1" s="1"/>
  <c r="BB315" i="1"/>
  <c r="AX316" i="1"/>
  <c r="AZ316" i="1" s="1"/>
  <c r="BB316" i="1"/>
  <c r="AX317" i="1"/>
  <c r="AZ317" i="1" s="1"/>
  <c r="BB317" i="1"/>
  <c r="AX318" i="1"/>
  <c r="AZ318" i="1" s="1"/>
  <c r="BB318" i="1"/>
  <c r="AX319" i="1"/>
  <c r="AZ319" i="1" s="1"/>
  <c r="BB319" i="1"/>
  <c r="AX320" i="1"/>
  <c r="AZ320" i="1" s="1"/>
  <c r="BB320" i="1"/>
  <c r="AX321" i="1"/>
  <c r="AZ321" i="1" s="1"/>
  <c r="BB321" i="1"/>
  <c r="AX322" i="1"/>
  <c r="AZ322" i="1" s="1"/>
  <c r="BB322" i="1"/>
  <c r="AX323" i="1"/>
  <c r="AZ323" i="1" s="1"/>
  <c r="BB323" i="1"/>
  <c r="AX324" i="1"/>
  <c r="AZ324" i="1" s="1"/>
  <c r="BB324" i="1"/>
  <c r="AX325" i="1"/>
  <c r="AZ325" i="1" s="1"/>
  <c r="BB325" i="1"/>
  <c r="AX326" i="1"/>
  <c r="AZ326" i="1" s="1"/>
  <c r="BB326" i="1"/>
  <c r="AX327" i="1"/>
  <c r="AZ327" i="1" s="1"/>
  <c r="BB327" i="1"/>
  <c r="AX328" i="1"/>
  <c r="AZ328" i="1" s="1"/>
  <c r="BB328" i="1"/>
  <c r="AX329" i="1"/>
  <c r="AZ329" i="1" s="1"/>
  <c r="BB329" i="1"/>
  <c r="AX330" i="1"/>
  <c r="AZ330" i="1" s="1"/>
  <c r="BB330" i="1"/>
  <c r="AX331" i="1"/>
  <c r="AZ331" i="1" s="1"/>
  <c r="BB331" i="1"/>
  <c r="AX332" i="1"/>
  <c r="AZ332" i="1" s="1"/>
  <c r="BB332" i="1"/>
  <c r="AX333" i="1"/>
  <c r="AZ333" i="1" s="1"/>
  <c r="BB333" i="1"/>
  <c r="AX334" i="1"/>
  <c r="AZ334" i="1" s="1"/>
  <c r="BB334" i="1"/>
  <c r="AX335" i="1"/>
  <c r="AZ335" i="1" s="1"/>
  <c r="BB335" i="1"/>
  <c r="AX336" i="1"/>
  <c r="AZ336" i="1" s="1"/>
  <c r="BB336" i="1"/>
  <c r="AX337" i="1"/>
  <c r="AZ337" i="1" s="1"/>
  <c r="BB337" i="1"/>
  <c r="AX338" i="1"/>
  <c r="AZ338" i="1" s="1"/>
  <c r="BB338" i="1"/>
  <c r="AX339" i="1"/>
  <c r="AZ339" i="1" s="1"/>
  <c r="BB339" i="1"/>
  <c r="AX340" i="1"/>
  <c r="AZ340" i="1" s="1"/>
  <c r="BB340" i="1"/>
  <c r="AX341" i="1"/>
  <c r="AZ341" i="1" s="1"/>
  <c r="BB341" i="1"/>
  <c r="AX342" i="1"/>
  <c r="AZ342" i="1" s="1"/>
  <c r="BB342" i="1"/>
  <c r="AX343" i="1"/>
  <c r="AZ343" i="1" s="1"/>
  <c r="BB343" i="1"/>
  <c r="AX344" i="1"/>
  <c r="AZ344" i="1" s="1"/>
  <c r="BB344" i="1"/>
  <c r="AX345" i="1"/>
  <c r="AZ345" i="1" s="1"/>
  <c r="BB345" i="1"/>
  <c r="AX346" i="1"/>
  <c r="AZ346" i="1" s="1"/>
  <c r="BB346" i="1"/>
  <c r="AX347" i="1"/>
  <c r="AZ347" i="1" s="1"/>
  <c r="BA347" i="1"/>
  <c r="BB347" i="1"/>
  <c r="AX348" i="1"/>
  <c r="AZ348" i="1" s="1"/>
  <c r="BB348" i="1"/>
  <c r="AX349" i="1"/>
  <c r="AZ349" i="1" s="1"/>
  <c r="BB349" i="1"/>
  <c r="AX350" i="1"/>
  <c r="AZ350" i="1" s="1"/>
  <c r="BB350" i="1"/>
  <c r="AX351" i="1"/>
  <c r="AZ351" i="1" s="1"/>
  <c r="BB351" i="1"/>
  <c r="AX352" i="1"/>
  <c r="AZ352" i="1" s="1"/>
  <c r="BB352" i="1"/>
  <c r="AX353" i="1"/>
  <c r="AZ353" i="1" s="1"/>
  <c r="BB353" i="1"/>
  <c r="AX354" i="1"/>
  <c r="AZ354" i="1" s="1"/>
  <c r="BB354" i="1"/>
  <c r="AX355" i="1"/>
  <c r="AZ355" i="1" s="1"/>
  <c r="BB355" i="1"/>
  <c r="AX356" i="1"/>
  <c r="AZ356" i="1" s="1"/>
  <c r="BB356" i="1"/>
  <c r="AX357" i="1"/>
  <c r="AZ357" i="1" s="1"/>
  <c r="BB357" i="1"/>
  <c r="AX358" i="1"/>
  <c r="AZ358" i="1" s="1"/>
  <c r="BB358" i="1"/>
  <c r="AX359" i="1"/>
  <c r="AZ359" i="1" s="1"/>
  <c r="BB359" i="1"/>
  <c r="AX360" i="1"/>
  <c r="AZ360" i="1" s="1"/>
  <c r="BB360" i="1"/>
  <c r="AX361" i="1"/>
  <c r="AZ361" i="1" s="1"/>
  <c r="BB361" i="1"/>
  <c r="AX362" i="1"/>
  <c r="AZ362" i="1" s="1"/>
  <c r="BB362" i="1"/>
  <c r="AX363" i="1"/>
  <c r="AZ363" i="1" s="1"/>
  <c r="BB363" i="1"/>
  <c r="AX364" i="1"/>
  <c r="AZ364" i="1" s="1"/>
  <c r="BB364" i="1"/>
  <c r="AX365" i="1"/>
  <c r="AZ365" i="1" s="1"/>
  <c r="BB365" i="1"/>
  <c r="AX366" i="1"/>
  <c r="AZ366" i="1" s="1"/>
  <c r="BB366" i="1"/>
  <c r="AX367" i="1"/>
  <c r="AZ367" i="1" s="1"/>
  <c r="BB367" i="1"/>
  <c r="BB368" i="1"/>
  <c r="BB369" i="1"/>
  <c r="AX370" i="1"/>
  <c r="AZ370" i="1" s="1"/>
  <c r="BB370" i="1"/>
  <c r="AX371" i="1"/>
  <c r="AZ371" i="1" s="1"/>
  <c r="BB371" i="1"/>
  <c r="AX372" i="1"/>
  <c r="AZ372" i="1" s="1"/>
  <c r="BB372" i="1"/>
  <c r="AX373" i="1"/>
  <c r="AZ373" i="1" s="1"/>
  <c r="BB373" i="1"/>
  <c r="AX374" i="1"/>
  <c r="AZ374" i="1" s="1"/>
  <c r="BB374" i="1"/>
  <c r="AX375" i="1"/>
  <c r="AZ375" i="1" s="1"/>
  <c r="BB375" i="1"/>
  <c r="AX376" i="1"/>
  <c r="AZ376" i="1" s="1"/>
  <c r="BB376" i="1"/>
  <c r="AX377" i="1"/>
  <c r="AZ377" i="1" s="1"/>
  <c r="BB377" i="1"/>
  <c r="AX378" i="1"/>
  <c r="AZ378" i="1" s="1"/>
  <c r="BB378" i="1"/>
  <c r="AX379" i="1"/>
  <c r="AZ379" i="1" s="1"/>
  <c r="BB379" i="1"/>
  <c r="AX380" i="1"/>
  <c r="AZ380" i="1" s="1"/>
  <c r="BB380" i="1"/>
  <c r="AX381" i="1"/>
  <c r="AZ381" i="1" s="1"/>
  <c r="BB381" i="1"/>
  <c r="AX382" i="1"/>
  <c r="AZ382" i="1" s="1"/>
  <c r="BB382" i="1"/>
  <c r="AX383" i="1"/>
  <c r="AZ383" i="1" s="1"/>
  <c r="BB383" i="1"/>
  <c r="AX384" i="1"/>
  <c r="AZ384" i="1" s="1"/>
  <c r="BB384" i="1"/>
  <c r="AX385" i="1"/>
  <c r="AZ385" i="1" s="1"/>
  <c r="BB385" i="1"/>
  <c r="AX386" i="1"/>
  <c r="AZ386" i="1" s="1"/>
  <c r="BB386" i="1"/>
  <c r="AX387" i="1"/>
  <c r="AZ387" i="1" s="1"/>
  <c r="BB387" i="1"/>
  <c r="AX388" i="1"/>
  <c r="AZ388" i="1" s="1"/>
  <c r="BB388" i="1"/>
  <c r="AX389" i="1"/>
  <c r="AZ389" i="1" s="1"/>
  <c r="BB389" i="1"/>
  <c r="AX390" i="1"/>
  <c r="AZ390" i="1" s="1"/>
  <c r="BB390" i="1"/>
  <c r="AX391" i="1"/>
  <c r="AZ391" i="1" s="1"/>
  <c r="BB391" i="1"/>
  <c r="AX392" i="1"/>
  <c r="AZ392" i="1" s="1"/>
  <c r="BB392" i="1"/>
  <c r="AX393" i="1"/>
  <c r="AZ393" i="1" s="1"/>
  <c r="BB393" i="1"/>
  <c r="AX394" i="1"/>
  <c r="AZ394" i="1" s="1"/>
  <c r="BB394" i="1"/>
  <c r="AX395" i="1"/>
  <c r="AZ395" i="1" s="1"/>
  <c r="BB395" i="1"/>
  <c r="AX396" i="1"/>
  <c r="AZ396" i="1" s="1"/>
  <c r="BB396" i="1"/>
  <c r="AX397" i="1"/>
  <c r="AZ397" i="1" s="1"/>
  <c r="BB397" i="1"/>
  <c r="AX398" i="1"/>
  <c r="AZ398" i="1" s="1"/>
  <c r="BB398" i="1"/>
  <c r="AX399" i="1"/>
  <c r="AZ399" i="1" s="1"/>
  <c r="BB399" i="1"/>
  <c r="AX400" i="1"/>
  <c r="AZ400" i="1" s="1"/>
  <c r="BB400" i="1"/>
  <c r="AX401" i="1"/>
  <c r="AZ401" i="1" s="1"/>
  <c r="BB401" i="1"/>
  <c r="AX402" i="1"/>
  <c r="AZ402" i="1" s="1"/>
  <c r="BB402" i="1"/>
  <c r="AX403" i="1"/>
  <c r="AZ403" i="1" s="1"/>
  <c r="BB403" i="1"/>
  <c r="AX404" i="1"/>
  <c r="AZ404" i="1" s="1"/>
  <c r="BB404" i="1"/>
  <c r="AX405" i="1"/>
  <c r="AZ405" i="1" s="1"/>
  <c r="BB405" i="1"/>
  <c r="AX406" i="1"/>
  <c r="AZ406" i="1" s="1"/>
  <c r="BB406" i="1"/>
  <c r="AX407" i="1"/>
  <c r="AZ407" i="1" s="1"/>
  <c r="BB407" i="1"/>
  <c r="AX408" i="1"/>
  <c r="AZ408" i="1" s="1"/>
  <c r="BB408" i="1"/>
  <c r="AX409" i="1"/>
  <c r="AZ409" i="1" s="1"/>
  <c r="BB409" i="1"/>
  <c r="AX410" i="1"/>
  <c r="AZ410" i="1" s="1"/>
  <c r="BB410" i="1"/>
  <c r="AX411" i="1"/>
  <c r="AZ411" i="1" s="1"/>
  <c r="BB411" i="1"/>
  <c r="AX412" i="1"/>
  <c r="AZ412" i="1" s="1"/>
  <c r="BB412" i="1"/>
  <c r="AX413" i="1"/>
  <c r="AZ413" i="1" s="1"/>
  <c r="BB413" i="1"/>
  <c r="AX414" i="1"/>
  <c r="AZ414" i="1" s="1"/>
  <c r="BB414" i="1"/>
  <c r="AX415" i="1"/>
  <c r="AZ415" i="1" s="1"/>
  <c r="BB415" i="1"/>
  <c r="AX416" i="1"/>
  <c r="AZ416" i="1" s="1"/>
  <c r="BB416" i="1"/>
  <c r="AX417" i="1"/>
  <c r="AZ417" i="1" s="1"/>
  <c r="BB417" i="1"/>
  <c r="AX418" i="1"/>
  <c r="AZ418" i="1" s="1"/>
  <c r="BB418" i="1"/>
  <c r="AX419" i="1"/>
  <c r="AZ419" i="1" s="1"/>
  <c r="BB419" i="1"/>
  <c r="AX420" i="1"/>
  <c r="AZ420" i="1" s="1"/>
  <c r="BB420" i="1"/>
  <c r="AX421" i="1"/>
  <c r="AZ421" i="1" s="1"/>
  <c r="BB421" i="1"/>
  <c r="AX422" i="1"/>
  <c r="AZ422" i="1" s="1"/>
  <c r="BB422" i="1"/>
  <c r="AX423" i="1"/>
  <c r="AZ423" i="1" s="1"/>
  <c r="BB423" i="1"/>
  <c r="AX424" i="1"/>
  <c r="AZ424" i="1" s="1"/>
  <c r="BB424" i="1"/>
  <c r="AX425" i="1"/>
  <c r="AZ425" i="1" s="1"/>
  <c r="BB425" i="1"/>
  <c r="AX426" i="1"/>
  <c r="AZ426" i="1" s="1"/>
  <c r="BB426" i="1"/>
  <c r="AX427" i="1"/>
  <c r="AZ427" i="1" s="1"/>
  <c r="BB427" i="1"/>
  <c r="AX428" i="1"/>
  <c r="AZ428" i="1" s="1"/>
  <c r="BB428" i="1"/>
  <c r="AX429" i="1"/>
  <c r="AZ429" i="1" s="1"/>
  <c r="BB429" i="1"/>
  <c r="AX430" i="1"/>
  <c r="AZ430" i="1" s="1"/>
  <c r="BB430" i="1"/>
  <c r="AX431" i="1"/>
  <c r="AZ431" i="1" s="1"/>
  <c r="BB431" i="1"/>
  <c r="AX432" i="1"/>
  <c r="AZ432" i="1" s="1"/>
  <c r="BB432" i="1"/>
  <c r="AX433" i="1"/>
  <c r="AZ433" i="1" s="1"/>
  <c r="BB433" i="1"/>
  <c r="AX434" i="1"/>
  <c r="AZ434" i="1" s="1"/>
  <c r="BB434" i="1"/>
  <c r="AX435" i="1"/>
  <c r="AZ435" i="1" s="1"/>
  <c r="BB435" i="1"/>
  <c r="AX436" i="1"/>
  <c r="AZ436" i="1" s="1"/>
  <c r="BB436" i="1"/>
  <c r="AX437" i="1"/>
  <c r="AZ437" i="1" s="1"/>
  <c r="BB437" i="1"/>
  <c r="AX438" i="1"/>
  <c r="AZ438" i="1" s="1"/>
  <c r="BB438" i="1"/>
  <c r="AX439" i="1"/>
  <c r="AZ439" i="1" s="1"/>
  <c r="BB439" i="1"/>
  <c r="AX440" i="1"/>
  <c r="AZ440" i="1" s="1"/>
  <c r="BB440" i="1"/>
  <c r="AX441" i="1"/>
  <c r="AZ441" i="1" s="1"/>
  <c r="BB441" i="1"/>
  <c r="AX442" i="1"/>
  <c r="AZ442" i="1" s="1"/>
  <c r="BB442" i="1"/>
  <c r="AX443" i="1"/>
  <c r="AZ443" i="1" s="1"/>
  <c r="BB443" i="1"/>
  <c r="AX444" i="1"/>
  <c r="AZ444" i="1" s="1"/>
  <c r="BB444" i="1"/>
  <c r="AX445" i="1"/>
  <c r="AZ445" i="1" s="1"/>
  <c r="BB445" i="1"/>
  <c r="AX446" i="1"/>
  <c r="AZ446" i="1" s="1"/>
  <c r="BB446" i="1"/>
  <c r="AX447" i="1"/>
  <c r="AZ447" i="1" s="1"/>
  <c r="BB447" i="1"/>
  <c r="AX448" i="1"/>
  <c r="AZ448" i="1" s="1"/>
  <c r="BB448" i="1"/>
  <c r="AX449" i="1"/>
  <c r="AZ449" i="1" s="1"/>
  <c r="BB449" i="1"/>
  <c r="AX450" i="1"/>
  <c r="AZ450" i="1" s="1"/>
  <c r="BB450" i="1"/>
  <c r="AX451" i="1"/>
  <c r="AZ451" i="1" s="1"/>
  <c r="BB451" i="1"/>
  <c r="AX452" i="1"/>
  <c r="AZ452" i="1" s="1"/>
  <c r="BB452" i="1"/>
  <c r="AX453" i="1"/>
  <c r="AZ453" i="1" s="1"/>
  <c r="BB453" i="1"/>
  <c r="AX454" i="1"/>
  <c r="AZ454" i="1" s="1"/>
  <c r="BB454" i="1"/>
  <c r="AX455" i="1"/>
  <c r="AZ455" i="1" s="1"/>
  <c r="BB455" i="1"/>
  <c r="AX456" i="1"/>
  <c r="AZ456" i="1" s="1"/>
  <c r="BB456" i="1"/>
  <c r="AX457" i="1"/>
  <c r="AZ457" i="1" s="1"/>
  <c r="BB457" i="1"/>
  <c r="AX458" i="1"/>
  <c r="AZ458" i="1" s="1"/>
  <c r="BB458" i="1"/>
  <c r="AX459" i="1"/>
  <c r="AZ459" i="1" s="1"/>
  <c r="BB459" i="1"/>
  <c r="AX460" i="1"/>
  <c r="AZ460" i="1" s="1"/>
  <c r="BB460" i="1"/>
  <c r="AX461" i="1"/>
  <c r="AZ461" i="1" s="1"/>
  <c r="BB461" i="1"/>
  <c r="AX462" i="1"/>
  <c r="AZ462" i="1" s="1"/>
  <c r="BB462" i="1"/>
  <c r="AX463" i="1"/>
  <c r="AZ463" i="1" s="1"/>
  <c r="BB463" i="1"/>
  <c r="AX464" i="1"/>
  <c r="AZ464" i="1" s="1"/>
  <c r="BB464" i="1"/>
  <c r="AX465" i="1"/>
  <c r="AZ465" i="1" s="1"/>
  <c r="BB465" i="1"/>
  <c r="AX466" i="1"/>
  <c r="AZ466" i="1" s="1"/>
  <c r="BB466" i="1"/>
  <c r="AX467" i="1"/>
  <c r="AZ467" i="1" s="1"/>
  <c r="BB467" i="1"/>
  <c r="AX468" i="1"/>
  <c r="AZ468" i="1" s="1"/>
  <c r="BB468" i="1"/>
  <c r="AX469" i="1"/>
  <c r="AZ469" i="1" s="1"/>
  <c r="BB469" i="1"/>
  <c r="AX470" i="1"/>
  <c r="AZ470" i="1" s="1"/>
  <c r="BB470" i="1"/>
  <c r="AX471" i="1"/>
  <c r="AZ471" i="1" s="1"/>
  <c r="BB471" i="1"/>
  <c r="AX472" i="1"/>
  <c r="AZ472" i="1" s="1"/>
  <c r="BB472" i="1"/>
  <c r="AX473" i="1"/>
  <c r="AZ473" i="1" s="1"/>
  <c r="BB473" i="1"/>
  <c r="AX474" i="1"/>
  <c r="AZ474" i="1" s="1"/>
  <c r="BB474" i="1"/>
  <c r="AX475" i="1"/>
  <c r="AZ475" i="1" s="1"/>
  <c r="BB475" i="1"/>
  <c r="AX476" i="1"/>
  <c r="AZ476" i="1" s="1"/>
  <c r="BB476" i="1"/>
  <c r="AX477" i="1"/>
  <c r="AZ477" i="1" s="1"/>
  <c r="BB477" i="1"/>
  <c r="AX478" i="1"/>
  <c r="AZ478" i="1" s="1"/>
  <c r="BB478" i="1"/>
  <c r="AX479" i="1"/>
  <c r="AZ479" i="1" s="1"/>
  <c r="BB479" i="1"/>
  <c r="AX480" i="1"/>
  <c r="AZ480" i="1" s="1"/>
  <c r="BB480" i="1"/>
  <c r="AX481" i="1"/>
  <c r="AZ481" i="1" s="1"/>
  <c r="BB481" i="1"/>
  <c r="AX482" i="1"/>
  <c r="AZ482" i="1" s="1"/>
  <c r="BB482" i="1"/>
  <c r="AX483" i="1"/>
  <c r="AZ483" i="1" s="1"/>
  <c r="BB483" i="1"/>
  <c r="AX484" i="1"/>
  <c r="AZ484" i="1" s="1"/>
  <c r="BB484" i="1"/>
  <c r="AX485" i="1"/>
  <c r="AZ485" i="1" s="1"/>
  <c r="BB485" i="1"/>
  <c r="AX486" i="1"/>
  <c r="AZ486" i="1" s="1"/>
  <c r="BB486" i="1"/>
  <c r="AX487" i="1"/>
  <c r="AZ487" i="1" s="1"/>
  <c r="BB487" i="1"/>
  <c r="AX488" i="1"/>
  <c r="AZ488" i="1" s="1"/>
  <c r="BB488" i="1"/>
  <c r="AX489" i="1"/>
  <c r="AZ489" i="1" s="1"/>
  <c r="BB489" i="1"/>
  <c r="AX490" i="1"/>
  <c r="AZ490" i="1" s="1"/>
  <c r="BB490" i="1"/>
  <c r="AX491" i="1"/>
  <c r="AZ491" i="1" s="1"/>
  <c r="BB491" i="1"/>
  <c r="AX492" i="1"/>
  <c r="AZ492" i="1" s="1"/>
  <c r="BB492" i="1"/>
  <c r="AX493" i="1"/>
  <c r="AZ493" i="1" s="1"/>
  <c r="BB493" i="1"/>
  <c r="AX494" i="1"/>
  <c r="AZ494" i="1" s="1"/>
  <c r="BB494" i="1"/>
  <c r="AX495" i="1"/>
  <c r="AZ495" i="1" s="1"/>
  <c r="BB495" i="1"/>
  <c r="AX496" i="1"/>
  <c r="AZ496" i="1" s="1"/>
  <c r="BB496" i="1"/>
  <c r="AX497" i="1"/>
  <c r="AZ497" i="1" s="1"/>
  <c r="BB497" i="1"/>
  <c r="AX498" i="1"/>
  <c r="AZ498" i="1" s="1"/>
  <c r="BB498" i="1"/>
  <c r="AX499" i="1"/>
  <c r="AZ499" i="1" s="1"/>
  <c r="BB499" i="1"/>
  <c r="AX500" i="1"/>
  <c r="AZ500" i="1" s="1"/>
  <c r="BB500" i="1"/>
  <c r="AX501" i="1"/>
  <c r="AZ501" i="1" s="1"/>
  <c r="BB501" i="1"/>
  <c r="AX502" i="1"/>
  <c r="AZ502" i="1" s="1"/>
  <c r="BB502" i="1"/>
  <c r="AX503" i="1"/>
  <c r="AZ503" i="1" s="1"/>
  <c r="BB503" i="1"/>
  <c r="AX504" i="1"/>
  <c r="AZ504" i="1" s="1"/>
  <c r="BB504" i="1"/>
  <c r="AX505" i="1"/>
  <c r="AZ505" i="1" s="1"/>
  <c r="BB505" i="1"/>
  <c r="AX506" i="1"/>
  <c r="AZ506" i="1" s="1"/>
  <c r="BB506" i="1"/>
  <c r="AX507" i="1"/>
  <c r="AZ507" i="1" s="1"/>
  <c r="BB507" i="1"/>
  <c r="AX508" i="1"/>
  <c r="AZ508" i="1" s="1"/>
  <c r="BB508" i="1"/>
  <c r="AX509" i="1"/>
  <c r="AZ509" i="1" s="1"/>
  <c r="BB509" i="1"/>
  <c r="AX510" i="1"/>
  <c r="AZ510" i="1" s="1"/>
  <c r="BB510" i="1"/>
  <c r="AX511" i="1"/>
  <c r="AZ511" i="1" s="1"/>
  <c r="BB511" i="1"/>
  <c r="AX512" i="1"/>
  <c r="AZ512" i="1" s="1"/>
  <c r="BB512" i="1"/>
  <c r="AX513" i="1"/>
  <c r="AZ513" i="1" s="1"/>
  <c r="BB513" i="1"/>
  <c r="AX514" i="1"/>
  <c r="AZ514" i="1" s="1"/>
  <c r="BB514" i="1"/>
  <c r="AX515" i="1"/>
  <c r="AZ515" i="1" s="1"/>
  <c r="BB515" i="1"/>
  <c r="AX516" i="1"/>
  <c r="AZ516" i="1" s="1"/>
  <c r="BB516" i="1"/>
  <c r="AX517" i="1"/>
  <c r="AZ517" i="1" s="1"/>
  <c r="BB517" i="1"/>
  <c r="AX518" i="1"/>
  <c r="AZ518" i="1" s="1"/>
  <c r="BB518" i="1"/>
  <c r="AX519" i="1"/>
  <c r="AZ519" i="1" s="1"/>
  <c r="BB519" i="1"/>
  <c r="AX520" i="1"/>
  <c r="AZ520" i="1" s="1"/>
  <c r="BB520" i="1"/>
  <c r="AX521" i="1"/>
  <c r="AZ521" i="1" s="1"/>
  <c r="BB521" i="1"/>
  <c r="AX522" i="1"/>
  <c r="AZ522" i="1" s="1"/>
  <c r="BB522" i="1"/>
  <c r="AX523" i="1"/>
  <c r="AZ523" i="1" s="1"/>
  <c r="BB523" i="1"/>
  <c r="AX524" i="1"/>
  <c r="AZ524" i="1" s="1"/>
  <c r="BB524" i="1"/>
  <c r="AX525" i="1"/>
  <c r="AZ525" i="1" s="1"/>
  <c r="BB525" i="1"/>
  <c r="AX526" i="1"/>
  <c r="AZ526" i="1" s="1"/>
  <c r="BB526" i="1"/>
  <c r="AX527" i="1"/>
  <c r="AZ527" i="1" s="1"/>
  <c r="BB527" i="1"/>
  <c r="AX528" i="1"/>
  <c r="AZ528" i="1" s="1"/>
  <c r="BB528" i="1"/>
  <c r="AX529" i="1"/>
  <c r="AZ529" i="1" s="1"/>
  <c r="BB529" i="1"/>
  <c r="AX530" i="1"/>
  <c r="AZ530" i="1" s="1"/>
  <c r="BB530" i="1"/>
  <c r="AX531" i="1"/>
  <c r="AZ531" i="1" s="1"/>
  <c r="BB531" i="1"/>
  <c r="AX532" i="1"/>
  <c r="AZ532" i="1" s="1"/>
  <c r="BB532" i="1"/>
  <c r="AX533" i="1"/>
  <c r="AZ533" i="1" s="1"/>
  <c r="BB533" i="1"/>
  <c r="AX534" i="1"/>
  <c r="AZ534" i="1" s="1"/>
  <c r="BB534" i="1"/>
  <c r="AX535" i="1"/>
  <c r="AZ535" i="1" s="1"/>
  <c r="BB535" i="1"/>
  <c r="AX536" i="1"/>
  <c r="AZ536" i="1" s="1"/>
  <c r="BB536" i="1"/>
  <c r="AX537" i="1"/>
  <c r="AZ537" i="1" s="1"/>
  <c r="BB537" i="1"/>
  <c r="AX538" i="1"/>
  <c r="AZ538" i="1" s="1"/>
  <c r="BB538" i="1"/>
  <c r="AX539" i="1"/>
  <c r="AZ539" i="1" s="1"/>
  <c r="BB539" i="1"/>
  <c r="AX540" i="1"/>
  <c r="AZ540" i="1" s="1"/>
  <c r="BB540" i="1"/>
  <c r="AX541" i="1"/>
  <c r="AZ541" i="1" s="1"/>
  <c r="BB541" i="1"/>
  <c r="AX542" i="1"/>
  <c r="AZ542" i="1" s="1"/>
  <c r="BB542" i="1"/>
  <c r="AX543" i="1"/>
  <c r="AZ543" i="1" s="1"/>
  <c r="BB543" i="1"/>
  <c r="AX544" i="1"/>
  <c r="AZ544" i="1" s="1"/>
  <c r="BB544" i="1"/>
  <c r="AX545" i="1"/>
  <c r="AZ545" i="1" s="1"/>
  <c r="BB545" i="1"/>
  <c r="AX546" i="1"/>
  <c r="AZ546" i="1" s="1"/>
  <c r="BB546" i="1"/>
  <c r="AX547" i="1"/>
  <c r="AZ547" i="1" s="1"/>
  <c r="BB547" i="1"/>
  <c r="AX548" i="1"/>
  <c r="AZ548" i="1" s="1"/>
  <c r="BB548" i="1"/>
  <c r="AX549" i="1"/>
  <c r="AZ549" i="1" s="1"/>
  <c r="BB549" i="1"/>
  <c r="AX550" i="1"/>
  <c r="AZ550" i="1" s="1"/>
  <c r="BB550" i="1"/>
  <c r="AX551" i="1"/>
  <c r="AZ551" i="1" s="1"/>
  <c r="BB551" i="1"/>
  <c r="AX552" i="1"/>
  <c r="AZ552" i="1" s="1"/>
  <c r="BB552" i="1"/>
  <c r="AX553" i="1"/>
  <c r="AZ553" i="1" s="1"/>
  <c r="BB553" i="1"/>
  <c r="AX554" i="1"/>
  <c r="AZ554" i="1" s="1"/>
  <c r="BB554" i="1"/>
  <c r="AX555" i="1"/>
  <c r="AZ555" i="1" s="1"/>
  <c r="BB555" i="1"/>
  <c r="AX556" i="1"/>
  <c r="AZ556" i="1" s="1"/>
  <c r="BB556" i="1"/>
  <c r="AX557" i="1"/>
  <c r="AZ557" i="1" s="1"/>
  <c r="BB557" i="1"/>
  <c r="AX558" i="1"/>
  <c r="AZ558" i="1" s="1"/>
  <c r="BB558" i="1"/>
  <c r="AX559" i="1"/>
  <c r="AZ559" i="1" s="1"/>
  <c r="BB559" i="1"/>
  <c r="AX560" i="1"/>
  <c r="AZ560" i="1" s="1"/>
  <c r="BB560" i="1"/>
  <c r="AX561" i="1"/>
  <c r="AZ561" i="1" s="1"/>
  <c r="BB561" i="1"/>
  <c r="AX562" i="1"/>
  <c r="AZ562" i="1" s="1"/>
  <c r="BB562" i="1"/>
  <c r="AX563" i="1"/>
  <c r="AZ563" i="1" s="1"/>
  <c r="BB563" i="1"/>
  <c r="AX564" i="1"/>
  <c r="AZ564" i="1" s="1"/>
  <c r="BB564" i="1"/>
  <c r="AX565" i="1"/>
  <c r="AZ565" i="1" s="1"/>
  <c r="BB565" i="1"/>
  <c r="AX566" i="1"/>
  <c r="AZ566" i="1" s="1"/>
  <c r="BB566" i="1"/>
  <c r="AX567" i="1"/>
  <c r="AZ567" i="1" s="1"/>
  <c r="BB567" i="1"/>
  <c r="AX568" i="1"/>
  <c r="AZ568" i="1" s="1"/>
  <c r="BB568" i="1"/>
  <c r="AX569" i="1"/>
  <c r="AZ569" i="1" s="1"/>
  <c r="BB569" i="1"/>
  <c r="AX570" i="1"/>
  <c r="AZ570" i="1" s="1"/>
  <c r="BB570" i="1"/>
  <c r="AX571" i="1"/>
  <c r="AZ571" i="1" s="1"/>
  <c r="BB571" i="1"/>
  <c r="AX572" i="1"/>
  <c r="AZ572" i="1" s="1"/>
  <c r="BB572" i="1"/>
  <c r="AX573" i="1"/>
  <c r="AZ573" i="1" s="1"/>
  <c r="BB573" i="1"/>
  <c r="AX574" i="1"/>
  <c r="AZ574" i="1" s="1"/>
  <c r="BB574" i="1"/>
  <c r="AX575" i="1"/>
  <c r="AZ575" i="1" s="1"/>
  <c r="BB575" i="1"/>
  <c r="AX576" i="1"/>
  <c r="AZ576" i="1" s="1"/>
  <c r="BB576" i="1"/>
  <c r="AX577" i="1"/>
  <c r="AZ577" i="1" s="1"/>
  <c r="BB577" i="1"/>
  <c r="AX578" i="1"/>
  <c r="AZ578" i="1" s="1"/>
  <c r="BB578" i="1"/>
  <c r="AX579" i="1"/>
  <c r="AZ579" i="1" s="1"/>
  <c r="BB579" i="1"/>
  <c r="AX580" i="1"/>
  <c r="AZ580" i="1" s="1"/>
  <c r="BB580" i="1"/>
  <c r="AX581" i="1"/>
  <c r="AZ581" i="1" s="1"/>
  <c r="BB581" i="1"/>
  <c r="AX582" i="1"/>
  <c r="AZ582" i="1" s="1"/>
  <c r="BB582" i="1"/>
  <c r="AX583" i="1"/>
  <c r="AZ583" i="1" s="1"/>
  <c r="BB583" i="1"/>
  <c r="AX584" i="1"/>
  <c r="AZ584" i="1" s="1"/>
  <c r="BB584" i="1"/>
  <c r="AX585" i="1"/>
  <c r="AZ585" i="1" s="1"/>
  <c r="BB585" i="1"/>
  <c r="AX586" i="1"/>
  <c r="AZ586" i="1" s="1"/>
  <c r="BB586" i="1"/>
  <c r="AX587" i="1"/>
  <c r="AZ587" i="1" s="1"/>
  <c r="BB587" i="1"/>
  <c r="AX588" i="1"/>
  <c r="AZ588" i="1" s="1"/>
  <c r="BB588" i="1"/>
  <c r="AX589" i="1"/>
  <c r="AZ589" i="1" s="1"/>
  <c r="BB589" i="1"/>
  <c r="AX590" i="1"/>
  <c r="AZ590" i="1" s="1"/>
  <c r="BB590" i="1"/>
  <c r="AX591" i="1"/>
  <c r="AZ591" i="1" s="1"/>
  <c r="BB591" i="1"/>
  <c r="AX592" i="1"/>
  <c r="AZ592" i="1" s="1"/>
  <c r="BB592" i="1"/>
  <c r="AX593" i="1"/>
  <c r="AZ593" i="1" s="1"/>
  <c r="BB593" i="1"/>
  <c r="AX594" i="1"/>
  <c r="AZ594" i="1" s="1"/>
  <c r="BB594" i="1"/>
  <c r="AX595" i="1"/>
  <c r="AZ595" i="1" s="1"/>
  <c r="BB595" i="1"/>
  <c r="AX596" i="1"/>
  <c r="AZ596" i="1" s="1"/>
  <c r="BB596" i="1"/>
  <c r="AX597" i="1"/>
  <c r="AZ597" i="1" s="1"/>
  <c r="BB597" i="1"/>
  <c r="AX598" i="1"/>
  <c r="AZ598" i="1" s="1"/>
  <c r="BB598" i="1"/>
  <c r="AX599" i="1"/>
  <c r="AZ599" i="1" s="1"/>
  <c r="BB599" i="1"/>
  <c r="AX600" i="1"/>
  <c r="AZ600" i="1" s="1"/>
  <c r="BB600" i="1"/>
  <c r="AX601" i="1"/>
  <c r="AZ601" i="1" s="1"/>
  <c r="BB601" i="1"/>
  <c r="AX602" i="1"/>
  <c r="AZ602" i="1" s="1"/>
  <c r="BB602" i="1"/>
  <c r="AX603" i="1"/>
  <c r="AZ603" i="1" s="1"/>
  <c r="BB603" i="1"/>
  <c r="AX604" i="1"/>
  <c r="AZ604" i="1" s="1"/>
  <c r="BB604" i="1"/>
  <c r="AX605" i="1"/>
  <c r="AZ605" i="1" s="1"/>
  <c r="BB605" i="1"/>
  <c r="AX606" i="1"/>
  <c r="AZ606" i="1" s="1"/>
  <c r="BB606" i="1"/>
  <c r="AX607" i="1"/>
  <c r="AZ607" i="1" s="1"/>
  <c r="BB607" i="1"/>
  <c r="AX608" i="1"/>
  <c r="AZ608" i="1" s="1"/>
  <c r="BB608" i="1"/>
  <c r="AX609" i="1"/>
  <c r="AZ609" i="1" s="1"/>
  <c r="BB609" i="1"/>
  <c r="AX610" i="1"/>
  <c r="AZ610" i="1" s="1"/>
  <c r="BB610" i="1"/>
  <c r="AX611" i="1"/>
  <c r="AZ611" i="1" s="1"/>
  <c r="BB611" i="1"/>
  <c r="AX612" i="1"/>
  <c r="AZ612" i="1" s="1"/>
  <c r="BB612" i="1"/>
  <c r="AX613" i="1"/>
  <c r="AZ613" i="1" s="1"/>
  <c r="BB613" i="1"/>
  <c r="AX614" i="1"/>
  <c r="AZ614" i="1" s="1"/>
  <c r="BB614" i="1"/>
  <c r="AX615" i="1"/>
  <c r="AZ615" i="1" s="1"/>
  <c r="BB615" i="1"/>
  <c r="AX616" i="1"/>
  <c r="AZ616" i="1" s="1"/>
  <c r="BB616" i="1"/>
  <c r="AX617" i="1"/>
  <c r="AZ617" i="1" s="1"/>
  <c r="BB617" i="1"/>
  <c r="AX618" i="1"/>
  <c r="AZ618" i="1" s="1"/>
  <c r="BB618" i="1"/>
  <c r="AX619" i="1"/>
  <c r="AZ619" i="1" s="1"/>
  <c r="BB619" i="1"/>
  <c r="AX620" i="1"/>
  <c r="AZ620" i="1" s="1"/>
  <c r="BB620" i="1"/>
  <c r="AX621" i="1"/>
  <c r="AZ621" i="1" s="1"/>
  <c r="BB621" i="1"/>
  <c r="AX622" i="1"/>
  <c r="AZ622" i="1" s="1"/>
  <c r="BB622" i="1"/>
  <c r="AX623" i="1"/>
  <c r="AZ623" i="1" s="1"/>
  <c r="BB623" i="1"/>
  <c r="AX624" i="1"/>
  <c r="AZ624" i="1" s="1"/>
  <c r="BB624" i="1"/>
  <c r="AX625" i="1"/>
  <c r="AZ625" i="1" s="1"/>
  <c r="BB625" i="1"/>
  <c r="AX626" i="1"/>
  <c r="AZ626" i="1" s="1"/>
  <c r="BB626" i="1"/>
  <c r="AX627" i="1"/>
  <c r="AZ627" i="1" s="1"/>
  <c r="BB627" i="1"/>
  <c r="AX628" i="1"/>
  <c r="AZ628" i="1" s="1"/>
  <c r="BB628" i="1"/>
  <c r="AX629" i="1"/>
  <c r="AZ629" i="1" s="1"/>
  <c r="BB629" i="1"/>
  <c r="AX630" i="1"/>
  <c r="AZ630" i="1" s="1"/>
  <c r="BB630" i="1"/>
  <c r="AX631" i="1"/>
  <c r="AZ631" i="1" s="1"/>
  <c r="BB631" i="1"/>
  <c r="AX632" i="1"/>
  <c r="AZ632" i="1" s="1"/>
  <c r="BB632" i="1"/>
  <c r="AX633" i="1"/>
  <c r="AZ633" i="1" s="1"/>
  <c r="BB633" i="1"/>
  <c r="AX634" i="1"/>
  <c r="AZ634" i="1" s="1"/>
  <c r="BB634" i="1"/>
  <c r="AX635" i="1"/>
  <c r="AZ635" i="1" s="1"/>
  <c r="BB635" i="1"/>
  <c r="AX636" i="1"/>
  <c r="AZ636" i="1" s="1"/>
  <c r="BB636" i="1"/>
  <c r="AX637" i="1"/>
  <c r="AZ637" i="1" s="1"/>
  <c r="BB637" i="1"/>
  <c r="AX638" i="1"/>
  <c r="AZ638" i="1" s="1"/>
  <c r="BB638" i="1"/>
  <c r="AX639" i="1"/>
  <c r="AZ639" i="1" s="1"/>
  <c r="BB639" i="1"/>
  <c r="AX640" i="1"/>
  <c r="AZ640" i="1" s="1"/>
  <c r="BB640" i="1"/>
  <c r="AX641" i="1"/>
  <c r="AZ641" i="1" s="1"/>
  <c r="BB641" i="1"/>
  <c r="AX642" i="1"/>
  <c r="AZ642" i="1" s="1"/>
  <c r="BB642" i="1"/>
  <c r="AX643" i="1"/>
  <c r="AZ643" i="1" s="1"/>
  <c r="BB643" i="1"/>
  <c r="AX644" i="1"/>
  <c r="AZ644" i="1" s="1"/>
  <c r="BB644" i="1"/>
  <c r="AX645" i="1"/>
  <c r="AZ645" i="1" s="1"/>
  <c r="BB645" i="1"/>
  <c r="AX646" i="1"/>
  <c r="AZ646" i="1" s="1"/>
  <c r="BB646" i="1"/>
  <c r="AX647" i="1"/>
  <c r="AZ647" i="1" s="1"/>
  <c r="BB647" i="1"/>
  <c r="AX648" i="1"/>
  <c r="AZ648" i="1" s="1"/>
  <c r="BB648" i="1"/>
  <c r="AX649" i="1"/>
  <c r="AZ649" i="1" s="1"/>
  <c r="BB649" i="1"/>
  <c r="AX650" i="1"/>
  <c r="AZ650" i="1" s="1"/>
  <c r="BB650" i="1"/>
  <c r="AX651" i="1"/>
  <c r="AZ651" i="1" s="1"/>
  <c r="BB651" i="1"/>
  <c r="AX652" i="1"/>
  <c r="AZ652" i="1" s="1"/>
  <c r="BB652" i="1"/>
  <c r="AX653" i="1"/>
  <c r="AZ653" i="1" s="1"/>
  <c r="BB653" i="1"/>
  <c r="AX654" i="1"/>
  <c r="AZ654" i="1" s="1"/>
  <c r="BB654" i="1"/>
  <c r="AX655" i="1"/>
  <c r="AZ655" i="1" s="1"/>
  <c r="BB655" i="1"/>
  <c r="AX656" i="1"/>
  <c r="AZ656" i="1" s="1"/>
  <c r="BB656" i="1"/>
  <c r="AX657" i="1"/>
  <c r="AZ657" i="1" s="1"/>
  <c r="BB657" i="1"/>
  <c r="AX658" i="1"/>
  <c r="AZ658" i="1" s="1"/>
  <c r="BB658" i="1"/>
  <c r="AX659" i="1"/>
  <c r="AZ659" i="1" s="1"/>
  <c r="BB659" i="1"/>
  <c r="AX660" i="1"/>
  <c r="AZ660" i="1" s="1"/>
  <c r="BB660" i="1"/>
  <c r="AX661" i="1"/>
  <c r="AZ661" i="1" s="1"/>
  <c r="BB661" i="1"/>
  <c r="AX662" i="1"/>
  <c r="AZ662" i="1" s="1"/>
  <c r="BB662" i="1"/>
  <c r="AX663" i="1"/>
  <c r="AZ663" i="1" s="1"/>
  <c r="BB663" i="1"/>
  <c r="AX664" i="1"/>
  <c r="AZ664" i="1" s="1"/>
  <c r="BB664" i="1"/>
  <c r="AX665" i="1"/>
  <c r="AZ665" i="1" s="1"/>
  <c r="BB665" i="1"/>
  <c r="AX666" i="1"/>
  <c r="AZ666" i="1" s="1"/>
  <c r="BB666" i="1"/>
  <c r="AX667" i="1"/>
  <c r="AZ667" i="1" s="1"/>
  <c r="BB667" i="1"/>
  <c r="AX668" i="1"/>
  <c r="AZ668" i="1" s="1"/>
  <c r="BB668" i="1"/>
  <c r="AX669" i="1"/>
  <c r="AZ669" i="1" s="1"/>
  <c r="BB669" i="1"/>
  <c r="AX670" i="1"/>
  <c r="AZ670" i="1" s="1"/>
  <c r="BB670" i="1"/>
  <c r="AX671" i="1"/>
  <c r="AZ671" i="1" s="1"/>
  <c r="BB671" i="1"/>
  <c r="AX672" i="1"/>
  <c r="AZ672" i="1" s="1"/>
  <c r="BB672" i="1"/>
  <c r="AX673" i="1"/>
  <c r="AZ673" i="1" s="1"/>
  <c r="BB673" i="1"/>
  <c r="AX674" i="1"/>
  <c r="AZ674" i="1" s="1"/>
  <c r="BB674" i="1"/>
  <c r="AX675" i="1"/>
  <c r="AZ675" i="1" s="1"/>
  <c r="BB675" i="1"/>
  <c r="AX676" i="1"/>
  <c r="AZ676" i="1" s="1"/>
  <c r="BB676" i="1"/>
  <c r="AX677" i="1"/>
  <c r="AZ677" i="1" s="1"/>
  <c r="BB677" i="1"/>
  <c r="AX678" i="1"/>
  <c r="AZ678" i="1" s="1"/>
  <c r="BB678" i="1"/>
  <c r="AX679" i="1"/>
  <c r="AZ679" i="1" s="1"/>
  <c r="BB679" i="1"/>
  <c r="AX680" i="1"/>
  <c r="AZ680" i="1" s="1"/>
  <c r="BB680" i="1"/>
  <c r="AX681" i="1"/>
  <c r="AZ681" i="1" s="1"/>
  <c r="BB681" i="1"/>
  <c r="AX682" i="1"/>
  <c r="AZ682" i="1" s="1"/>
  <c r="BB682" i="1"/>
  <c r="AX683" i="1"/>
  <c r="AZ683" i="1" s="1"/>
  <c r="BB683" i="1"/>
  <c r="AX684" i="1"/>
  <c r="AZ684" i="1" s="1"/>
  <c r="BA684" i="1"/>
  <c r="BB684" i="1"/>
  <c r="AX685" i="1"/>
  <c r="AZ685" i="1" s="1"/>
  <c r="BB685" i="1"/>
  <c r="AX686" i="1"/>
  <c r="AZ686" i="1" s="1"/>
  <c r="BB686" i="1"/>
  <c r="AX687" i="1"/>
  <c r="AZ687" i="1" s="1"/>
  <c r="BB687" i="1"/>
  <c r="AX688" i="1"/>
  <c r="AZ688" i="1" s="1"/>
  <c r="BB688" i="1"/>
  <c r="AX689" i="1"/>
  <c r="AZ689" i="1" s="1"/>
  <c r="BB689" i="1"/>
  <c r="AX690" i="1"/>
  <c r="AZ690" i="1" s="1"/>
  <c r="BB690" i="1"/>
  <c r="AX691" i="1"/>
  <c r="AZ691" i="1" s="1"/>
  <c r="BB691" i="1"/>
  <c r="AX692" i="1"/>
  <c r="AZ692" i="1" s="1"/>
  <c r="BB692" i="1"/>
  <c r="AX693" i="1"/>
  <c r="AZ693" i="1" s="1"/>
  <c r="BB693" i="1"/>
  <c r="AX694" i="1"/>
  <c r="AZ694" i="1" s="1"/>
  <c r="BB694" i="1"/>
  <c r="AX695" i="1"/>
  <c r="AZ695" i="1" s="1"/>
  <c r="BB695" i="1"/>
  <c r="AX696" i="1"/>
  <c r="AZ696" i="1" s="1"/>
  <c r="BB696" i="1"/>
  <c r="AX697" i="1"/>
  <c r="AZ697" i="1" s="1"/>
  <c r="BB697" i="1"/>
  <c r="AX698" i="1"/>
  <c r="AZ698" i="1" s="1"/>
  <c r="BB698" i="1"/>
  <c r="AX699" i="1"/>
  <c r="AZ699" i="1" s="1"/>
  <c r="BB699" i="1"/>
  <c r="AX700" i="1"/>
  <c r="AZ700" i="1" s="1"/>
  <c r="BB700" i="1"/>
  <c r="AX701" i="1"/>
  <c r="AZ701" i="1" s="1"/>
  <c r="BB701" i="1"/>
  <c r="AX702" i="1"/>
  <c r="AZ702" i="1" s="1"/>
  <c r="BB702" i="1"/>
  <c r="BB703" i="1"/>
  <c r="AX704" i="1"/>
  <c r="AZ704" i="1" s="1"/>
  <c r="BB704" i="1"/>
  <c r="AX705" i="1"/>
  <c r="AZ705" i="1" s="1"/>
  <c r="BB705" i="1"/>
  <c r="AX706" i="1"/>
  <c r="AZ706" i="1" s="1"/>
  <c r="BB706" i="1"/>
  <c r="AX707" i="1"/>
  <c r="AZ707" i="1" s="1"/>
  <c r="BB707" i="1"/>
  <c r="AX708" i="1"/>
  <c r="AZ708" i="1" s="1"/>
  <c r="BB708" i="1"/>
  <c r="AX709" i="1"/>
  <c r="AZ709" i="1" s="1"/>
  <c r="BB709" i="1"/>
  <c r="AX710" i="1"/>
  <c r="AZ710" i="1" s="1"/>
  <c r="BB710" i="1"/>
  <c r="AX711" i="1"/>
  <c r="AZ711" i="1" s="1"/>
  <c r="BB711" i="1"/>
  <c r="AX712" i="1"/>
  <c r="AZ712" i="1" s="1"/>
  <c r="BB712" i="1"/>
  <c r="AX713" i="1"/>
  <c r="AZ713" i="1" s="1"/>
  <c r="BB713" i="1"/>
  <c r="AX714" i="1"/>
  <c r="AZ714" i="1" s="1"/>
  <c r="BB714" i="1"/>
  <c r="AX715" i="1"/>
  <c r="AZ715" i="1" s="1"/>
  <c r="BB715" i="1"/>
  <c r="AX716" i="1"/>
  <c r="AZ716" i="1" s="1"/>
  <c r="BB716" i="1"/>
  <c r="AX717" i="1"/>
  <c r="AZ717" i="1" s="1"/>
  <c r="BB717" i="1"/>
  <c r="AX718" i="1"/>
  <c r="AZ718" i="1" s="1"/>
  <c r="BB718" i="1"/>
  <c r="AX719" i="1"/>
  <c r="AZ719" i="1" s="1"/>
  <c r="BB719" i="1"/>
  <c r="AX720" i="1"/>
  <c r="AZ720" i="1" s="1"/>
  <c r="BB720" i="1"/>
  <c r="AX721" i="1"/>
  <c r="AZ721" i="1" s="1"/>
  <c r="BB721" i="1"/>
  <c r="AX722" i="1"/>
  <c r="AZ722" i="1" s="1"/>
  <c r="BB722" i="1"/>
  <c r="AX723" i="1"/>
  <c r="AZ723" i="1" s="1"/>
  <c r="BB723" i="1"/>
  <c r="AX724" i="1"/>
  <c r="AZ724" i="1" s="1"/>
  <c r="BB724" i="1"/>
  <c r="AX725" i="1"/>
  <c r="AZ725" i="1" s="1"/>
  <c r="BB725" i="1"/>
  <c r="AX726" i="1"/>
  <c r="AZ726" i="1" s="1"/>
  <c r="BB726" i="1"/>
  <c r="AX727" i="1"/>
  <c r="AZ727" i="1" s="1"/>
  <c r="BB727" i="1"/>
  <c r="AX728" i="1"/>
  <c r="AZ728" i="1" s="1"/>
  <c r="BB728" i="1"/>
  <c r="AX729" i="1"/>
  <c r="AZ729" i="1" s="1"/>
  <c r="BB729" i="1"/>
  <c r="AX730" i="1"/>
  <c r="AZ730" i="1" s="1"/>
  <c r="BB730" i="1"/>
  <c r="AX731" i="1"/>
  <c r="AZ731" i="1" s="1"/>
  <c r="BB731" i="1"/>
  <c r="AX732" i="1"/>
  <c r="AZ732" i="1" s="1"/>
  <c r="BB732" i="1"/>
  <c r="AX733" i="1"/>
  <c r="AZ733" i="1" s="1"/>
  <c r="BB733" i="1"/>
  <c r="AX734" i="1"/>
  <c r="AZ734" i="1" s="1"/>
  <c r="BB734" i="1"/>
  <c r="AX735" i="1"/>
  <c r="AZ735" i="1" s="1"/>
  <c r="BB735" i="1"/>
  <c r="AX736" i="1"/>
  <c r="AZ736" i="1" s="1"/>
  <c r="BB736" i="1"/>
  <c r="AX737" i="1"/>
  <c r="AZ737" i="1" s="1"/>
  <c r="BB737" i="1"/>
  <c r="AX738" i="1"/>
  <c r="AZ738" i="1" s="1"/>
  <c r="BB738" i="1"/>
  <c r="AX739" i="1"/>
  <c r="AZ739" i="1" s="1"/>
  <c r="BB739" i="1"/>
  <c r="AX740" i="1"/>
  <c r="AZ740" i="1" s="1"/>
  <c r="BB740" i="1"/>
  <c r="AX741" i="1"/>
  <c r="AZ741" i="1" s="1"/>
  <c r="BB741" i="1"/>
  <c r="AX742" i="1"/>
  <c r="AZ742" i="1" s="1"/>
  <c r="BB742" i="1"/>
  <c r="AX743" i="1"/>
  <c r="AZ743" i="1" s="1"/>
  <c r="BB743" i="1"/>
  <c r="AX744" i="1"/>
  <c r="AZ744" i="1" s="1"/>
  <c r="BB744" i="1"/>
  <c r="AX745" i="1"/>
  <c r="AZ745" i="1" s="1"/>
  <c r="BB745" i="1"/>
  <c r="AX746" i="1"/>
  <c r="AZ746" i="1" s="1"/>
  <c r="BB746" i="1"/>
  <c r="AX747" i="1"/>
  <c r="AZ747" i="1" s="1"/>
  <c r="BB747" i="1"/>
  <c r="AX748" i="1"/>
  <c r="AZ748" i="1" s="1"/>
  <c r="BB748" i="1"/>
  <c r="AX749" i="1"/>
  <c r="AZ749" i="1" s="1"/>
  <c r="BB749" i="1"/>
  <c r="AX750" i="1"/>
  <c r="AZ750" i="1" s="1"/>
  <c r="BB750" i="1"/>
  <c r="AX751" i="1"/>
  <c r="AZ751" i="1" s="1"/>
  <c r="BB751" i="1"/>
  <c r="AX752" i="1"/>
  <c r="AZ752" i="1" s="1"/>
  <c r="BB752" i="1"/>
  <c r="AX753" i="1"/>
  <c r="AZ753" i="1" s="1"/>
  <c r="BB753" i="1"/>
  <c r="AX754" i="1"/>
  <c r="AZ754" i="1" s="1"/>
  <c r="BB754" i="1"/>
  <c r="AX755" i="1"/>
  <c r="AZ755" i="1" s="1"/>
  <c r="BB755" i="1"/>
  <c r="AX756" i="1"/>
  <c r="AZ756" i="1" s="1"/>
  <c r="BB756" i="1"/>
  <c r="AX757" i="1"/>
  <c r="AZ757" i="1" s="1"/>
  <c r="BB757" i="1"/>
  <c r="AX758" i="1"/>
  <c r="AZ758" i="1" s="1"/>
  <c r="BB758" i="1"/>
  <c r="AX759" i="1"/>
  <c r="AZ759" i="1" s="1"/>
  <c r="BB759" i="1"/>
  <c r="AX760" i="1"/>
  <c r="AZ760" i="1" s="1"/>
  <c r="BB760" i="1"/>
  <c r="AX761" i="1"/>
  <c r="AZ761" i="1" s="1"/>
  <c r="BB761" i="1"/>
  <c r="AX762" i="1"/>
  <c r="AZ762" i="1" s="1"/>
  <c r="BB762" i="1"/>
  <c r="AX763" i="1"/>
  <c r="AZ763" i="1" s="1"/>
  <c r="BB763" i="1"/>
  <c r="AX764" i="1"/>
  <c r="AZ764" i="1" s="1"/>
  <c r="BB764" i="1"/>
  <c r="AX765" i="1"/>
  <c r="AZ765" i="1" s="1"/>
  <c r="BB765" i="1"/>
  <c r="AX766" i="1"/>
  <c r="AZ766" i="1" s="1"/>
  <c r="BB766" i="1"/>
  <c r="AX767" i="1"/>
  <c r="AZ767" i="1" s="1"/>
  <c r="BB767" i="1"/>
  <c r="AX768" i="1"/>
  <c r="AZ768" i="1" s="1"/>
  <c r="BB768" i="1"/>
  <c r="AX769" i="1"/>
  <c r="AZ769" i="1" s="1"/>
  <c r="BB769" i="1"/>
  <c r="AX770" i="1"/>
  <c r="AZ770" i="1" s="1"/>
  <c r="BB770" i="1"/>
  <c r="AX771" i="1"/>
  <c r="AZ771" i="1" s="1"/>
  <c r="BB771" i="1"/>
  <c r="AX772" i="1"/>
  <c r="AZ772" i="1" s="1"/>
  <c r="BB772" i="1"/>
  <c r="AX773" i="1"/>
  <c r="AZ773" i="1" s="1"/>
  <c r="BB773" i="1"/>
  <c r="AX774" i="1"/>
  <c r="AZ774" i="1" s="1"/>
  <c r="BB774" i="1"/>
  <c r="AX775" i="1"/>
  <c r="AZ775" i="1" s="1"/>
  <c r="BB775" i="1"/>
  <c r="AX776" i="1"/>
  <c r="AZ776" i="1" s="1"/>
  <c r="BB776" i="1"/>
  <c r="AX777" i="1"/>
  <c r="AZ777" i="1" s="1"/>
  <c r="BB777" i="1"/>
  <c r="AX778" i="1"/>
  <c r="AZ778" i="1" s="1"/>
  <c r="BB778" i="1"/>
  <c r="AX779" i="1"/>
  <c r="AZ779" i="1" s="1"/>
  <c r="BB779" i="1"/>
  <c r="AX780" i="1"/>
  <c r="AZ780" i="1" s="1"/>
  <c r="BB780" i="1"/>
  <c r="AX781" i="1"/>
  <c r="AZ781" i="1" s="1"/>
  <c r="BB781" i="1"/>
  <c r="AX782" i="1"/>
  <c r="AZ782" i="1" s="1"/>
  <c r="BB782" i="1"/>
  <c r="AX783" i="1"/>
  <c r="AZ783" i="1" s="1"/>
  <c r="BB783" i="1"/>
  <c r="AX784" i="1"/>
  <c r="AZ784" i="1" s="1"/>
  <c r="BB784" i="1"/>
  <c r="AX785" i="1"/>
  <c r="AZ785" i="1" s="1"/>
  <c r="BB785" i="1"/>
  <c r="AX786" i="1"/>
  <c r="AZ786" i="1" s="1"/>
  <c r="BB786" i="1"/>
  <c r="AX787" i="1"/>
  <c r="AZ787" i="1" s="1"/>
  <c r="BB787" i="1"/>
  <c r="AX788" i="1"/>
  <c r="AZ788" i="1" s="1"/>
  <c r="BB788" i="1"/>
  <c r="AX789" i="1"/>
  <c r="AZ789" i="1" s="1"/>
  <c r="BB789" i="1"/>
  <c r="AX790" i="1"/>
  <c r="AZ790" i="1" s="1"/>
  <c r="BB790" i="1"/>
  <c r="AX791" i="1"/>
  <c r="AZ791" i="1" s="1"/>
  <c r="BB791" i="1"/>
  <c r="AX792" i="1"/>
  <c r="AZ792" i="1" s="1"/>
  <c r="BB792" i="1"/>
  <c r="AX793" i="1"/>
  <c r="AZ793" i="1" s="1"/>
  <c r="BB793" i="1"/>
  <c r="AX794" i="1"/>
  <c r="AZ794" i="1" s="1"/>
  <c r="BB794" i="1"/>
  <c r="AX795" i="1"/>
  <c r="AZ795" i="1" s="1"/>
  <c r="BB795" i="1"/>
  <c r="AX796" i="1"/>
  <c r="AZ796" i="1" s="1"/>
  <c r="BB796" i="1"/>
  <c r="AX797" i="1"/>
  <c r="AZ797" i="1" s="1"/>
  <c r="BB797" i="1"/>
  <c r="AX798" i="1"/>
  <c r="AZ798" i="1" s="1"/>
  <c r="BB798" i="1"/>
  <c r="AX799" i="1"/>
  <c r="AZ799" i="1" s="1"/>
  <c r="BB799" i="1"/>
  <c r="AX800" i="1"/>
  <c r="AZ800" i="1" s="1"/>
  <c r="BB800" i="1"/>
  <c r="AX801" i="1"/>
  <c r="AZ801" i="1" s="1"/>
  <c r="BB801" i="1"/>
  <c r="AX802" i="1"/>
  <c r="AZ802" i="1" s="1"/>
  <c r="BB802" i="1"/>
  <c r="AX803" i="1"/>
  <c r="AZ803" i="1" s="1"/>
  <c r="BB803" i="1"/>
  <c r="AX804" i="1"/>
  <c r="AZ804" i="1" s="1"/>
  <c r="BB804" i="1"/>
  <c r="AX805" i="1"/>
  <c r="AZ805" i="1" s="1"/>
  <c r="BB805" i="1"/>
  <c r="AX806" i="1"/>
  <c r="AZ806" i="1" s="1"/>
  <c r="BB806" i="1"/>
  <c r="AX807" i="1"/>
  <c r="AZ807" i="1" s="1"/>
  <c r="BA807" i="1"/>
  <c r="BB807" i="1"/>
  <c r="AX808" i="1"/>
  <c r="AZ808" i="1" s="1"/>
  <c r="BB808" i="1"/>
  <c r="AX809" i="1"/>
  <c r="AZ809" i="1" s="1"/>
  <c r="BB809" i="1"/>
  <c r="AX810" i="1"/>
  <c r="AZ810" i="1" s="1"/>
  <c r="BB810" i="1"/>
  <c r="AX811" i="1"/>
  <c r="AZ811" i="1" s="1"/>
  <c r="BB811" i="1"/>
  <c r="AX812" i="1"/>
  <c r="AZ812" i="1" s="1"/>
  <c r="BB812" i="1"/>
  <c r="AX813" i="1"/>
  <c r="AZ813" i="1" s="1"/>
  <c r="BB813" i="1"/>
  <c r="AX814" i="1"/>
  <c r="AZ814" i="1" s="1"/>
  <c r="BB814" i="1"/>
  <c r="AX815" i="1"/>
  <c r="AZ815" i="1" s="1"/>
  <c r="BB815" i="1"/>
  <c r="AX816" i="1"/>
  <c r="AZ816" i="1" s="1"/>
  <c r="BB816" i="1"/>
  <c r="AX817" i="1"/>
  <c r="AZ817" i="1" s="1"/>
  <c r="BB817" i="1"/>
  <c r="AX818" i="1"/>
  <c r="AZ818" i="1" s="1"/>
  <c r="BB818" i="1"/>
  <c r="AX819" i="1"/>
  <c r="AZ819" i="1" s="1"/>
  <c r="BB819" i="1"/>
  <c r="AX820" i="1"/>
  <c r="AZ820" i="1" s="1"/>
  <c r="BA820" i="1"/>
  <c r="BB820" i="1"/>
  <c r="AX821" i="1"/>
  <c r="AZ821" i="1" s="1"/>
  <c r="BB821" i="1"/>
  <c r="AX822" i="1"/>
  <c r="AZ822" i="1" s="1"/>
  <c r="BB822" i="1"/>
  <c r="AX823" i="1"/>
  <c r="AZ823" i="1" s="1"/>
  <c r="BB823" i="1"/>
  <c r="AX824" i="1"/>
  <c r="AZ824" i="1" s="1"/>
  <c r="BB824" i="1"/>
  <c r="AX825" i="1"/>
  <c r="AZ825" i="1" s="1"/>
  <c r="BB825" i="1"/>
  <c r="AX826" i="1"/>
  <c r="AZ826" i="1" s="1"/>
  <c r="BB826" i="1"/>
  <c r="AX827" i="1"/>
  <c r="AZ827" i="1" s="1"/>
  <c r="BB827" i="1"/>
  <c r="AX828" i="1"/>
  <c r="AZ828" i="1" s="1"/>
  <c r="BB828" i="1"/>
  <c r="AX829" i="1"/>
  <c r="AZ829" i="1" s="1"/>
  <c r="BB829" i="1"/>
  <c r="AX830" i="1"/>
  <c r="AZ830" i="1" s="1"/>
  <c r="BB830" i="1"/>
  <c r="AX831" i="1"/>
  <c r="AZ831" i="1" s="1"/>
  <c r="BB831" i="1"/>
  <c r="AX832" i="1"/>
  <c r="AZ832" i="1" s="1"/>
  <c r="BB832" i="1"/>
  <c r="AX833" i="1"/>
  <c r="AZ833" i="1" s="1"/>
  <c r="BB833" i="1"/>
  <c r="AX834" i="1"/>
  <c r="AZ834" i="1" s="1"/>
  <c r="BB834" i="1"/>
  <c r="AX835" i="1"/>
  <c r="AZ835" i="1" s="1"/>
  <c r="BB835" i="1"/>
  <c r="AX836" i="1"/>
  <c r="AZ836" i="1" s="1"/>
  <c r="BB836" i="1"/>
  <c r="AX837" i="1"/>
  <c r="AZ837" i="1" s="1"/>
  <c r="BB837" i="1"/>
  <c r="AX838" i="1"/>
  <c r="AZ838" i="1" s="1"/>
  <c r="BB838" i="1"/>
  <c r="AX839" i="1"/>
  <c r="AZ839" i="1" s="1"/>
  <c r="BB839" i="1"/>
  <c r="AX840" i="1"/>
  <c r="AZ840" i="1" s="1"/>
  <c r="BB840" i="1"/>
  <c r="AX841" i="1"/>
  <c r="AZ841" i="1" s="1"/>
  <c r="BB841" i="1"/>
  <c r="AX842" i="1"/>
  <c r="AZ842" i="1" s="1"/>
  <c r="BB842" i="1"/>
  <c r="AX843" i="1"/>
  <c r="AZ843" i="1" s="1"/>
  <c r="BB843" i="1"/>
  <c r="AX844" i="1"/>
  <c r="AZ844" i="1" s="1"/>
  <c r="BB844" i="1"/>
  <c r="AX845" i="1"/>
  <c r="AZ845" i="1" s="1"/>
  <c r="BB845" i="1"/>
  <c r="AX846" i="1"/>
  <c r="AZ846" i="1" s="1"/>
  <c r="BB846" i="1"/>
  <c r="AX847" i="1"/>
  <c r="AZ847" i="1" s="1"/>
  <c r="BB847" i="1"/>
  <c r="AX848" i="1"/>
  <c r="AZ848" i="1" s="1"/>
  <c r="BB848" i="1"/>
  <c r="AX849" i="1"/>
  <c r="AZ849" i="1" s="1"/>
  <c r="BB849" i="1"/>
  <c r="AX850" i="1"/>
  <c r="AZ850" i="1" s="1"/>
  <c r="BB850" i="1"/>
  <c r="AX851" i="1"/>
  <c r="AZ851" i="1" s="1"/>
  <c r="BB851" i="1"/>
  <c r="AX852" i="1"/>
  <c r="AZ852" i="1" s="1"/>
  <c r="BB852" i="1"/>
  <c r="AX853" i="1"/>
  <c r="AZ853" i="1" s="1"/>
  <c r="BB853" i="1"/>
  <c r="AX854" i="1"/>
  <c r="AZ854" i="1" s="1"/>
  <c r="BB854" i="1"/>
  <c r="AX855" i="1"/>
  <c r="AZ855" i="1" s="1"/>
  <c r="BB855" i="1"/>
  <c r="AX856" i="1"/>
  <c r="AZ856" i="1" s="1"/>
  <c r="BB856" i="1"/>
  <c r="AX857" i="1"/>
  <c r="AZ857" i="1" s="1"/>
  <c r="BB857" i="1"/>
  <c r="AX858" i="1"/>
  <c r="AZ858" i="1" s="1"/>
  <c r="BB858" i="1"/>
  <c r="AX859" i="1"/>
  <c r="AZ859" i="1" s="1"/>
  <c r="BB859" i="1"/>
  <c r="AX860" i="1"/>
  <c r="AZ860" i="1" s="1"/>
  <c r="BB860" i="1"/>
  <c r="AX861" i="1"/>
  <c r="AZ861" i="1" s="1"/>
  <c r="BB861" i="1"/>
  <c r="AX862" i="1"/>
  <c r="AZ862" i="1" s="1"/>
  <c r="BB862" i="1"/>
  <c r="AX863" i="1"/>
  <c r="AZ863" i="1" s="1"/>
  <c r="BB863" i="1"/>
  <c r="AX864" i="1"/>
  <c r="AZ864" i="1" s="1"/>
  <c r="BB864" i="1"/>
  <c r="AX865" i="1"/>
  <c r="AZ865" i="1" s="1"/>
  <c r="BB865" i="1"/>
  <c r="AX866" i="1"/>
  <c r="AZ866" i="1" s="1"/>
  <c r="BB866" i="1"/>
  <c r="AX867" i="1"/>
  <c r="AZ867" i="1" s="1"/>
  <c r="BB867" i="1"/>
  <c r="AX868" i="1"/>
  <c r="AZ868" i="1" s="1"/>
  <c r="BB868" i="1"/>
  <c r="AX869" i="1"/>
  <c r="AZ869" i="1" s="1"/>
  <c r="BB869" i="1"/>
  <c r="AX870" i="1"/>
  <c r="AZ870" i="1" s="1"/>
  <c r="BB870" i="1"/>
  <c r="AX871" i="1"/>
  <c r="AZ871" i="1" s="1"/>
  <c r="BB871" i="1"/>
  <c r="AX872" i="1"/>
  <c r="AZ872" i="1" s="1"/>
  <c r="BB872" i="1"/>
  <c r="AX873" i="1"/>
  <c r="AZ873" i="1" s="1"/>
  <c r="BB873" i="1"/>
  <c r="AX874" i="1"/>
  <c r="AZ874" i="1" s="1"/>
  <c r="BB874" i="1"/>
  <c r="AX875" i="1"/>
  <c r="AZ875" i="1" s="1"/>
  <c r="BB875" i="1"/>
  <c r="AX876" i="1"/>
  <c r="AZ876" i="1" s="1"/>
  <c r="BB876" i="1"/>
  <c r="AX877" i="1"/>
  <c r="AZ877" i="1" s="1"/>
  <c r="BB877" i="1"/>
  <c r="AX878" i="1"/>
  <c r="AZ878" i="1" s="1"/>
  <c r="BB878" i="1"/>
  <c r="AX879" i="1"/>
  <c r="AZ879" i="1" s="1"/>
  <c r="BB879" i="1"/>
  <c r="AX880" i="1"/>
  <c r="AZ880" i="1" s="1"/>
  <c r="BB880" i="1"/>
  <c r="AX881" i="1"/>
  <c r="AZ881" i="1" s="1"/>
  <c r="BB881" i="1"/>
  <c r="AX882" i="1"/>
  <c r="AZ882" i="1" s="1"/>
  <c r="BB882" i="1"/>
  <c r="AX883" i="1"/>
  <c r="AZ883" i="1" s="1"/>
  <c r="BB883" i="1"/>
  <c r="AX884" i="1"/>
  <c r="AZ884" i="1" s="1"/>
  <c r="BB884" i="1"/>
  <c r="AX885" i="1"/>
  <c r="AZ885" i="1" s="1"/>
  <c r="BB885" i="1"/>
  <c r="AX886" i="1"/>
  <c r="AZ886" i="1" s="1"/>
  <c r="BB886" i="1"/>
  <c r="AX887" i="1"/>
  <c r="AZ887" i="1" s="1"/>
  <c r="BA887" i="1"/>
  <c r="BB887" i="1"/>
  <c r="AX888" i="1"/>
  <c r="AZ888" i="1" s="1"/>
  <c r="BB888" i="1"/>
  <c r="AX889" i="1"/>
  <c r="AZ889" i="1" s="1"/>
  <c r="BB889" i="1"/>
  <c r="AX890" i="1"/>
  <c r="AZ890" i="1" s="1"/>
  <c r="BB890" i="1"/>
  <c r="AX891" i="1"/>
  <c r="AZ891" i="1" s="1"/>
  <c r="BB891" i="1"/>
  <c r="AX892" i="1"/>
  <c r="AZ892" i="1" s="1"/>
  <c r="BB892" i="1"/>
  <c r="AX893" i="1"/>
  <c r="AZ893" i="1" s="1"/>
  <c r="BB893" i="1"/>
  <c r="AX894" i="1"/>
  <c r="AZ894" i="1" s="1"/>
  <c r="BB894" i="1"/>
  <c r="AX895" i="1"/>
  <c r="AZ895" i="1" s="1"/>
  <c r="BB895" i="1"/>
  <c r="BB2" i="1"/>
  <c r="AX2" i="1"/>
  <c r="AZ2" i="1" s="1"/>
  <c r="AO3" i="1"/>
  <c r="BA3" i="1" s="1"/>
  <c r="AO4" i="1"/>
  <c r="BA4" i="1" s="1"/>
  <c r="AO5" i="1"/>
  <c r="BA5" i="1" s="1"/>
  <c r="BA6" i="1"/>
  <c r="AO7" i="1"/>
  <c r="BA7" i="1" s="1"/>
  <c r="AO8" i="1"/>
  <c r="BA8" i="1" s="1"/>
  <c r="AO9" i="1"/>
  <c r="BA9" i="1" s="1"/>
  <c r="AO10" i="1"/>
  <c r="BA10" i="1" s="1"/>
  <c r="AO11" i="1"/>
  <c r="BA11" i="1" s="1"/>
  <c r="AO12" i="1"/>
  <c r="BA12" i="1" s="1"/>
  <c r="AO13" i="1"/>
  <c r="BA13" i="1" s="1"/>
  <c r="AO14" i="1"/>
  <c r="BA14" i="1" s="1"/>
  <c r="AO15" i="1"/>
  <c r="BA15" i="1" s="1"/>
  <c r="BA16" i="1"/>
  <c r="BA17" i="1"/>
  <c r="AO18" i="1"/>
  <c r="BA18" i="1" s="1"/>
  <c r="BA19" i="1"/>
  <c r="AO20" i="1"/>
  <c r="BA20" i="1" s="1"/>
  <c r="AO21" i="1"/>
  <c r="BA21" i="1" s="1"/>
  <c r="AO22" i="1"/>
  <c r="BA22" i="1" s="1"/>
  <c r="AO23" i="1"/>
  <c r="BA23" i="1" s="1"/>
  <c r="AO24" i="1"/>
  <c r="BA24" i="1" s="1"/>
  <c r="AO25" i="1"/>
  <c r="BA25" i="1" s="1"/>
  <c r="AO26" i="1"/>
  <c r="BA26" i="1" s="1"/>
  <c r="AO27" i="1"/>
  <c r="BA27" i="1" s="1"/>
  <c r="AO28" i="1"/>
  <c r="BA28" i="1" s="1"/>
  <c r="AO29" i="1"/>
  <c r="BA29" i="1" s="1"/>
  <c r="BA30" i="1"/>
  <c r="AO31" i="1"/>
  <c r="BA31" i="1" s="1"/>
  <c r="AO32" i="1"/>
  <c r="BA32" i="1" s="1"/>
  <c r="AO33" i="1"/>
  <c r="BA33" i="1" s="1"/>
  <c r="AO34" i="1"/>
  <c r="BA34" i="1" s="1"/>
  <c r="AO35" i="1"/>
  <c r="BA35" i="1" s="1"/>
  <c r="AO36" i="1"/>
  <c r="BA36" i="1" s="1"/>
  <c r="AO37" i="1"/>
  <c r="BA37" i="1" s="1"/>
  <c r="AO38" i="1"/>
  <c r="BA38" i="1" s="1"/>
  <c r="AO39" i="1"/>
  <c r="BA39" i="1" s="1"/>
  <c r="AO40" i="1"/>
  <c r="BA40" i="1" s="1"/>
  <c r="AO41" i="1"/>
  <c r="BA41" i="1" s="1"/>
  <c r="AO42" i="1"/>
  <c r="BA42" i="1" s="1"/>
  <c r="AO43" i="1"/>
  <c r="BA43" i="1" s="1"/>
  <c r="AO44" i="1"/>
  <c r="BA44" i="1" s="1"/>
  <c r="AO45" i="1"/>
  <c r="BA45" i="1" s="1"/>
  <c r="BA46" i="1"/>
  <c r="AO47" i="1"/>
  <c r="BA47" i="1" s="1"/>
  <c r="AO48" i="1"/>
  <c r="BA48" i="1" s="1"/>
  <c r="AO49" i="1"/>
  <c r="BA49" i="1" s="1"/>
  <c r="AO50" i="1"/>
  <c r="BA50" i="1" s="1"/>
  <c r="AO51" i="1"/>
  <c r="BA51" i="1" s="1"/>
  <c r="AO52" i="1"/>
  <c r="BA52" i="1" s="1"/>
  <c r="AO53" i="1"/>
  <c r="BA53" i="1" s="1"/>
  <c r="AO54" i="1"/>
  <c r="BA54" i="1" s="1"/>
  <c r="AO55" i="1"/>
  <c r="BA55" i="1" s="1"/>
  <c r="AO56" i="1"/>
  <c r="BA56" i="1" s="1"/>
  <c r="AO57" i="1"/>
  <c r="BA57" i="1" s="1"/>
  <c r="AO58" i="1"/>
  <c r="BA58" i="1" s="1"/>
  <c r="AO59" i="1"/>
  <c r="BA59" i="1" s="1"/>
  <c r="AO60" i="1"/>
  <c r="BA60" i="1" s="1"/>
  <c r="AO61" i="1"/>
  <c r="BA61" i="1" s="1"/>
  <c r="AO62" i="1"/>
  <c r="BA62" i="1" s="1"/>
  <c r="BA63" i="1"/>
  <c r="AO64" i="1"/>
  <c r="BA64" i="1" s="1"/>
  <c r="AO65" i="1"/>
  <c r="BA65" i="1" s="1"/>
  <c r="AO66" i="1"/>
  <c r="BA66" i="1" s="1"/>
  <c r="AO67" i="1"/>
  <c r="BA67" i="1" s="1"/>
  <c r="BA68" i="1"/>
  <c r="BA69" i="1"/>
  <c r="AO70" i="1"/>
  <c r="BA70" i="1" s="1"/>
  <c r="AO71" i="1"/>
  <c r="BA71" i="1" s="1"/>
  <c r="AO72" i="1"/>
  <c r="BA72" i="1" s="1"/>
  <c r="BA73" i="1"/>
  <c r="AO74" i="1"/>
  <c r="BA74" i="1" s="1"/>
  <c r="AO75" i="1"/>
  <c r="BA75" i="1" s="1"/>
  <c r="AO76" i="1"/>
  <c r="BA76" i="1" s="1"/>
  <c r="BA77" i="1"/>
  <c r="BA78" i="1"/>
  <c r="AO79" i="1"/>
  <c r="BA79" i="1" s="1"/>
  <c r="AO80" i="1"/>
  <c r="BA80" i="1" s="1"/>
  <c r="AO81" i="1"/>
  <c r="BA81" i="1" s="1"/>
  <c r="AO82" i="1"/>
  <c r="BA82" i="1" s="1"/>
  <c r="AO83" i="1"/>
  <c r="BA83" i="1" s="1"/>
  <c r="AO84" i="1"/>
  <c r="BA84" i="1" s="1"/>
  <c r="AO85" i="1"/>
  <c r="BA85" i="1" s="1"/>
  <c r="BA86" i="1"/>
  <c r="AO87" i="1"/>
  <c r="BA87" i="1" s="1"/>
  <c r="BA88" i="1"/>
  <c r="BA89" i="1"/>
  <c r="AO90" i="1"/>
  <c r="BA90" i="1" s="1"/>
  <c r="AO91" i="1"/>
  <c r="BA91" i="1" s="1"/>
  <c r="BA92" i="1"/>
  <c r="AO93" i="1"/>
  <c r="BA93" i="1" s="1"/>
  <c r="BA94" i="1"/>
  <c r="BA95" i="1"/>
  <c r="BA96" i="1"/>
  <c r="AO97" i="1"/>
  <c r="BA97" i="1" s="1"/>
  <c r="BA98" i="1"/>
  <c r="BA99" i="1"/>
  <c r="AO100" i="1"/>
  <c r="BA100" i="1" s="1"/>
  <c r="AO101" i="1"/>
  <c r="BA101" i="1" s="1"/>
  <c r="AO102" i="1"/>
  <c r="BA102" i="1" s="1"/>
  <c r="BA103" i="1"/>
  <c r="BA104" i="1"/>
  <c r="AO105" i="1"/>
  <c r="BA105" i="1" s="1"/>
  <c r="AO106" i="1"/>
  <c r="BA106" i="1" s="1"/>
  <c r="BA107" i="1"/>
  <c r="AO108" i="1"/>
  <c r="BA108" i="1" s="1"/>
  <c r="AO109" i="1"/>
  <c r="BA109" i="1" s="1"/>
  <c r="BA110" i="1"/>
  <c r="AO111" i="1"/>
  <c r="BA111" i="1" s="1"/>
  <c r="AO112" i="1"/>
  <c r="BA112" i="1" s="1"/>
  <c r="AO113" i="1"/>
  <c r="BA113" i="1" s="1"/>
  <c r="AO114" i="1"/>
  <c r="BA114" i="1" s="1"/>
  <c r="AO115" i="1"/>
  <c r="BA115" i="1" s="1"/>
  <c r="AO116" i="1"/>
  <c r="BA116" i="1" s="1"/>
  <c r="AO117" i="1"/>
  <c r="BA117" i="1" s="1"/>
  <c r="AO118" i="1"/>
  <c r="BA118" i="1" s="1"/>
  <c r="AO119" i="1"/>
  <c r="BA119" i="1" s="1"/>
  <c r="BA120" i="1"/>
  <c r="BA121" i="1"/>
  <c r="AO122" i="1"/>
  <c r="BA122" i="1" s="1"/>
  <c r="AO123" i="1"/>
  <c r="BA123" i="1" s="1"/>
  <c r="BA124" i="1"/>
  <c r="BA125" i="1"/>
  <c r="AO126" i="1"/>
  <c r="BA126" i="1" s="1"/>
  <c r="AO127" i="1"/>
  <c r="BA127" i="1" s="1"/>
  <c r="AO128" i="1"/>
  <c r="BA128" i="1" s="1"/>
  <c r="AO129" i="1"/>
  <c r="BA129" i="1" s="1"/>
  <c r="BA130" i="1"/>
  <c r="BA131" i="1"/>
  <c r="AO132" i="1"/>
  <c r="BA132" i="1" s="1"/>
  <c r="AO133" i="1"/>
  <c r="BA133" i="1" s="1"/>
  <c r="BA134" i="1"/>
  <c r="AO135" i="1"/>
  <c r="BA135" i="1" s="1"/>
  <c r="BA136" i="1"/>
  <c r="AO137" i="1"/>
  <c r="BA137" i="1" s="1"/>
  <c r="AO138" i="1"/>
  <c r="BA138" i="1" s="1"/>
  <c r="AO139" i="1"/>
  <c r="BA139" i="1" s="1"/>
  <c r="AO140" i="1"/>
  <c r="BA140" i="1" s="1"/>
  <c r="AO141" i="1"/>
  <c r="BA141" i="1" s="1"/>
  <c r="AO142" i="1"/>
  <c r="BA142" i="1" s="1"/>
  <c r="BA143" i="1"/>
  <c r="BA144" i="1"/>
  <c r="BA145" i="1"/>
  <c r="BA146" i="1"/>
  <c r="AO147" i="1"/>
  <c r="BA147" i="1" s="1"/>
  <c r="AO148" i="1"/>
  <c r="BA148" i="1" s="1"/>
  <c r="AO149" i="1"/>
  <c r="BA149" i="1" s="1"/>
  <c r="BA150" i="1"/>
  <c r="AO151" i="1"/>
  <c r="BA151" i="1" s="1"/>
  <c r="AO152" i="1"/>
  <c r="BA152" i="1" s="1"/>
  <c r="AO153" i="1"/>
  <c r="BA153" i="1" s="1"/>
  <c r="AO154" i="1"/>
  <c r="BA154" i="1" s="1"/>
  <c r="AO155" i="1"/>
  <c r="BA155" i="1" s="1"/>
  <c r="BA156" i="1"/>
  <c r="BA157" i="1"/>
  <c r="AO158" i="1"/>
  <c r="BA158" i="1" s="1"/>
  <c r="AO159" i="1"/>
  <c r="BA159" i="1" s="1"/>
  <c r="AO160" i="1"/>
  <c r="BA160" i="1" s="1"/>
  <c r="AO161" i="1"/>
  <c r="BA161" i="1" s="1"/>
  <c r="AO162" i="1"/>
  <c r="BA162" i="1" s="1"/>
  <c r="AO163" i="1"/>
  <c r="BA163" i="1" s="1"/>
  <c r="AO164" i="1"/>
  <c r="BA164" i="1" s="1"/>
  <c r="BA165" i="1"/>
  <c r="AO166" i="1"/>
  <c r="BA166" i="1" s="1"/>
  <c r="BA167" i="1"/>
  <c r="BA168" i="1"/>
  <c r="AO169" i="1"/>
  <c r="BA169" i="1" s="1"/>
  <c r="AO170" i="1"/>
  <c r="BA170" i="1" s="1"/>
  <c r="BA171" i="1"/>
  <c r="BA172" i="1"/>
  <c r="BA173" i="1"/>
  <c r="AO174" i="1"/>
  <c r="BA174" i="1" s="1"/>
  <c r="AO175" i="1"/>
  <c r="BA175" i="1" s="1"/>
  <c r="AO176" i="1"/>
  <c r="BA176" i="1" s="1"/>
  <c r="AO177" i="1"/>
  <c r="BA177" i="1" s="1"/>
  <c r="AO178" i="1"/>
  <c r="BA178" i="1" s="1"/>
  <c r="AO179" i="1"/>
  <c r="BA179" i="1" s="1"/>
  <c r="AO180" i="1"/>
  <c r="BA180" i="1" s="1"/>
  <c r="BA181" i="1"/>
  <c r="AO182" i="1"/>
  <c r="BA182" i="1" s="1"/>
  <c r="BA183" i="1"/>
  <c r="BA184" i="1"/>
  <c r="BA185" i="1"/>
  <c r="BA186" i="1"/>
  <c r="BA187" i="1"/>
  <c r="BA188" i="1"/>
  <c r="AO189" i="1"/>
  <c r="BA189" i="1" s="1"/>
  <c r="AO190" i="1"/>
  <c r="BA190" i="1" s="1"/>
  <c r="AO191" i="1"/>
  <c r="BA191" i="1" s="1"/>
  <c r="BA192" i="1"/>
  <c r="BA193" i="1"/>
  <c r="BA194" i="1"/>
  <c r="BA195" i="1"/>
  <c r="BA196" i="1"/>
  <c r="BA197" i="1"/>
  <c r="AO198" i="1"/>
  <c r="BA198" i="1" s="1"/>
  <c r="AO199" i="1"/>
  <c r="BA199" i="1" s="1"/>
  <c r="BA200" i="1"/>
  <c r="AO201" i="1"/>
  <c r="BA201" i="1" s="1"/>
  <c r="AO202" i="1"/>
  <c r="BA202" i="1" s="1"/>
  <c r="AO203" i="1"/>
  <c r="BA203" i="1" s="1"/>
  <c r="AO204" i="1"/>
  <c r="BA204" i="1" s="1"/>
  <c r="AO205" i="1"/>
  <c r="BA205" i="1" s="1"/>
  <c r="AO206" i="1"/>
  <c r="BA206" i="1" s="1"/>
  <c r="BA207" i="1"/>
  <c r="BA208" i="1"/>
  <c r="BA209" i="1"/>
  <c r="BA210" i="1"/>
  <c r="BA211" i="1"/>
  <c r="BA212" i="1"/>
  <c r="BA213" i="1"/>
  <c r="AO214" i="1"/>
  <c r="BA214" i="1" s="1"/>
  <c r="AO215" i="1"/>
  <c r="BA215" i="1" s="1"/>
  <c r="AO216" i="1"/>
  <c r="BA216" i="1" s="1"/>
  <c r="AO217" i="1"/>
  <c r="BA217" i="1" s="1"/>
  <c r="AO218" i="1"/>
  <c r="BA218" i="1" s="1"/>
  <c r="BA219" i="1"/>
  <c r="AO220" i="1"/>
  <c r="BA220" i="1" s="1"/>
  <c r="AO221" i="1"/>
  <c r="BA221" i="1" s="1"/>
  <c r="BA222" i="1"/>
  <c r="AO223" i="1"/>
  <c r="BA223" i="1" s="1"/>
  <c r="AO224" i="1"/>
  <c r="BA224" i="1" s="1"/>
  <c r="AO225" i="1"/>
  <c r="BA225" i="1" s="1"/>
  <c r="BA226" i="1"/>
  <c r="BA227" i="1"/>
  <c r="AO228" i="1"/>
  <c r="BA228" i="1" s="1"/>
  <c r="AO229" i="1"/>
  <c r="BA229" i="1" s="1"/>
  <c r="AO230" i="1"/>
  <c r="BA230" i="1" s="1"/>
  <c r="AO231" i="1"/>
  <c r="BA231" i="1" s="1"/>
  <c r="AO232" i="1"/>
  <c r="BA232" i="1" s="1"/>
  <c r="AO233" i="1"/>
  <c r="BA233" i="1" s="1"/>
  <c r="AO234" i="1"/>
  <c r="BA234" i="1" s="1"/>
  <c r="AO235" i="1"/>
  <c r="BA235" i="1" s="1"/>
  <c r="BA236" i="1"/>
  <c r="AO237" i="1"/>
  <c r="BA237" i="1" s="1"/>
  <c r="BA238" i="1"/>
  <c r="AO239" i="1"/>
  <c r="BA239" i="1" s="1"/>
  <c r="AO240" i="1"/>
  <c r="BA240" i="1" s="1"/>
  <c r="AO241" i="1"/>
  <c r="BA241" i="1" s="1"/>
  <c r="AO242" i="1"/>
  <c r="BA242" i="1" s="1"/>
  <c r="AO243" i="1"/>
  <c r="BA243" i="1" s="1"/>
  <c r="AO244" i="1"/>
  <c r="BA244" i="1" s="1"/>
  <c r="AO245" i="1"/>
  <c r="BA245" i="1" s="1"/>
  <c r="AO246" i="1"/>
  <c r="BA246" i="1" s="1"/>
  <c r="AO247" i="1"/>
  <c r="BA247" i="1" s="1"/>
  <c r="AO248" i="1"/>
  <c r="BA248" i="1" s="1"/>
  <c r="BA249" i="1"/>
  <c r="AO250" i="1"/>
  <c r="BA250" i="1" s="1"/>
  <c r="AO251" i="1"/>
  <c r="BA251" i="1" s="1"/>
  <c r="BA252" i="1"/>
  <c r="AO253" i="1"/>
  <c r="BA253" i="1" s="1"/>
  <c r="AO254" i="1"/>
  <c r="BA254" i="1" s="1"/>
  <c r="BA255" i="1"/>
  <c r="AO256" i="1"/>
  <c r="BA256" i="1" s="1"/>
  <c r="AO257" i="1"/>
  <c r="BA257" i="1" s="1"/>
  <c r="AO258" i="1"/>
  <c r="BA258" i="1" s="1"/>
  <c r="AO259" i="1"/>
  <c r="BA259" i="1" s="1"/>
  <c r="AO260" i="1"/>
  <c r="BA260" i="1" s="1"/>
  <c r="BA261" i="1"/>
  <c r="AO262" i="1"/>
  <c r="BA262" i="1" s="1"/>
  <c r="AO263" i="1"/>
  <c r="BA263" i="1" s="1"/>
  <c r="AO264" i="1"/>
  <c r="BA264" i="1" s="1"/>
  <c r="AO265" i="1"/>
  <c r="BA265" i="1" s="1"/>
  <c r="AO266" i="1"/>
  <c r="BA266" i="1" s="1"/>
  <c r="BA267" i="1"/>
  <c r="AO268" i="1"/>
  <c r="BA268" i="1" s="1"/>
  <c r="BA269" i="1"/>
  <c r="BA270" i="1"/>
  <c r="AO271" i="1"/>
  <c r="BA271" i="1" s="1"/>
  <c r="AO272" i="1"/>
  <c r="BA272" i="1" s="1"/>
  <c r="AO273" i="1"/>
  <c r="BA273" i="1" s="1"/>
  <c r="BA274" i="1"/>
  <c r="AO275" i="1"/>
  <c r="BA275" i="1" s="1"/>
  <c r="AO276" i="1"/>
  <c r="BA276" i="1" s="1"/>
  <c r="BA277" i="1"/>
  <c r="AO278" i="1"/>
  <c r="BA278" i="1" s="1"/>
  <c r="AO279" i="1"/>
  <c r="BA279" i="1" s="1"/>
  <c r="AO280" i="1"/>
  <c r="BA280" i="1" s="1"/>
  <c r="AO281" i="1"/>
  <c r="BA281" i="1" s="1"/>
  <c r="AO282" i="1"/>
  <c r="BA282" i="1" s="1"/>
  <c r="AO283" i="1"/>
  <c r="BA283" i="1" s="1"/>
  <c r="BA284" i="1"/>
  <c r="AO285" i="1"/>
  <c r="BA285" i="1" s="1"/>
  <c r="AO286" i="1"/>
  <c r="BA286" i="1" s="1"/>
  <c r="AO287" i="1"/>
  <c r="BA287" i="1" s="1"/>
  <c r="AO288" i="1"/>
  <c r="BA288" i="1" s="1"/>
  <c r="AO289" i="1"/>
  <c r="BA289" i="1" s="1"/>
  <c r="AO290" i="1"/>
  <c r="BA290" i="1" s="1"/>
  <c r="AO291" i="1"/>
  <c r="BA291" i="1" s="1"/>
  <c r="BA292" i="1"/>
  <c r="AO293" i="1"/>
  <c r="BA293" i="1" s="1"/>
  <c r="AO294" i="1"/>
  <c r="BA294" i="1" s="1"/>
  <c r="AO295" i="1"/>
  <c r="BA295" i="1" s="1"/>
  <c r="BA296" i="1"/>
  <c r="AO297" i="1"/>
  <c r="BA297" i="1" s="1"/>
  <c r="BA298" i="1"/>
  <c r="BA299" i="1"/>
  <c r="AO300" i="1"/>
  <c r="BA300" i="1" s="1"/>
  <c r="AO301" i="1"/>
  <c r="BA301" i="1" s="1"/>
  <c r="AO302" i="1"/>
  <c r="BA302" i="1" s="1"/>
  <c r="AO303" i="1"/>
  <c r="BA303" i="1" s="1"/>
  <c r="AO304" i="1"/>
  <c r="BA304" i="1" s="1"/>
  <c r="BA305" i="1"/>
  <c r="BA306" i="1"/>
  <c r="AO307" i="1"/>
  <c r="BA307" i="1" s="1"/>
  <c r="AO308" i="1"/>
  <c r="BA308" i="1" s="1"/>
  <c r="AO309" i="1"/>
  <c r="BA309" i="1" s="1"/>
  <c r="AO310" i="1"/>
  <c r="BA310" i="1" s="1"/>
  <c r="AO311" i="1"/>
  <c r="BA311" i="1" s="1"/>
  <c r="AO312" i="1"/>
  <c r="BA312" i="1" s="1"/>
  <c r="AO313" i="1"/>
  <c r="BA313" i="1" s="1"/>
  <c r="AO314" i="1"/>
  <c r="BA314" i="1" s="1"/>
  <c r="AO315" i="1"/>
  <c r="BA315" i="1" s="1"/>
  <c r="BA316" i="1"/>
  <c r="AO317" i="1"/>
  <c r="BA317" i="1" s="1"/>
  <c r="AO318" i="1"/>
  <c r="BA318" i="1" s="1"/>
  <c r="AO319" i="1"/>
  <c r="BA319" i="1" s="1"/>
  <c r="AO320" i="1"/>
  <c r="BA320" i="1" s="1"/>
  <c r="AO321" i="1"/>
  <c r="BA321" i="1" s="1"/>
  <c r="AO322" i="1"/>
  <c r="BA322" i="1" s="1"/>
  <c r="AO323" i="1"/>
  <c r="BA323" i="1" s="1"/>
  <c r="BA324" i="1"/>
  <c r="AO325" i="1"/>
  <c r="BA325" i="1" s="1"/>
  <c r="AO326" i="1"/>
  <c r="BA326" i="1" s="1"/>
  <c r="BA327" i="1"/>
  <c r="AO328" i="1"/>
  <c r="BA328" i="1" s="1"/>
  <c r="AO329" i="1"/>
  <c r="BA329" i="1" s="1"/>
  <c r="AO330" i="1"/>
  <c r="BA330" i="1" s="1"/>
  <c r="AO331" i="1"/>
  <c r="BA331" i="1" s="1"/>
  <c r="AO332" i="1"/>
  <c r="BA332" i="1" s="1"/>
  <c r="BA333" i="1"/>
  <c r="BA334" i="1"/>
  <c r="AO335" i="1"/>
  <c r="BA335" i="1" s="1"/>
  <c r="AO336" i="1"/>
  <c r="BA336" i="1" s="1"/>
  <c r="AO337" i="1"/>
  <c r="BA337" i="1" s="1"/>
  <c r="AO338" i="1"/>
  <c r="BA338" i="1" s="1"/>
  <c r="AO339" i="1"/>
  <c r="BA339" i="1" s="1"/>
  <c r="BA340" i="1"/>
  <c r="AO341" i="1"/>
  <c r="BA341" i="1" s="1"/>
  <c r="AO342" i="1"/>
  <c r="BA342" i="1" s="1"/>
  <c r="AO343" i="1"/>
  <c r="BA343" i="1" s="1"/>
  <c r="AO344" i="1"/>
  <c r="BA344" i="1" s="1"/>
  <c r="AO345" i="1"/>
  <c r="BA345" i="1" s="1"/>
  <c r="AO346" i="1"/>
  <c r="BA346" i="1" s="1"/>
  <c r="AO348" i="1"/>
  <c r="BA348" i="1" s="1"/>
  <c r="AO349" i="1"/>
  <c r="BA349" i="1" s="1"/>
  <c r="AO350" i="1"/>
  <c r="BA350" i="1" s="1"/>
  <c r="AO351" i="1"/>
  <c r="BA351" i="1" s="1"/>
  <c r="BA352" i="1"/>
  <c r="AO353" i="1"/>
  <c r="BA353" i="1" s="1"/>
  <c r="BA354" i="1"/>
  <c r="AO355" i="1"/>
  <c r="BA355" i="1" s="1"/>
  <c r="BA356" i="1"/>
  <c r="AO357" i="1"/>
  <c r="BA357" i="1" s="1"/>
  <c r="AO358" i="1"/>
  <c r="BA358" i="1" s="1"/>
  <c r="AO359" i="1"/>
  <c r="BA359" i="1" s="1"/>
  <c r="AO360" i="1"/>
  <c r="BA360" i="1" s="1"/>
  <c r="BA361" i="1"/>
  <c r="AO362" i="1"/>
  <c r="BA362" i="1" s="1"/>
  <c r="AO363" i="1"/>
  <c r="BA363" i="1" s="1"/>
  <c r="AO364" i="1"/>
  <c r="BA364" i="1" s="1"/>
  <c r="BA365" i="1"/>
  <c r="AO366" i="1"/>
  <c r="BA366" i="1" s="1"/>
  <c r="AO367" i="1"/>
  <c r="BA367" i="1" s="1"/>
  <c r="AO368" i="1"/>
  <c r="BA368" i="1" s="1"/>
  <c r="AO369" i="1"/>
  <c r="BA369" i="1" s="1"/>
  <c r="AO370" i="1"/>
  <c r="BA370" i="1" s="1"/>
  <c r="BA371" i="1"/>
  <c r="BA372" i="1"/>
  <c r="AO373" i="1"/>
  <c r="BA373" i="1" s="1"/>
  <c r="AO374" i="1"/>
  <c r="BA374" i="1" s="1"/>
  <c r="AO375" i="1"/>
  <c r="BA375" i="1" s="1"/>
  <c r="BA376" i="1"/>
  <c r="BA377" i="1"/>
  <c r="BA378" i="1"/>
  <c r="AO379" i="1"/>
  <c r="BA379" i="1" s="1"/>
  <c r="AO380" i="1"/>
  <c r="BA380" i="1" s="1"/>
  <c r="AO381" i="1"/>
  <c r="BA381" i="1" s="1"/>
  <c r="BA382" i="1"/>
  <c r="BA383" i="1"/>
  <c r="BA384" i="1"/>
  <c r="AO385" i="1"/>
  <c r="BA385" i="1" s="1"/>
  <c r="BA386" i="1"/>
  <c r="AO387" i="1"/>
  <c r="BA387" i="1" s="1"/>
  <c r="AO388" i="1"/>
  <c r="BA388" i="1" s="1"/>
  <c r="AO389" i="1"/>
  <c r="BA389" i="1" s="1"/>
  <c r="AO390" i="1"/>
  <c r="BA390" i="1" s="1"/>
  <c r="AO391" i="1"/>
  <c r="BA391" i="1" s="1"/>
  <c r="BA392" i="1"/>
  <c r="BA393" i="1"/>
  <c r="AO394" i="1"/>
  <c r="BA394" i="1" s="1"/>
  <c r="AO395" i="1"/>
  <c r="BA395" i="1" s="1"/>
  <c r="AO396" i="1"/>
  <c r="BA396" i="1" s="1"/>
  <c r="BA397" i="1"/>
  <c r="AO398" i="1"/>
  <c r="BA398" i="1" s="1"/>
  <c r="AO399" i="1"/>
  <c r="BA399" i="1" s="1"/>
  <c r="AO400" i="1"/>
  <c r="BA400" i="1" s="1"/>
  <c r="AO401" i="1"/>
  <c r="BA401" i="1" s="1"/>
  <c r="AO402" i="1"/>
  <c r="BA402" i="1" s="1"/>
  <c r="AO403" i="1"/>
  <c r="BA403" i="1" s="1"/>
  <c r="AO404" i="1"/>
  <c r="BA404" i="1" s="1"/>
  <c r="BA405" i="1"/>
  <c r="BA406" i="1"/>
  <c r="AO407" i="1"/>
  <c r="BA407" i="1" s="1"/>
  <c r="AO408" i="1"/>
  <c r="BA408" i="1" s="1"/>
  <c r="AO409" i="1"/>
  <c r="BA409" i="1" s="1"/>
  <c r="BA410" i="1"/>
  <c r="BA411" i="1"/>
  <c r="AO412" i="1"/>
  <c r="BA412" i="1" s="1"/>
  <c r="BA413" i="1"/>
  <c r="AO414" i="1"/>
  <c r="BA414" i="1" s="1"/>
  <c r="AO415" i="1"/>
  <c r="BA415" i="1" s="1"/>
  <c r="AO416" i="1"/>
  <c r="BA416" i="1" s="1"/>
  <c r="BA417" i="1"/>
  <c r="AO418" i="1"/>
  <c r="BA418" i="1" s="1"/>
  <c r="AO419" i="1"/>
  <c r="BA419" i="1" s="1"/>
  <c r="AO420" i="1"/>
  <c r="BA420" i="1" s="1"/>
  <c r="BA421" i="1"/>
  <c r="BA422" i="1"/>
  <c r="AO423" i="1"/>
  <c r="BA423" i="1" s="1"/>
  <c r="AO424" i="1"/>
  <c r="BA424" i="1" s="1"/>
  <c r="BA425" i="1"/>
  <c r="AO426" i="1"/>
  <c r="BA426" i="1" s="1"/>
  <c r="BA427" i="1"/>
  <c r="AO428" i="1"/>
  <c r="BA428" i="1" s="1"/>
  <c r="AO429" i="1"/>
  <c r="BA429" i="1" s="1"/>
  <c r="BA430" i="1"/>
  <c r="AO431" i="1"/>
  <c r="BA431" i="1" s="1"/>
  <c r="AO432" i="1"/>
  <c r="BA432" i="1" s="1"/>
  <c r="AO433" i="1"/>
  <c r="BA433" i="1" s="1"/>
  <c r="AO434" i="1"/>
  <c r="BA434" i="1" s="1"/>
  <c r="AO435" i="1"/>
  <c r="BA435" i="1" s="1"/>
  <c r="AO436" i="1"/>
  <c r="BA436" i="1" s="1"/>
  <c r="AO437" i="1"/>
  <c r="BA437" i="1" s="1"/>
  <c r="AO438" i="1"/>
  <c r="BA438" i="1" s="1"/>
  <c r="AO439" i="1"/>
  <c r="BA439" i="1" s="1"/>
  <c r="AO440" i="1"/>
  <c r="BA440" i="1" s="1"/>
  <c r="AO441" i="1"/>
  <c r="BA441" i="1" s="1"/>
  <c r="BA442" i="1"/>
  <c r="AO443" i="1"/>
  <c r="BA443" i="1" s="1"/>
  <c r="AO444" i="1"/>
  <c r="BA444" i="1" s="1"/>
  <c r="AO445" i="1"/>
  <c r="BA445" i="1" s="1"/>
  <c r="BA446" i="1"/>
  <c r="AO447" i="1"/>
  <c r="BA447" i="1" s="1"/>
  <c r="AO448" i="1"/>
  <c r="BA448" i="1" s="1"/>
  <c r="AO449" i="1"/>
  <c r="BA449" i="1" s="1"/>
  <c r="AO450" i="1"/>
  <c r="BA450" i="1" s="1"/>
  <c r="AO451" i="1"/>
  <c r="BA451" i="1" s="1"/>
  <c r="AO452" i="1"/>
  <c r="BA452" i="1" s="1"/>
  <c r="AO453" i="1"/>
  <c r="BA453" i="1" s="1"/>
  <c r="AO454" i="1"/>
  <c r="BA454" i="1" s="1"/>
  <c r="BA455" i="1"/>
  <c r="AO456" i="1"/>
  <c r="BA456" i="1" s="1"/>
  <c r="AO457" i="1"/>
  <c r="BA457" i="1" s="1"/>
  <c r="AO458" i="1"/>
  <c r="BA458" i="1" s="1"/>
  <c r="BA459" i="1"/>
  <c r="AO460" i="1"/>
  <c r="BA460" i="1" s="1"/>
  <c r="BA461" i="1"/>
  <c r="AO462" i="1"/>
  <c r="BA462" i="1" s="1"/>
  <c r="AO463" i="1"/>
  <c r="BA463" i="1" s="1"/>
  <c r="AO464" i="1"/>
  <c r="BA464" i="1" s="1"/>
  <c r="AO465" i="1"/>
  <c r="BA465" i="1" s="1"/>
  <c r="AO466" i="1"/>
  <c r="BA466" i="1" s="1"/>
  <c r="AO467" i="1"/>
  <c r="BA467" i="1" s="1"/>
  <c r="AO468" i="1"/>
  <c r="BA468" i="1" s="1"/>
  <c r="AO469" i="1"/>
  <c r="BA469" i="1" s="1"/>
  <c r="AO470" i="1"/>
  <c r="BA470" i="1" s="1"/>
  <c r="AO471" i="1"/>
  <c r="BA471" i="1" s="1"/>
  <c r="AO472" i="1"/>
  <c r="BA472" i="1" s="1"/>
  <c r="AO473" i="1"/>
  <c r="BA473" i="1" s="1"/>
  <c r="AO474" i="1"/>
  <c r="BA474" i="1" s="1"/>
  <c r="BA475" i="1"/>
  <c r="AO476" i="1"/>
  <c r="BA476" i="1" s="1"/>
  <c r="BA477" i="1"/>
  <c r="AO478" i="1"/>
  <c r="BA478" i="1" s="1"/>
  <c r="AO479" i="1"/>
  <c r="BA479" i="1" s="1"/>
  <c r="BA480" i="1"/>
  <c r="BA481" i="1"/>
  <c r="BA482" i="1"/>
  <c r="BA483" i="1"/>
  <c r="BA484" i="1"/>
  <c r="AO485" i="1"/>
  <c r="BA485" i="1" s="1"/>
  <c r="AO486" i="1"/>
  <c r="BA486" i="1" s="1"/>
  <c r="AO487" i="1"/>
  <c r="BA487" i="1" s="1"/>
  <c r="AO488" i="1"/>
  <c r="BA488" i="1" s="1"/>
  <c r="AO489" i="1"/>
  <c r="BA489" i="1" s="1"/>
  <c r="AO490" i="1"/>
  <c r="BA490" i="1" s="1"/>
  <c r="AO491" i="1"/>
  <c r="BA491" i="1" s="1"/>
  <c r="AO492" i="1"/>
  <c r="BA492" i="1" s="1"/>
  <c r="AO493" i="1"/>
  <c r="BA493" i="1" s="1"/>
  <c r="AO494" i="1"/>
  <c r="BA494" i="1" s="1"/>
  <c r="BA495" i="1"/>
  <c r="AO496" i="1"/>
  <c r="BA496" i="1" s="1"/>
  <c r="AO497" i="1"/>
  <c r="BA497" i="1" s="1"/>
  <c r="BA498" i="1"/>
  <c r="BA499" i="1"/>
  <c r="BA500" i="1"/>
  <c r="BA501" i="1"/>
  <c r="BA502" i="1"/>
  <c r="BA503" i="1"/>
  <c r="AO504" i="1"/>
  <c r="BA504" i="1" s="1"/>
  <c r="AO505" i="1"/>
  <c r="BA505" i="1" s="1"/>
  <c r="AO506" i="1"/>
  <c r="BA506" i="1" s="1"/>
  <c r="AO507" i="1"/>
  <c r="BA507" i="1" s="1"/>
  <c r="AO508" i="1"/>
  <c r="BA508" i="1" s="1"/>
  <c r="AO509" i="1"/>
  <c r="BA509" i="1" s="1"/>
  <c r="BA510" i="1"/>
  <c r="AO511" i="1"/>
  <c r="BA511" i="1" s="1"/>
  <c r="BA512" i="1"/>
  <c r="AO513" i="1"/>
  <c r="BA513" i="1" s="1"/>
  <c r="BA514" i="1"/>
  <c r="AO515" i="1"/>
  <c r="BA515" i="1" s="1"/>
  <c r="BA516" i="1"/>
  <c r="AO517" i="1"/>
  <c r="BA517" i="1" s="1"/>
  <c r="BA518" i="1"/>
  <c r="AO519" i="1"/>
  <c r="BA519" i="1" s="1"/>
  <c r="AO520" i="1"/>
  <c r="BA520" i="1" s="1"/>
  <c r="AO521" i="1"/>
  <c r="BA521" i="1" s="1"/>
  <c r="AO522" i="1"/>
  <c r="BA522" i="1" s="1"/>
  <c r="AO523" i="1"/>
  <c r="BA523" i="1" s="1"/>
  <c r="AO524" i="1"/>
  <c r="BA524" i="1" s="1"/>
  <c r="AO525" i="1"/>
  <c r="BA525" i="1" s="1"/>
  <c r="BA526" i="1"/>
  <c r="AO527" i="1"/>
  <c r="BA527" i="1" s="1"/>
  <c r="AO528" i="1"/>
  <c r="BA528" i="1" s="1"/>
  <c r="AO529" i="1"/>
  <c r="BA529" i="1" s="1"/>
  <c r="BA530" i="1"/>
  <c r="BA531" i="1"/>
  <c r="AO532" i="1"/>
  <c r="BA532" i="1" s="1"/>
  <c r="BA533" i="1"/>
  <c r="AO534" i="1"/>
  <c r="BA534" i="1" s="1"/>
  <c r="AO535" i="1"/>
  <c r="BA535" i="1" s="1"/>
  <c r="AO536" i="1"/>
  <c r="BA536" i="1" s="1"/>
  <c r="BA537" i="1"/>
  <c r="AO538" i="1"/>
  <c r="BA538" i="1" s="1"/>
  <c r="AO539" i="1"/>
  <c r="BA539" i="1" s="1"/>
  <c r="AO540" i="1"/>
  <c r="BA540" i="1" s="1"/>
  <c r="AO541" i="1"/>
  <c r="BA541" i="1" s="1"/>
  <c r="AO542" i="1"/>
  <c r="BA542" i="1" s="1"/>
  <c r="AO543" i="1"/>
  <c r="BA543" i="1" s="1"/>
  <c r="AO544" i="1"/>
  <c r="BA544" i="1" s="1"/>
  <c r="AO545" i="1"/>
  <c r="BA545" i="1" s="1"/>
  <c r="AO546" i="1"/>
  <c r="BA546" i="1" s="1"/>
  <c r="AO547" i="1"/>
  <c r="BA547" i="1" s="1"/>
  <c r="AO548" i="1"/>
  <c r="BA548" i="1" s="1"/>
  <c r="AO549" i="1"/>
  <c r="BA549" i="1" s="1"/>
  <c r="AO550" i="1"/>
  <c r="BA550" i="1" s="1"/>
  <c r="AO551" i="1"/>
  <c r="BA551" i="1" s="1"/>
  <c r="BA552" i="1"/>
  <c r="AO553" i="1"/>
  <c r="BA553" i="1" s="1"/>
  <c r="AO554" i="1"/>
  <c r="BA554" i="1" s="1"/>
  <c r="AO555" i="1"/>
  <c r="BA555" i="1" s="1"/>
  <c r="AO556" i="1"/>
  <c r="BA556" i="1" s="1"/>
  <c r="AO557" i="1"/>
  <c r="BA557" i="1" s="1"/>
  <c r="AO558" i="1"/>
  <c r="BA558" i="1" s="1"/>
  <c r="AO559" i="1"/>
  <c r="BA559" i="1" s="1"/>
  <c r="AO560" i="1"/>
  <c r="BA560" i="1" s="1"/>
  <c r="AO561" i="1"/>
  <c r="BA561" i="1" s="1"/>
  <c r="BA562" i="1"/>
  <c r="AO563" i="1"/>
  <c r="BA563" i="1" s="1"/>
  <c r="BA564" i="1"/>
  <c r="AO565" i="1"/>
  <c r="BA565" i="1" s="1"/>
  <c r="AO566" i="1"/>
  <c r="BA566" i="1" s="1"/>
  <c r="BA567" i="1"/>
  <c r="AO568" i="1"/>
  <c r="BA568" i="1" s="1"/>
  <c r="AO569" i="1"/>
  <c r="BA569" i="1" s="1"/>
  <c r="AO570" i="1"/>
  <c r="BA570" i="1" s="1"/>
  <c r="AO571" i="1"/>
  <c r="BA571" i="1" s="1"/>
  <c r="AO572" i="1"/>
  <c r="BA572" i="1" s="1"/>
  <c r="AO573" i="1"/>
  <c r="BA573" i="1" s="1"/>
  <c r="AO574" i="1"/>
  <c r="BA574" i="1" s="1"/>
  <c r="BA575" i="1"/>
  <c r="AO576" i="1"/>
  <c r="BA576" i="1" s="1"/>
  <c r="AO577" i="1"/>
  <c r="BA577" i="1" s="1"/>
  <c r="AO578" i="1"/>
  <c r="BA578" i="1" s="1"/>
  <c r="AO579" i="1"/>
  <c r="BA579" i="1" s="1"/>
  <c r="AO580" i="1"/>
  <c r="BA580" i="1" s="1"/>
  <c r="AO581" i="1"/>
  <c r="BA581" i="1" s="1"/>
  <c r="AO582" i="1"/>
  <c r="BA582" i="1" s="1"/>
  <c r="AO583" i="1"/>
  <c r="BA583" i="1" s="1"/>
  <c r="AO584" i="1"/>
  <c r="BA584" i="1" s="1"/>
  <c r="AO585" i="1"/>
  <c r="BA585" i="1" s="1"/>
  <c r="AO586" i="1"/>
  <c r="BA586" i="1" s="1"/>
  <c r="AO587" i="1"/>
  <c r="BA587" i="1" s="1"/>
  <c r="AO588" i="1"/>
  <c r="BA588" i="1" s="1"/>
  <c r="AO589" i="1"/>
  <c r="BA589" i="1" s="1"/>
  <c r="AO590" i="1"/>
  <c r="BA590" i="1" s="1"/>
  <c r="AO591" i="1"/>
  <c r="BA591" i="1" s="1"/>
  <c r="BA592" i="1"/>
  <c r="AO593" i="1"/>
  <c r="BA593" i="1" s="1"/>
  <c r="AO594" i="1"/>
  <c r="BA594" i="1" s="1"/>
  <c r="AO595" i="1"/>
  <c r="BA595" i="1" s="1"/>
  <c r="BA596" i="1"/>
  <c r="AO597" i="1"/>
  <c r="BA597" i="1" s="1"/>
  <c r="AO598" i="1"/>
  <c r="BA598" i="1" s="1"/>
  <c r="AO599" i="1"/>
  <c r="BA599" i="1" s="1"/>
  <c r="BA600" i="1"/>
  <c r="AO601" i="1"/>
  <c r="BA601" i="1" s="1"/>
  <c r="AO602" i="1"/>
  <c r="BA602" i="1" s="1"/>
  <c r="BA603" i="1"/>
  <c r="BA604" i="1"/>
  <c r="AO605" i="1"/>
  <c r="BA605" i="1" s="1"/>
  <c r="AO606" i="1"/>
  <c r="BA606" i="1" s="1"/>
  <c r="BA607" i="1"/>
  <c r="BA608" i="1"/>
  <c r="BA609" i="1"/>
  <c r="BA610" i="1"/>
  <c r="BA611" i="1"/>
  <c r="BA612" i="1"/>
  <c r="BA613" i="1"/>
  <c r="BA614" i="1"/>
  <c r="AO615" i="1"/>
  <c r="BA615" i="1" s="1"/>
  <c r="AO616" i="1"/>
  <c r="BA616" i="1" s="1"/>
  <c r="BA617" i="1"/>
  <c r="AO618" i="1"/>
  <c r="BA618" i="1" s="1"/>
  <c r="AO619" i="1"/>
  <c r="BA619" i="1" s="1"/>
  <c r="AO620" i="1"/>
  <c r="BA620" i="1" s="1"/>
  <c r="AO621" i="1"/>
  <c r="BA621" i="1" s="1"/>
  <c r="BA622" i="1"/>
  <c r="AO623" i="1"/>
  <c r="BA623" i="1" s="1"/>
  <c r="AO624" i="1"/>
  <c r="BA624" i="1" s="1"/>
  <c r="AO625" i="1"/>
  <c r="BA625" i="1" s="1"/>
  <c r="AO626" i="1"/>
  <c r="BA626" i="1" s="1"/>
  <c r="AO627" i="1"/>
  <c r="BA627" i="1" s="1"/>
  <c r="AO628" i="1"/>
  <c r="BA628" i="1" s="1"/>
  <c r="AO629" i="1"/>
  <c r="BA629" i="1" s="1"/>
  <c r="BA630" i="1"/>
  <c r="BA631" i="1"/>
  <c r="BA632" i="1"/>
  <c r="AO633" i="1"/>
  <c r="BA633" i="1" s="1"/>
  <c r="AO634" i="1"/>
  <c r="BA634" i="1" s="1"/>
  <c r="BA635" i="1"/>
  <c r="AO636" i="1"/>
  <c r="BA636" i="1" s="1"/>
  <c r="AO637" i="1"/>
  <c r="BA637" i="1" s="1"/>
  <c r="BA638" i="1"/>
  <c r="BA639" i="1"/>
  <c r="AO640" i="1"/>
  <c r="BA640" i="1" s="1"/>
  <c r="AO641" i="1"/>
  <c r="BA641" i="1" s="1"/>
  <c r="BA642" i="1"/>
  <c r="BA643" i="1"/>
  <c r="AO644" i="1"/>
  <c r="BA644" i="1" s="1"/>
  <c r="AO645" i="1"/>
  <c r="BA645" i="1" s="1"/>
  <c r="AO646" i="1"/>
  <c r="BA646" i="1" s="1"/>
  <c r="BA647" i="1"/>
  <c r="AO648" i="1"/>
  <c r="BA648" i="1" s="1"/>
  <c r="AO649" i="1"/>
  <c r="BA649" i="1" s="1"/>
  <c r="AO650" i="1"/>
  <c r="BA650" i="1" s="1"/>
  <c r="AO651" i="1"/>
  <c r="BA651" i="1" s="1"/>
  <c r="AO652" i="1"/>
  <c r="BA652" i="1" s="1"/>
  <c r="BA653" i="1"/>
  <c r="AO654" i="1"/>
  <c r="BA654" i="1" s="1"/>
  <c r="BA655" i="1"/>
  <c r="AO656" i="1"/>
  <c r="BA656" i="1" s="1"/>
  <c r="AO657" i="1"/>
  <c r="BA657" i="1" s="1"/>
  <c r="BA658" i="1"/>
  <c r="AO659" i="1"/>
  <c r="BA659" i="1" s="1"/>
  <c r="AO660" i="1"/>
  <c r="BA660" i="1" s="1"/>
  <c r="AO661" i="1"/>
  <c r="BA661" i="1" s="1"/>
  <c r="AO662" i="1"/>
  <c r="BA662" i="1" s="1"/>
  <c r="AO663" i="1"/>
  <c r="BA663" i="1" s="1"/>
  <c r="AO664" i="1"/>
  <c r="BA664" i="1" s="1"/>
  <c r="AO665" i="1"/>
  <c r="BA665" i="1" s="1"/>
  <c r="AO666" i="1"/>
  <c r="BA666" i="1" s="1"/>
  <c r="AO667" i="1"/>
  <c r="BA667" i="1" s="1"/>
  <c r="AO668" i="1"/>
  <c r="BA668" i="1" s="1"/>
  <c r="AO669" i="1"/>
  <c r="BA669" i="1" s="1"/>
  <c r="AO670" i="1"/>
  <c r="BA670" i="1" s="1"/>
  <c r="AO671" i="1"/>
  <c r="BA671" i="1" s="1"/>
  <c r="BA672" i="1"/>
  <c r="BA673" i="1"/>
  <c r="AO674" i="1"/>
  <c r="BA674" i="1" s="1"/>
  <c r="BA675" i="1"/>
  <c r="BA676" i="1"/>
  <c r="BA677" i="1"/>
  <c r="BA678" i="1"/>
  <c r="BA679" i="1"/>
  <c r="AO680" i="1"/>
  <c r="BA680" i="1" s="1"/>
  <c r="BA681" i="1"/>
  <c r="BA682" i="1"/>
  <c r="BA683" i="1"/>
  <c r="BA685" i="1"/>
  <c r="BA686" i="1"/>
  <c r="BA687" i="1"/>
  <c r="BA688" i="1"/>
  <c r="BA689" i="1"/>
  <c r="AO690" i="1"/>
  <c r="BA690" i="1" s="1"/>
  <c r="BA691" i="1"/>
  <c r="AO692" i="1"/>
  <c r="BA692" i="1" s="1"/>
  <c r="AO693" i="1"/>
  <c r="BA693" i="1" s="1"/>
  <c r="AO694" i="1"/>
  <c r="BA694" i="1" s="1"/>
  <c r="AO695" i="1"/>
  <c r="BA695" i="1" s="1"/>
  <c r="AO696" i="1"/>
  <c r="BA696" i="1" s="1"/>
  <c r="AO697" i="1"/>
  <c r="BA697" i="1" s="1"/>
  <c r="AO698" i="1"/>
  <c r="BA698" i="1" s="1"/>
  <c r="AO699" i="1"/>
  <c r="BA699" i="1" s="1"/>
  <c r="AO700" i="1"/>
  <c r="BA700" i="1" s="1"/>
  <c r="AO701" i="1"/>
  <c r="BA701" i="1" s="1"/>
  <c r="BA702" i="1"/>
  <c r="AO703" i="1"/>
  <c r="BA703" i="1" s="1"/>
  <c r="AO704" i="1"/>
  <c r="BA704" i="1" s="1"/>
  <c r="AO705" i="1"/>
  <c r="BA705" i="1" s="1"/>
  <c r="AO706" i="1"/>
  <c r="BA706" i="1" s="1"/>
  <c r="AO707" i="1"/>
  <c r="BA707" i="1" s="1"/>
  <c r="AO708" i="1"/>
  <c r="BA708" i="1" s="1"/>
  <c r="AO709" i="1"/>
  <c r="BA709" i="1" s="1"/>
  <c r="AO710" i="1"/>
  <c r="BA710" i="1" s="1"/>
  <c r="AO711" i="1"/>
  <c r="BA711" i="1" s="1"/>
  <c r="AO712" i="1"/>
  <c r="BA712" i="1" s="1"/>
  <c r="AO713" i="1"/>
  <c r="BA713" i="1" s="1"/>
  <c r="BA714" i="1"/>
  <c r="AO715" i="1"/>
  <c r="BA715" i="1" s="1"/>
  <c r="AO716" i="1"/>
  <c r="BA716" i="1" s="1"/>
  <c r="AO717" i="1"/>
  <c r="BA717" i="1" s="1"/>
  <c r="AO718" i="1"/>
  <c r="BA718" i="1" s="1"/>
  <c r="AO719" i="1"/>
  <c r="BA719" i="1" s="1"/>
  <c r="AO720" i="1"/>
  <c r="BA720" i="1" s="1"/>
  <c r="AO721" i="1"/>
  <c r="BA721" i="1" s="1"/>
  <c r="BA722" i="1"/>
  <c r="BA723" i="1"/>
  <c r="AO724" i="1"/>
  <c r="BA724" i="1" s="1"/>
  <c r="BA725" i="1"/>
  <c r="AO726" i="1"/>
  <c r="BA726" i="1" s="1"/>
  <c r="AO727" i="1"/>
  <c r="BA727" i="1" s="1"/>
  <c r="AO728" i="1"/>
  <c r="BA728" i="1" s="1"/>
  <c r="AO729" i="1"/>
  <c r="BA729" i="1" s="1"/>
  <c r="AO730" i="1"/>
  <c r="BA730" i="1" s="1"/>
  <c r="AO731" i="1"/>
  <c r="BA731" i="1" s="1"/>
  <c r="AO732" i="1"/>
  <c r="BA732" i="1" s="1"/>
  <c r="AO733" i="1"/>
  <c r="BA733" i="1" s="1"/>
  <c r="AO734" i="1"/>
  <c r="BA734" i="1" s="1"/>
  <c r="AO735" i="1"/>
  <c r="BA735" i="1" s="1"/>
  <c r="AO736" i="1"/>
  <c r="BA736" i="1" s="1"/>
  <c r="BA737" i="1"/>
  <c r="BA738" i="1"/>
  <c r="BA739" i="1"/>
  <c r="AO740" i="1"/>
  <c r="BA740" i="1" s="1"/>
  <c r="AO741" i="1"/>
  <c r="BA741" i="1" s="1"/>
  <c r="AO742" i="1"/>
  <c r="BA742" i="1" s="1"/>
  <c r="AO743" i="1"/>
  <c r="BA743" i="1" s="1"/>
  <c r="AO744" i="1"/>
  <c r="BA744" i="1" s="1"/>
  <c r="AO745" i="1"/>
  <c r="BA745" i="1" s="1"/>
  <c r="AO746" i="1"/>
  <c r="BA746" i="1" s="1"/>
  <c r="BA747" i="1"/>
  <c r="AO748" i="1"/>
  <c r="BA748" i="1" s="1"/>
  <c r="AO749" i="1"/>
  <c r="BA749" i="1" s="1"/>
  <c r="AO750" i="1"/>
  <c r="BA750" i="1" s="1"/>
  <c r="BA751" i="1"/>
  <c r="AO752" i="1"/>
  <c r="BA752" i="1" s="1"/>
  <c r="AO753" i="1"/>
  <c r="BA753" i="1" s="1"/>
  <c r="AO754" i="1"/>
  <c r="BA754" i="1" s="1"/>
  <c r="AO755" i="1"/>
  <c r="BA755" i="1" s="1"/>
  <c r="AO756" i="1"/>
  <c r="BA756" i="1" s="1"/>
  <c r="AO757" i="1"/>
  <c r="BA757" i="1" s="1"/>
  <c r="AO758" i="1"/>
  <c r="BA758" i="1" s="1"/>
  <c r="AO759" i="1"/>
  <c r="BA759" i="1" s="1"/>
  <c r="AO760" i="1"/>
  <c r="BA760" i="1" s="1"/>
  <c r="AO761" i="1"/>
  <c r="BA761" i="1" s="1"/>
  <c r="AO762" i="1"/>
  <c r="BA762" i="1" s="1"/>
  <c r="AO763" i="1"/>
  <c r="BA763" i="1" s="1"/>
  <c r="AO764" i="1"/>
  <c r="BA764" i="1" s="1"/>
  <c r="AO765" i="1"/>
  <c r="BA765" i="1" s="1"/>
  <c r="BA766" i="1"/>
  <c r="AO767" i="1"/>
  <c r="BA767" i="1" s="1"/>
  <c r="AO768" i="1"/>
  <c r="BA768" i="1" s="1"/>
  <c r="BA769" i="1"/>
  <c r="AO770" i="1"/>
  <c r="BA770" i="1" s="1"/>
  <c r="BA771" i="1"/>
  <c r="AO772" i="1"/>
  <c r="BA772" i="1" s="1"/>
  <c r="AO773" i="1"/>
  <c r="BA773" i="1" s="1"/>
  <c r="AO774" i="1"/>
  <c r="BA774" i="1" s="1"/>
  <c r="AO775" i="1"/>
  <c r="BA775" i="1" s="1"/>
  <c r="AO776" i="1"/>
  <c r="BA776" i="1" s="1"/>
  <c r="AO777" i="1"/>
  <c r="BA777" i="1" s="1"/>
  <c r="AO778" i="1"/>
  <c r="BA778" i="1" s="1"/>
  <c r="AO779" i="1"/>
  <c r="BA779" i="1" s="1"/>
  <c r="AO780" i="1"/>
  <c r="BA780" i="1" s="1"/>
  <c r="AO781" i="1"/>
  <c r="BA781" i="1" s="1"/>
  <c r="AO782" i="1"/>
  <c r="BA782" i="1" s="1"/>
  <c r="AO783" i="1"/>
  <c r="BA783" i="1" s="1"/>
  <c r="AO784" i="1"/>
  <c r="BA784" i="1" s="1"/>
  <c r="BA785" i="1"/>
  <c r="AO786" i="1"/>
  <c r="BA786" i="1" s="1"/>
  <c r="AO787" i="1"/>
  <c r="BA787" i="1" s="1"/>
  <c r="AO788" i="1"/>
  <c r="BA788" i="1" s="1"/>
  <c r="AO789" i="1"/>
  <c r="BA789" i="1" s="1"/>
  <c r="BA790" i="1"/>
  <c r="AO791" i="1"/>
  <c r="BA791" i="1" s="1"/>
  <c r="AO792" i="1"/>
  <c r="BA792" i="1" s="1"/>
  <c r="AO793" i="1"/>
  <c r="BA793" i="1" s="1"/>
  <c r="AO794" i="1"/>
  <c r="BA794" i="1" s="1"/>
  <c r="BA795" i="1"/>
  <c r="AO796" i="1"/>
  <c r="BA796" i="1" s="1"/>
  <c r="BA797" i="1"/>
  <c r="BA798" i="1"/>
  <c r="BA799" i="1"/>
  <c r="BA800" i="1"/>
  <c r="BA801" i="1"/>
  <c r="BA802" i="1"/>
  <c r="BA803" i="1"/>
  <c r="BA804" i="1"/>
  <c r="BA805" i="1"/>
  <c r="BA806" i="1"/>
  <c r="BA808" i="1"/>
  <c r="BA809" i="1"/>
  <c r="BA810" i="1"/>
  <c r="BA811" i="1"/>
  <c r="BA812" i="1"/>
  <c r="AO813" i="1"/>
  <c r="BA813" i="1" s="1"/>
  <c r="AO814" i="1"/>
  <c r="BA814" i="1" s="1"/>
  <c r="BA815" i="1"/>
  <c r="BA816" i="1"/>
  <c r="AO817" i="1"/>
  <c r="BA817" i="1" s="1"/>
  <c r="BA818" i="1"/>
  <c r="BA819" i="1"/>
  <c r="AO821" i="1"/>
  <c r="BA821" i="1" s="1"/>
  <c r="AO822" i="1"/>
  <c r="BA822" i="1" s="1"/>
  <c r="AO823" i="1"/>
  <c r="BA823" i="1" s="1"/>
  <c r="AO824" i="1"/>
  <c r="BA824" i="1" s="1"/>
  <c r="BA825" i="1"/>
  <c r="BA826" i="1"/>
  <c r="AO827" i="1"/>
  <c r="BA827" i="1" s="1"/>
  <c r="AO828" i="1"/>
  <c r="BA828" i="1" s="1"/>
  <c r="AO829" i="1"/>
  <c r="BA829" i="1" s="1"/>
  <c r="AO830" i="1"/>
  <c r="BA830" i="1" s="1"/>
  <c r="AO831" i="1"/>
  <c r="BA831" i="1" s="1"/>
  <c r="AO832" i="1"/>
  <c r="BA832" i="1" s="1"/>
  <c r="AO833" i="1"/>
  <c r="BA833" i="1" s="1"/>
  <c r="AO834" i="1"/>
  <c r="BA834" i="1" s="1"/>
  <c r="AO835" i="1"/>
  <c r="BA835" i="1" s="1"/>
  <c r="AO836" i="1"/>
  <c r="BA836" i="1" s="1"/>
  <c r="BA837" i="1"/>
  <c r="AO838" i="1"/>
  <c r="BA838" i="1" s="1"/>
  <c r="AO839" i="1"/>
  <c r="BA839" i="1" s="1"/>
  <c r="AO840" i="1"/>
  <c r="BA840" i="1" s="1"/>
  <c r="AO841" i="1"/>
  <c r="BA841" i="1" s="1"/>
  <c r="AO842" i="1"/>
  <c r="BA842" i="1" s="1"/>
  <c r="AO843" i="1"/>
  <c r="BA843" i="1" s="1"/>
  <c r="BA844" i="1"/>
  <c r="BA845" i="1"/>
  <c r="BA846" i="1"/>
  <c r="AO847" i="1"/>
  <c r="BA847" i="1" s="1"/>
  <c r="BA848" i="1"/>
  <c r="AO849" i="1"/>
  <c r="BA849" i="1" s="1"/>
  <c r="AO850" i="1"/>
  <c r="BA850" i="1" s="1"/>
  <c r="BA851" i="1"/>
  <c r="BA852" i="1"/>
  <c r="AO853" i="1"/>
  <c r="BA853" i="1" s="1"/>
  <c r="AO854" i="1"/>
  <c r="BA854" i="1" s="1"/>
  <c r="AO855" i="1"/>
  <c r="BA855" i="1" s="1"/>
  <c r="AO856" i="1"/>
  <c r="BA856" i="1" s="1"/>
  <c r="AO857" i="1"/>
  <c r="BA857" i="1" s="1"/>
  <c r="AO858" i="1"/>
  <c r="BA858" i="1" s="1"/>
  <c r="AO859" i="1"/>
  <c r="BA859" i="1" s="1"/>
  <c r="AO860" i="1"/>
  <c r="BA860" i="1" s="1"/>
  <c r="AO861" i="1"/>
  <c r="BA861" i="1" s="1"/>
  <c r="AO862" i="1"/>
  <c r="BA862" i="1" s="1"/>
  <c r="BA863" i="1"/>
  <c r="BA864" i="1"/>
  <c r="AO865" i="1"/>
  <c r="BA865" i="1" s="1"/>
  <c r="BA866" i="1"/>
  <c r="BA867" i="1"/>
  <c r="BA868" i="1"/>
  <c r="BA869" i="1"/>
  <c r="AO870" i="1"/>
  <c r="BA870" i="1" s="1"/>
  <c r="AO871" i="1"/>
  <c r="BA871" i="1" s="1"/>
  <c r="BA872" i="1"/>
  <c r="BA873" i="1"/>
  <c r="AO874" i="1"/>
  <c r="BA874" i="1" s="1"/>
  <c r="BA875" i="1"/>
  <c r="BA876" i="1"/>
  <c r="AO877" i="1"/>
  <c r="BA877" i="1" s="1"/>
  <c r="AO878" i="1"/>
  <c r="BA878" i="1" s="1"/>
  <c r="AO879" i="1"/>
  <c r="BA879" i="1" s="1"/>
  <c r="BA880" i="1"/>
  <c r="AO881" i="1"/>
  <c r="BA881" i="1" s="1"/>
  <c r="BA882" i="1"/>
  <c r="AO883" i="1"/>
  <c r="BA883" i="1" s="1"/>
  <c r="AO884" i="1"/>
  <c r="BA884" i="1" s="1"/>
  <c r="AO885" i="1"/>
  <c r="BA885" i="1" s="1"/>
  <c r="AO886" i="1"/>
  <c r="BA886" i="1" s="1"/>
  <c r="AO888" i="1"/>
  <c r="BA888" i="1" s="1"/>
  <c r="AO889" i="1"/>
  <c r="BA889" i="1" s="1"/>
  <c r="AO890" i="1"/>
  <c r="BA890" i="1" s="1"/>
  <c r="AO891" i="1"/>
  <c r="BA891" i="1" s="1"/>
  <c r="BA892" i="1"/>
  <c r="BA893" i="1"/>
  <c r="AO894" i="1"/>
  <c r="BA894" i="1" s="1"/>
  <c r="AO895" i="1"/>
  <c r="BA895" i="1" s="1"/>
  <c r="AO896" i="1"/>
  <c r="BA896" i="1" s="1"/>
  <c r="AO897" i="1"/>
  <c r="BA897" i="1" s="1"/>
  <c r="AO898" i="1"/>
  <c r="BA898" i="1" s="1"/>
  <c r="AO899" i="1"/>
  <c r="BA899" i="1" s="1"/>
  <c r="AO900" i="1"/>
  <c r="BA900" i="1" s="1"/>
  <c r="AO901" i="1"/>
  <c r="BA901" i="1" s="1"/>
  <c r="AO902" i="1"/>
  <c r="BA902" i="1" s="1"/>
  <c r="AO903" i="1"/>
  <c r="BA903" i="1" s="1"/>
  <c r="AO904" i="1"/>
  <c r="AO2" i="1"/>
  <c r="BA2" i="1" l="1"/>
  <c r="AB703" i="1"/>
  <c r="AX703" i="1" s="1"/>
  <c r="AZ703" i="1" s="1"/>
  <c r="A2" i="1" l="1"/>
  <c r="H131" i="1"/>
  <c r="AX131" i="1" s="1"/>
  <c r="AZ131" i="1" s="1"/>
  <c r="H141" i="1"/>
  <c r="AX141" i="1" s="1"/>
  <c r="AZ141" i="1" s="1"/>
  <c r="H71" i="1"/>
  <c r="AX71" i="1" s="1"/>
  <c r="AZ71" i="1" s="1"/>
  <c r="H64" i="1"/>
  <c r="AX64" i="1" s="1"/>
  <c r="AZ64" i="1" s="1"/>
  <c r="H63" i="1"/>
  <c r="AX63" i="1" s="1"/>
  <c r="AZ63" i="1" s="1"/>
  <c r="H75" i="1"/>
  <c r="AX75" i="1" s="1"/>
  <c r="AZ75" i="1" s="1"/>
  <c r="H74" i="1"/>
  <c r="AX74" i="1" s="1"/>
  <c r="AZ74" i="1" s="1"/>
  <c r="H76" i="1"/>
  <c r="AX76" i="1" s="1"/>
  <c r="AZ76" i="1" s="1"/>
  <c r="H286" i="1"/>
  <c r="AX286" i="1" s="1"/>
  <c r="AZ286" i="1" s="1"/>
  <c r="H285" i="1"/>
  <c r="AX285" i="1" s="1"/>
  <c r="AZ285" i="1" s="1"/>
  <c r="H288" i="1"/>
  <c r="AX288" i="1" s="1"/>
  <c r="AZ288" i="1" s="1"/>
  <c r="H291" i="1"/>
  <c r="AX291" i="1" s="1"/>
  <c r="AZ291" i="1" s="1"/>
  <c r="H290" i="1"/>
  <c r="H368" i="1"/>
  <c r="AX368" i="1" s="1"/>
  <c r="AZ368" i="1" s="1"/>
  <c r="H269" i="1"/>
  <c r="AX269" i="1" s="1"/>
  <c r="AZ269" i="1" s="1"/>
  <c r="H369" i="1"/>
  <c r="AX369" i="1" s="1"/>
  <c r="AZ369" i="1" s="1"/>
  <c r="A896" i="1"/>
  <c r="A897" i="1"/>
  <c r="A898" i="1"/>
  <c r="A899" i="1"/>
  <c r="A900" i="1"/>
  <c r="A901" i="1"/>
  <c r="A902" i="1"/>
  <c r="A903" i="1"/>
  <c r="A904" i="1"/>
  <c r="R896" i="1"/>
  <c r="Z896" i="1"/>
  <c r="R897" i="1"/>
  <c r="Z897" i="1"/>
  <c r="R898" i="1"/>
  <c r="Z898" i="1"/>
  <c r="R899" i="1"/>
  <c r="Z899" i="1"/>
  <c r="R900" i="1"/>
  <c r="Z900" i="1"/>
  <c r="R901" i="1"/>
  <c r="Z901" i="1"/>
  <c r="R902" i="1"/>
  <c r="Z902" i="1"/>
  <c r="R903" i="1"/>
  <c r="Z903" i="1"/>
  <c r="R904" i="1"/>
  <c r="Z904" i="1"/>
  <c r="AX904" i="1"/>
  <c r="AY904" i="1"/>
  <c r="H283" i="1" l="1"/>
  <c r="AX283" i="1" s="1"/>
  <c r="AZ283" i="1" s="1"/>
  <c r="AX290" i="1"/>
  <c r="AZ290" i="1" s="1"/>
  <c r="H284" i="1"/>
  <c r="AX284" i="1" s="1"/>
  <c r="AZ284" i="1" s="1"/>
  <c r="AZ904" i="1"/>
  <c r="I898" i="1"/>
  <c r="I903" i="1"/>
  <c r="AW903" i="1" s="1"/>
  <c r="I902" i="1"/>
  <c r="AW902" i="1" s="1"/>
  <c r="I896" i="1"/>
  <c r="I904" i="1"/>
  <c r="AU904" i="1" s="1"/>
  <c r="I899" i="1"/>
  <c r="I897" i="1"/>
  <c r="I900" i="1"/>
  <c r="AW900" i="1" s="1"/>
  <c r="I901" i="1"/>
  <c r="Z895" i="1"/>
  <c r="R895" i="1"/>
  <c r="Z894" i="1"/>
  <c r="R894" i="1"/>
  <c r="Z893" i="1"/>
  <c r="R893" i="1"/>
  <c r="Z892" i="1"/>
  <c r="R892" i="1"/>
  <c r="Z891" i="1"/>
  <c r="R891" i="1"/>
  <c r="Z890" i="1"/>
  <c r="R890" i="1"/>
  <c r="Z889" i="1"/>
  <c r="R889" i="1"/>
  <c r="Z888" i="1"/>
  <c r="R888" i="1"/>
  <c r="Z887" i="1"/>
  <c r="R887" i="1"/>
  <c r="Z886" i="1"/>
  <c r="R886" i="1"/>
  <c r="Z885" i="1"/>
  <c r="R885" i="1"/>
  <c r="Z884" i="1"/>
  <c r="R884" i="1"/>
  <c r="Z883" i="1"/>
  <c r="R883" i="1"/>
  <c r="Z882" i="1"/>
  <c r="R882" i="1"/>
  <c r="Z881" i="1"/>
  <c r="R881" i="1"/>
  <c r="Z880" i="1"/>
  <c r="R880" i="1"/>
  <c r="Z879" i="1"/>
  <c r="R879" i="1"/>
  <c r="Z878" i="1"/>
  <c r="R878" i="1"/>
  <c r="Z877" i="1"/>
  <c r="R877" i="1"/>
  <c r="Z876" i="1"/>
  <c r="R876" i="1"/>
  <c r="Z875" i="1"/>
  <c r="R875" i="1"/>
  <c r="Z874" i="1"/>
  <c r="R874" i="1"/>
  <c r="Z873" i="1"/>
  <c r="R873" i="1"/>
  <c r="Z872" i="1"/>
  <c r="R872" i="1"/>
  <c r="Z871" i="1"/>
  <c r="R871" i="1"/>
  <c r="Z870" i="1"/>
  <c r="R870" i="1"/>
  <c r="Z869" i="1"/>
  <c r="R869" i="1"/>
  <c r="Z868" i="1"/>
  <c r="R868" i="1"/>
  <c r="Z867" i="1"/>
  <c r="R867" i="1"/>
  <c r="Z866" i="1"/>
  <c r="R866" i="1"/>
  <c r="Z865" i="1"/>
  <c r="R865" i="1"/>
  <c r="Z864" i="1"/>
  <c r="R864" i="1"/>
  <c r="Z863" i="1"/>
  <c r="R863" i="1"/>
  <c r="Z862" i="1"/>
  <c r="R862" i="1"/>
  <c r="Z861" i="1"/>
  <c r="R861" i="1"/>
  <c r="Z860" i="1"/>
  <c r="R860" i="1"/>
  <c r="Z859" i="1"/>
  <c r="R859" i="1"/>
  <c r="Z858" i="1"/>
  <c r="R858" i="1"/>
  <c r="Z857" i="1"/>
  <c r="R857" i="1"/>
  <c r="Z856" i="1"/>
  <c r="R856" i="1"/>
  <c r="Z855" i="1"/>
  <c r="R855" i="1"/>
  <c r="Z854" i="1"/>
  <c r="R854" i="1"/>
  <c r="Z853" i="1"/>
  <c r="R853" i="1"/>
  <c r="Z852" i="1"/>
  <c r="R852" i="1"/>
  <c r="Z851" i="1"/>
  <c r="R851" i="1"/>
  <c r="Z850" i="1"/>
  <c r="R850" i="1"/>
  <c r="Z849" i="1"/>
  <c r="R849" i="1"/>
  <c r="Z848" i="1"/>
  <c r="R848" i="1"/>
  <c r="Z847" i="1"/>
  <c r="R847" i="1"/>
  <c r="Z846" i="1"/>
  <c r="R846" i="1"/>
  <c r="Z845" i="1"/>
  <c r="R845" i="1"/>
  <c r="Z844" i="1"/>
  <c r="R844" i="1"/>
  <c r="Z843" i="1"/>
  <c r="R843" i="1"/>
  <c r="Z842" i="1"/>
  <c r="R842" i="1"/>
  <c r="Z841" i="1"/>
  <c r="R841" i="1"/>
  <c r="Z840" i="1"/>
  <c r="R840" i="1"/>
  <c r="Z839" i="1"/>
  <c r="R839" i="1"/>
  <c r="Z838" i="1"/>
  <c r="R838" i="1"/>
  <c r="Z837" i="1"/>
  <c r="R837" i="1"/>
  <c r="Z836" i="1"/>
  <c r="R836" i="1"/>
  <c r="Z835" i="1"/>
  <c r="R835" i="1"/>
  <c r="Z834" i="1"/>
  <c r="R834" i="1"/>
  <c r="Z833" i="1"/>
  <c r="R833" i="1"/>
  <c r="Z832" i="1"/>
  <c r="R832" i="1"/>
  <c r="Z831" i="1"/>
  <c r="R831" i="1"/>
  <c r="Z830" i="1"/>
  <c r="R830" i="1"/>
  <c r="Z829" i="1"/>
  <c r="R829" i="1"/>
  <c r="Z828" i="1"/>
  <c r="R828" i="1"/>
  <c r="Z827" i="1"/>
  <c r="R827" i="1"/>
  <c r="Z826" i="1"/>
  <c r="R826" i="1"/>
  <c r="Z825" i="1"/>
  <c r="R825" i="1"/>
  <c r="Z824" i="1"/>
  <c r="R824" i="1"/>
  <c r="Z823" i="1"/>
  <c r="R823" i="1"/>
  <c r="Z822" i="1"/>
  <c r="R822" i="1"/>
  <c r="Z821" i="1"/>
  <c r="R821" i="1"/>
  <c r="Z820" i="1"/>
  <c r="R820" i="1"/>
  <c r="Z819" i="1"/>
  <c r="R819" i="1"/>
  <c r="Z818" i="1"/>
  <c r="R818" i="1"/>
  <c r="Z817" i="1"/>
  <c r="R817" i="1"/>
  <c r="Z816" i="1"/>
  <c r="R816" i="1"/>
  <c r="Z815" i="1"/>
  <c r="R815" i="1"/>
  <c r="Z814" i="1"/>
  <c r="R814" i="1"/>
  <c r="Z813" i="1"/>
  <c r="R813" i="1"/>
  <c r="Z812" i="1"/>
  <c r="R812" i="1"/>
  <c r="Z811" i="1"/>
  <c r="R811" i="1"/>
  <c r="Z810" i="1"/>
  <c r="R810" i="1"/>
  <c r="Z809" i="1"/>
  <c r="R809" i="1"/>
  <c r="Z808" i="1"/>
  <c r="R808" i="1"/>
  <c r="Z807" i="1"/>
  <c r="R807" i="1"/>
  <c r="Z806" i="1"/>
  <c r="R806" i="1"/>
  <c r="Z805" i="1"/>
  <c r="R805" i="1"/>
  <c r="Z804" i="1"/>
  <c r="R804" i="1"/>
  <c r="Z803" i="1"/>
  <c r="R803" i="1"/>
  <c r="Z802" i="1"/>
  <c r="R802" i="1"/>
  <c r="Z801" i="1"/>
  <c r="R801" i="1"/>
  <c r="Z800" i="1"/>
  <c r="R800" i="1"/>
  <c r="Z799" i="1"/>
  <c r="R799" i="1"/>
  <c r="Z798" i="1"/>
  <c r="R798" i="1"/>
  <c r="Z797" i="1"/>
  <c r="R797" i="1"/>
  <c r="Z796" i="1"/>
  <c r="R796" i="1"/>
  <c r="Z795" i="1"/>
  <c r="R795" i="1"/>
  <c r="Z794" i="1"/>
  <c r="R794" i="1"/>
  <c r="Z793" i="1"/>
  <c r="R793" i="1"/>
  <c r="Z792" i="1"/>
  <c r="R792" i="1"/>
  <c r="Z791" i="1"/>
  <c r="R791" i="1"/>
  <c r="Z790" i="1"/>
  <c r="R790" i="1"/>
  <c r="Z789" i="1"/>
  <c r="R789" i="1"/>
  <c r="Z788" i="1"/>
  <c r="R788" i="1"/>
  <c r="Z787" i="1"/>
  <c r="R787" i="1"/>
  <c r="Z786" i="1"/>
  <c r="R786" i="1"/>
  <c r="Z785" i="1"/>
  <c r="R785" i="1"/>
  <c r="Z784" i="1"/>
  <c r="R784" i="1"/>
  <c r="Z783" i="1"/>
  <c r="R783" i="1"/>
  <c r="Z782" i="1"/>
  <c r="R782" i="1"/>
  <c r="Z781" i="1"/>
  <c r="R781" i="1"/>
  <c r="Z780" i="1"/>
  <c r="R780" i="1"/>
  <c r="Z779" i="1"/>
  <c r="R779" i="1"/>
  <c r="Z778" i="1"/>
  <c r="R778" i="1"/>
  <c r="Z777" i="1"/>
  <c r="R777" i="1"/>
  <c r="Z776" i="1"/>
  <c r="R776" i="1"/>
  <c r="Z775" i="1"/>
  <c r="R775" i="1"/>
  <c r="Z774" i="1"/>
  <c r="R774" i="1"/>
  <c r="Z773" i="1"/>
  <c r="R773" i="1"/>
  <c r="Z772" i="1"/>
  <c r="R772" i="1"/>
  <c r="Z771" i="1"/>
  <c r="R771" i="1"/>
  <c r="Z770" i="1"/>
  <c r="R770" i="1"/>
  <c r="Z769" i="1"/>
  <c r="R769" i="1"/>
  <c r="Z768" i="1"/>
  <c r="R768" i="1"/>
  <c r="Z767" i="1"/>
  <c r="R767" i="1"/>
  <c r="Z766" i="1"/>
  <c r="R766" i="1"/>
  <c r="Z765" i="1"/>
  <c r="R765" i="1"/>
  <c r="Z764" i="1"/>
  <c r="R764" i="1"/>
  <c r="Z763" i="1"/>
  <c r="R763" i="1"/>
  <c r="Z762" i="1"/>
  <c r="R762" i="1"/>
  <c r="Z761" i="1"/>
  <c r="R761" i="1"/>
  <c r="Z760" i="1"/>
  <c r="R760" i="1"/>
  <c r="Z759" i="1"/>
  <c r="R759" i="1"/>
  <c r="Z758" i="1"/>
  <c r="R758" i="1"/>
  <c r="Z757" i="1"/>
  <c r="R757" i="1"/>
  <c r="Z756" i="1"/>
  <c r="R756" i="1"/>
  <c r="Z755" i="1"/>
  <c r="R755" i="1"/>
  <c r="Z754" i="1"/>
  <c r="R754" i="1"/>
  <c r="Z753" i="1"/>
  <c r="R753" i="1"/>
  <c r="Z752" i="1"/>
  <c r="R752" i="1"/>
  <c r="Z751" i="1"/>
  <c r="R751" i="1"/>
  <c r="Z750" i="1"/>
  <c r="R750" i="1"/>
  <c r="Z749" i="1"/>
  <c r="R749" i="1"/>
  <c r="Z748" i="1"/>
  <c r="R748" i="1"/>
  <c r="Z747" i="1"/>
  <c r="R747" i="1"/>
  <c r="Z746" i="1"/>
  <c r="R746" i="1"/>
  <c r="Z745" i="1"/>
  <c r="R745" i="1"/>
  <c r="Z744" i="1"/>
  <c r="R744" i="1"/>
  <c r="Z743" i="1"/>
  <c r="R743" i="1"/>
  <c r="Z742" i="1"/>
  <c r="R742" i="1"/>
  <c r="Z741" i="1"/>
  <c r="R741" i="1"/>
  <c r="Z740" i="1"/>
  <c r="R740" i="1"/>
  <c r="Z739" i="1"/>
  <c r="R739" i="1"/>
  <c r="Z738" i="1"/>
  <c r="R738" i="1"/>
  <c r="Z737" i="1"/>
  <c r="R737" i="1"/>
  <c r="Z736" i="1"/>
  <c r="R736" i="1"/>
  <c r="Z735" i="1"/>
  <c r="R735" i="1"/>
  <c r="Z734" i="1"/>
  <c r="R734" i="1"/>
  <c r="Z733" i="1"/>
  <c r="R733" i="1"/>
  <c r="Z732" i="1"/>
  <c r="R732" i="1"/>
  <c r="Z731" i="1"/>
  <c r="R731" i="1"/>
  <c r="Z730" i="1"/>
  <c r="R730" i="1"/>
  <c r="Z729" i="1"/>
  <c r="R729" i="1"/>
  <c r="Z728" i="1"/>
  <c r="R728" i="1"/>
  <c r="Z727" i="1"/>
  <c r="R727" i="1"/>
  <c r="Z726" i="1"/>
  <c r="R726" i="1"/>
  <c r="Z725" i="1"/>
  <c r="R725" i="1"/>
  <c r="Z724" i="1"/>
  <c r="R724" i="1"/>
  <c r="Z723" i="1"/>
  <c r="R723" i="1"/>
  <c r="Z722" i="1"/>
  <c r="R722" i="1"/>
  <c r="Z721" i="1"/>
  <c r="R721" i="1"/>
  <c r="Z720" i="1"/>
  <c r="R720" i="1"/>
  <c r="Z719" i="1"/>
  <c r="R719" i="1"/>
  <c r="Z718" i="1"/>
  <c r="R718" i="1"/>
  <c r="Z717" i="1"/>
  <c r="R717" i="1"/>
  <c r="Z716" i="1"/>
  <c r="R716" i="1"/>
  <c r="Z715" i="1"/>
  <c r="R715" i="1"/>
  <c r="Z714" i="1"/>
  <c r="R714" i="1"/>
  <c r="Z713" i="1"/>
  <c r="R713" i="1"/>
  <c r="Z712" i="1"/>
  <c r="R712" i="1"/>
  <c r="Z711" i="1"/>
  <c r="R711" i="1"/>
  <c r="Z710" i="1"/>
  <c r="R710" i="1"/>
  <c r="Z709" i="1"/>
  <c r="R709" i="1"/>
  <c r="Z708" i="1"/>
  <c r="R708" i="1"/>
  <c r="Z707" i="1"/>
  <c r="R707" i="1"/>
  <c r="Z706" i="1"/>
  <c r="R706" i="1"/>
  <c r="Z705" i="1"/>
  <c r="R705" i="1"/>
  <c r="Z704" i="1"/>
  <c r="R704" i="1"/>
  <c r="Z703" i="1"/>
  <c r="R703" i="1"/>
  <c r="Z702" i="1"/>
  <c r="R702" i="1"/>
  <c r="Z701" i="1"/>
  <c r="R701" i="1"/>
  <c r="Z700" i="1"/>
  <c r="R700" i="1"/>
  <c r="Z699" i="1"/>
  <c r="R699" i="1"/>
  <c r="Z698" i="1"/>
  <c r="R698" i="1"/>
  <c r="Z697" i="1"/>
  <c r="R697" i="1"/>
  <c r="Z696" i="1"/>
  <c r="R696" i="1"/>
  <c r="Z695" i="1"/>
  <c r="R695" i="1"/>
  <c r="Z694" i="1"/>
  <c r="R694" i="1"/>
  <c r="Z693" i="1"/>
  <c r="R693" i="1"/>
  <c r="Z692" i="1"/>
  <c r="R692" i="1"/>
  <c r="Z691" i="1"/>
  <c r="R691" i="1"/>
  <c r="Z690" i="1"/>
  <c r="R690" i="1"/>
  <c r="Z689" i="1"/>
  <c r="R689" i="1"/>
  <c r="Z688" i="1"/>
  <c r="R688" i="1"/>
  <c r="Z687" i="1"/>
  <c r="R687" i="1"/>
  <c r="Z686" i="1"/>
  <c r="R686" i="1"/>
  <c r="Z685" i="1"/>
  <c r="R685" i="1"/>
  <c r="Z684" i="1"/>
  <c r="R684" i="1"/>
  <c r="Z683" i="1"/>
  <c r="R683" i="1"/>
  <c r="Z682" i="1"/>
  <c r="R682" i="1"/>
  <c r="Z681" i="1"/>
  <c r="R681" i="1"/>
  <c r="Z680" i="1"/>
  <c r="R680" i="1"/>
  <c r="Z679" i="1"/>
  <c r="R679" i="1"/>
  <c r="Z678" i="1"/>
  <c r="R678" i="1"/>
  <c r="Z677" i="1"/>
  <c r="R677" i="1"/>
  <c r="Z676" i="1"/>
  <c r="R676" i="1"/>
  <c r="Z675" i="1"/>
  <c r="R675" i="1"/>
  <c r="Z674" i="1"/>
  <c r="R674" i="1"/>
  <c r="Z673" i="1"/>
  <c r="R673" i="1"/>
  <c r="Z672" i="1"/>
  <c r="R672" i="1"/>
  <c r="Z671" i="1"/>
  <c r="R671" i="1"/>
  <c r="Z670" i="1"/>
  <c r="R670" i="1"/>
  <c r="Z669" i="1"/>
  <c r="R669" i="1"/>
  <c r="Z668" i="1"/>
  <c r="R668" i="1"/>
  <c r="Z667" i="1"/>
  <c r="R667" i="1"/>
  <c r="Z666" i="1"/>
  <c r="R666" i="1"/>
  <c r="Z665" i="1"/>
  <c r="R665" i="1"/>
  <c r="Z664" i="1"/>
  <c r="R664" i="1"/>
  <c r="Z663" i="1"/>
  <c r="R663" i="1"/>
  <c r="Z662" i="1"/>
  <c r="R662" i="1"/>
  <c r="Z661" i="1"/>
  <c r="R661" i="1"/>
  <c r="Z660" i="1"/>
  <c r="R660" i="1"/>
  <c r="Z659" i="1"/>
  <c r="R659" i="1"/>
  <c r="Z658" i="1"/>
  <c r="R658" i="1"/>
  <c r="Z657" i="1"/>
  <c r="R657" i="1"/>
  <c r="Z656" i="1"/>
  <c r="R656" i="1"/>
  <c r="Z655" i="1"/>
  <c r="R655" i="1"/>
  <c r="Z654" i="1"/>
  <c r="R654" i="1"/>
  <c r="Z653" i="1"/>
  <c r="R653" i="1"/>
  <c r="Z652" i="1"/>
  <c r="R652" i="1"/>
  <c r="Z651" i="1"/>
  <c r="R651" i="1"/>
  <c r="Z650" i="1"/>
  <c r="R650" i="1"/>
  <c r="Z649" i="1"/>
  <c r="R649" i="1"/>
  <c r="Z648" i="1"/>
  <c r="R648" i="1"/>
  <c r="Z647" i="1"/>
  <c r="R647" i="1"/>
  <c r="Z646" i="1"/>
  <c r="R646" i="1"/>
  <c r="Z645" i="1"/>
  <c r="R645" i="1"/>
  <c r="Z644" i="1"/>
  <c r="R644" i="1"/>
  <c r="Z643" i="1"/>
  <c r="R643" i="1"/>
  <c r="Z642" i="1"/>
  <c r="R642" i="1"/>
  <c r="Z641" i="1"/>
  <c r="R641" i="1"/>
  <c r="Z640" i="1"/>
  <c r="R640" i="1"/>
  <c r="Z639" i="1"/>
  <c r="R639" i="1"/>
  <c r="Z638" i="1"/>
  <c r="R638" i="1"/>
  <c r="Z637" i="1"/>
  <c r="R637" i="1"/>
  <c r="Z636" i="1"/>
  <c r="R636" i="1"/>
  <c r="Z635" i="1"/>
  <c r="R635" i="1"/>
  <c r="Z634" i="1"/>
  <c r="R634" i="1"/>
  <c r="Z633" i="1"/>
  <c r="R633" i="1"/>
  <c r="Z632" i="1"/>
  <c r="R632" i="1"/>
  <c r="Z631" i="1"/>
  <c r="R631" i="1"/>
  <c r="Z630" i="1"/>
  <c r="R630" i="1"/>
  <c r="Z629" i="1"/>
  <c r="R629" i="1"/>
  <c r="Z628" i="1"/>
  <c r="R628" i="1"/>
  <c r="Z627" i="1"/>
  <c r="R627" i="1"/>
  <c r="Z626" i="1"/>
  <c r="R626" i="1"/>
  <c r="Z625" i="1"/>
  <c r="R625" i="1"/>
  <c r="Z624" i="1"/>
  <c r="R624" i="1"/>
  <c r="Z623" i="1"/>
  <c r="R623" i="1"/>
  <c r="Z622" i="1"/>
  <c r="R622" i="1"/>
  <c r="Z621" i="1"/>
  <c r="R621" i="1"/>
  <c r="Z620" i="1"/>
  <c r="R620" i="1"/>
  <c r="Z619" i="1"/>
  <c r="R619" i="1"/>
  <c r="Z618" i="1"/>
  <c r="R618" i="1"/>
  <c r="Z617" i="1"/>
  <c r="R617" i="1"/>
  <c r="Z616" i="1"/>
  <c r="R616" i="1"/>
  <c r="Z615" i="1"/>
  <c r="R615" i="1"/>
  <c r="Z614" i="1"/>
  <c r="R614" i="1"/>
  <c r="Z613" i="1"/>
  <c r="R613" i="1"/>
  <c r="Z612" i="1"/>
  <c r="R612" i="1"/>
  <c r="Z611" i="1"/>
  <c r="R611" i="1"/>
  <c r="Z610" i="1"/>
  <c r="R610" i="1"/>
  <c r="Z609" i="1"/>
  <c r="R609" i="1"/>
  <c r="Z608" i="1"/>
  <c r="R608" i="1"/>
  <c r="Z607" i="1"/>
  <c r="R607" i="1"/>
  <c r="Z606" i="1"/>
  <c r="R606" i="1"/>
  <c r="Z605" i="1"/>
  <c r="R605" i="1"/>
  <c r="Z604" i="1"/>
  <c r="R604" i="1"/>
  <c r="Z603" i="1"/>
  <c r="R603" i="1"/>
  <c r="Z602" i="1"/>
  <c r="R602" i="1"/>
  <c r="Z601" i="1"/>
  <c r="R601" i="1"/>
  <c r="Z600" i="1"/>
  <c r="R600" i="1"/>
  <c r="Z599" i="1"/>
  <c r="R599" i="1"/>
  <c r="Z598" i="1"/>
  <c r="R598" i="1"/>
  <c r="Z597" i="1"/>
  <c r="R597" i="1"/>
  <c r="Z596" i="1"/>
  <c r="R596" i="1"/>
  <c r="Z595" i="1"/>
  <c r="R595" i="1"/>
  <c r="Z594" i="1"/>
  <c r="R594" i="1"/>
  <c r="Z593" i="1"/>
  <c r="R593" i="1"/>
  <c r="Z592" i="1"/>
  <c r="R592" i="1"/>
  <c r="Z591" i="1"/>
  <c r="R591" i="1"/>
  <c r="Z590" i="1"/>
  <c r="R590" i="1"/>
  <c r="Z589" i="1"/>
  <c r="R589" i="1"/>
  <c r="Z588" i="1"/>
  <c r="R588" i="1"/>
  <c r="Z587" i="1"/>
  <c r="R587" i="1"/>
  <c r="Z586" i="1"/>
  <c r="R586" i="1"/>
  <c r="Z585" i="1"/>
  <c r="R585" i="1"/>
  <c r="Z584" i="1"/>
  <c r="R584" i="1"/>
  <c r="Z583" i="1"/>
  <c r="R583" i="1"/>
  <c r="Z582" i="1"/>
  <c r="R582" i="1"/>
  <c r="Z581" i="1"/>
  <c r="R581" i="1"/>
  <c r="Z580" i="1"/>
  <c r="R580" i="1"/>
  <c r="Z579" i="1"/>
  <c r="R579" i="1"/>
  <c r="Z578" i="1"/>
  <c r="R578" i="1"/>
  <c r="Z577" i="1"/>
  <c r="R577" i="1"/>
  <c r="Z576" i="1"/>
  <c r="R576" i="1"/>
  <c r="Z575" i="1"/>
  <c r="R575" i="1"/>
  <c r="Z574" i="1"/>
  <c r="R574" i="1"/>
  <c r="Z573" i="1"/>
  <c r="R573" i="1"/>
  <c r="Z572" i="1"/>
  <c r="R572" i="1"/>
  <c r="Z571" i="1"/>
  <c r="R571" i="1"/>
  <c r="Z570" i="1"/>
  <c r="R570" i="1"/>
  <c r="Z569" i="1"/>
  <c r="R569" i="1"/>
  <c r="Z568" i="1"/>
  <c r="R568" i="1"/>
  <c r="Z567" i="1"/>
  <c r="R567" i="1"/>
  <c r="Z566" i="1"/>
  <c r="R566" i="1"/>
  <c r="Z565" i="1"/>
  <c r="R565" i="1"/>
  <c r="Z564" i="1"/>
  <c r="R564" i="1"/>
  <c r="Z563" i="1"/>
  <c r="R563" i="1"/>
  <c r="Z562" i="1"/>
  <c r="R562" i="1"/>
  <c r="Z561" i="1"/>
  <c r="R561" i="1"/>
  <c r="Z560" i="1"/>
  <c r="R560" i="1"/>
  <c r="Z559" i="1"/>
  <c r="R559" i="1"/>
  <c r="Z558" i="1"/>
  <c r="R558" i="1"/>
  <c r="Z557" i="1"/>
  <c r="R557" i="1"/>
  <c r="Z556" i="1"/>
  <c r="R556" i="1"/>
  <c r="Z555" i="1"/>
  <c r="R555" i="1"/>
  <c r="Z554" i="1"/>
  <c r="R554" i="1"/>
  <c r="Z553" i="1"/>
  <c r="R553" i="1"/>
  <c r="Z552" i="1"/>
  <c r="R552" i="1"/>
  <c r="Z551" i="1"/>
  <c r="R551" i="1"/>
  <c r="Z550" i="1"/>
  <c r="R550" i="1"/>
  <c r="Z549" i="1"/>
  <c r="R549" i="1"/>
  <c r="Z548" i="1"/>
  <c r="R548" i="1"/>
  <c r="Z547" i="1"/>
  <c r="R547" i="1"/>
  <c r="Z546" i="1"/>
  <c r="R546" i="1"/>
  <c r="Z545" i="1"/>
  <c r="R545" i="1"/>
  <c r="Z544" i="1"/>
  <c r="R544" i="1"/>
  <c r="Z543" i="1"/>
  <c r="R543" i="1"/>
  <c r="Z542" i="1"/>
  <c r="R542" i="1"/>
  <c r="Z541" i="1"/>
  <c r="R541" i="1"/>
  <c r="Z540" i="1"/>
  <c r="R540" i="1"/>
  <c r="Z539" i="1"/>
  <c r="R539" i="1"/>
  <c r="Z538" i="1"/>
  <c r="R538" i="1"/>
  <c r="Z537" i="1"/>
  <c r="R537" i="1"/>
  <c r="Z536" i="1"/>
  <c r="R536" i="1"/>
  <c r="Z535" i="1"/>
  <c r="R535" i="1"/>
  <c r="Z534" i="1"/>
  <c r="R534" i="1"/>
  <c r="Z533" i="1"/>
  <c r="R533" i="1"/>
  <c r="Z532" i="1"/>
  <c r="R532" i="1"/>
  <c r="Z531" i="1"/>
  <c r="R531" i="1"/>
  <c r="Z530" i="1"/>
  <c r="R530" i="1"/>
  <c r="Z529" i="1"/>
  <c r="R529" i="1"/>
  <c r="Z528" i="1"/>
  <c r="R528" i="1"/>
  <c r="Z527" i="1"/>
  <c r="R527" i="1"/>
  <c r="Z526" i="1"/>
  <c r="R526" i="1"/>
  <c r="Z525" i="1"/>
  <c r="R525" i="1"/>
  <c r="Z524" i="1"/>
  <c r="R524" i="1"/>
  <c r="Z523" i="1"/>
  <c r="R523" i="1"/>
  <c r="Z522" i="1"/>
  <c r="R522" i="1"/>
  <c r="Z521" i="1"/>
  <c r="R521" i="1"/>
  <c r="Z520" i="1"/>
  <c r="R520" i="1"/>
  <c r="Z519" i="1"/>
  <c r="R519" i="1"/>
  <c r="Z518" i="1"/>
  <c r="R518" i="1"/>
  <c r="Z517" i="1"/>
  <c r="R517" i="1"/>
  <c r="Z516" i="1"/>
  <c r="R516" i="1"/>
  <c r="Z515" i="1"/>
  <c r="R515" i="1"/>
  <c r="Z514" i="1"/>
  <c r="R514" i="1"/>
  <c r="Z513" i="1"/>
  <c r="R513" i="1"/>
  <c r="Z512" i="1"/>
  <c r="R512" i="1"/>
  <c r="Z511" i="1"/>
  <c r="R511" i="1"/>
  <c r="Z510" i="1"/>
  <c r="R510" i="1"/>
  <c r="Z509" i="1"/>
  <c r="R509" i="1"/>
  <c r="Z508" i="1"/>
  <c r="R508" i="1"/>
  <c r="Z507" i="1"/>
  <c r="R507" i="1"/>
  <c r="Z506" i="1"/>
  <c r="R506" i="1"/>
  <c r="Z505" i="1"/>
  <c r="R505" i="1"/>
  <c r="Z504" i="1"/>
  <c r="R504" i="1"/>
  <c r="Z503" i="1"/>
  <c r="R503" i="1"/>
  <c r="Z502" i="1"/>
  <c r="R502" i="1"/>
  <c r="Z501" i="1"/>
  <c r="R501" i="1"/>
  <c r="Z500" i="1"/>
  <c r="R500" i="1"/>
  <c r="Z499" i="1"/>
  <c r="R499" i="1"/>
  <c r="Z498" i="1"/>
  <c r="R498" i="1"/>
  <c r="Z497" i="1"/>
  <c r="R497" i="1"/>
  <c r="Z496" i="1"/>
  <c r="R496" i="1"/>
  <c r="Z495" i="1"/>
  <c r="R495" i="1"/>
  <c r="Z494" i="1"/>
  <c r="R494" i="1"/>
  <c r="Z493" i="1"/>
  <c r="R493" i="1"/>
  <c r="Z492" i="1"/>
  <c r="R492" i="1"/>
  <c r="Z491" i="1"/>
  <c r="R491" i="1"/>
  <c r="Z490" i="1"/>
  <c r="R490" i="1"/>
  <c r="Z489" i="1"/>
  <c r="R489" i="1"/>
  <c r="Z488" i="1"/>
  <c r="R488" i="1"/>
  <c r="Z487" i="1"/>
  <c r="R487" i="1"/>
  <c r="Z486" i="1"/>
  <c r="R486" i="1"/>
  <c r="Z485" i="1"/>
  <c r="R485" i="1"/>
  <c r="Z484" i="1"/>
  <c r="R484" i="1"/>
  <c r="Z483" i="1"/>
  <c r="R483" i="1"/>
  <c r="Z482" i="1"/>
  <c r="R482" i="1"/>
  <c r="Z481" i="1"/>
  <c r="R481" i="1"/>
  <c r="Z480" i="1"/>
  <c r="R480" i="1"/>
  <c r="Z479" i="1"/>
  <c r="R479" i="1"/>
  <c r="Z478" i="1"/>
  <c r="R478" i="1"/>
  <c r="Z477" i="1"/>
  <c r="R477" i="1"/>
  <c r="Z476" i="1"/>
  <c r="R476" i="1"/>
  <c r="Z475" i="1"/>
  <c r="R475" i="1"/>
  <c r="Z474" i="1"/>
  <c r="R474" i="1"/>
  <c r="Z473" i="1"/>
  <c r="R473" i="1"/>
  <c r="Z472" i="1"/>
  <c r="R472" i="1"/>
  <c r="Z471" i="1"/>
  <c r="R471" i="1"/>
  <c r="Z470" i="1"/>
  <c r="R470" i="1"/>
  <c r="Z469" i="1"/>
  <c r="R469" i="1"/>
  <c r="Z468" i="1"/>
  <c r="R468" i="1"/>
  <c r="Z467" i="1"/>
  <c r="R467" i="1"/>
  <c r="Z466" i="1"/>
  <c r="R466" i="1"/>
  <c r="Z465" i="1"/>
  <c r="R465" i="1"/>
  <c r="Z464" i="1"/>
  <c r="R464" i="1"/>
  <c r="Z463" i="1"/>
  <c r="R463" i="1"/>
  <c r="Z462" i="1"/>
  <c r="R462" i="1"/>
  <c r="Z461" i="1"/>
  <c r="R461" i="1"/>
  <c r="Z460" i="1"/>
  <c r="R460" i="1"/>
  <c r="Z459" i="1"/>
  <c r="R459" i="1"/>
  <c r="Z458" i="1"/>
  <c r="R458" i="1"/>
  <c r="Z457" i="1"/>
  <c r="R457" i="1"/>
  <c r="Z456" i="1"/>
  <c r="R456" i="1"/>
  <c r="Z455" i="1"/>
  <c r="R455" i="1"/>
  <c r="Z454" i="1"/>
  <c r="R454" i="1"/>
  <c r="Z453" i="1"/>
  <c r="R453" i="1"/>
  <c r="Z452" i="1"/>
  <c r="R452" i="1"/>
  <c r="Z451" i="1"/>
  <c r="R451" i="1"/>
  <c r="Z450" i="1"/>
  <c r="R450" i="1"/>
  <c r="Z449" i="1"/>
  <c r="R449" i="1"/>
  <c r="Z448" i="1"/>
  <c r="R448" i="1"/>
  <c r="Z447" i="1"/>
  <c r="R447" i="1"/>
  <c r="Z446" i="1"/>
  <c r="R446" i="1"/>
  <c r="Z445" i="1"/>
  <c r="R445" i="1"/>
  <c r="Z444" i="1"/>
  <c r="R444" i="1"/>
  <c r="Z443" i="1"/>
  <c r="R443" i="1"/>
  <c r="Z442" i="1"/>
  <c r="R442" i="1"/>
  <c r="Z441" i="1"/>
  <c r="R441" i="1"/>
  <c r="Z440" i="1"/>
  <c r="R440" i="1"/>
  <c r="Z439" i="1"/>
  <c r="R439" i="1"/>
  <c r="Z438" i="1"/>
  <c r="R438" i="1"/>
  <c r="Z437" i="1"/>
  <c r="R437" i="1"/>
  <c r="Z436" i="1"/>
  <c r="R436" i="1"/>
  <c r="Z435" i="1"/>
  <c r="R435" i="1"/>
  <c r="Z434" i="1"/>
  <c r="R434" i="1"/>
  <c r="Z433" i="1"/>
  <c r="R433" i="1"/>
  <c r="Z432" i="1"/>
  <c r="R432" i="1"/>
  <c r="Z431" i="1"/>
  <c r="R431" i="1"/>
  <c r="Z430" i="1"/>
  <c r="R430" i="1"/>
  <c r="Z429" i="1"/>
  <c r="R429" i="1"/>
  <c r="Z428" i="1"/>
  <c r="R428" i="1"/>
  <c r="Z427" i="1"/>
  <c r="R427" i="1"/>
  <c r="Z426" i="1"/>
  <c r="R426" i="1"/>
  <c r="Z425" i="1"/>
  <c r="R425" i="1"/>
  <c r="Z424" i="1"/>
  <c r="R424" i="1"/>
  <c r="Z423" i="1"/>
  <c r="R423" i="1"/>
  <c r="Z422" i="1"/>
  <c r="R422" i="1"/>
  <c r="Z421" i="1"/>
  <c r="R421" i="1"/>
  <c r="Z420" i="1"/>
  <c r="R420" i="1"/>
  <c r="Z419" i="1"/>
  <c r="R419" i="1"/>
  <c r="Z418" i="1"/>
  <c r="R418" i="1"/>
  <c r="Z417" i="1"/>
  <c r="R417" i="1"/>
  <c r="Z416" i="1"/>
  <c r="R416" i="1"/>
  <c r="Z415" i="1"/>
  <c r="R415" i="1"/>
  <c r="Z414" i="1"/>
  <c r="R414" i="1"/>
  <c r="Z413" i="1"/>
  <c r="R413" i="1"/>
  <c r="Z412" i="1"/>
  <c r="R412" i="1"/>
  <c r="Z411" i="1"/>
  <c r="R411" i="1"/>
  <c r="Z410" i="1"/>
  <c r="R410" i="1"/>
  <c r="Z409" i="1"/>
  <c r="R409" i="1"/>
  <c r="Z408" i="1"/>
  <c r="R408" i="1"/>
  <c r="Z407" i="1"/>
  <c r="R407" i="1"/>
  <c r="Z406" i="1"/>
  <c r="R406" i="1"/>
  <c r="Z405" i="1"/>
  <c r="R405" i="1"/>
  <c r="Z404" i="1"/>
  <c r="R404" i="1"/>
  <c r="Z403" i="1"/>
  <c r="R403" i="1"/>
  <c r="Z402" i="1"/>
  <c r="R402" i="1"/>
  <c r="Z401" i="1"/>
  <c r="R401" i="1"/>
  <c r="Z400" i="1"/>
  <c r="R400" i="1"/>
  <c r="Z399" i="1"/>
  <c r="R399" i="1"/>
  <c r="Z398" i="1"/>
  <c r="R398" i="1"/>
  <c r="Z397" i="1"/>
  <c r="R397" i="1"/>
  <c r="Z396" i="1"/>
  <c r="R396" i="1"/>
  <c r="Z395" i="1"/>
  <c r="R395" i="1"/>
  <c r="Z394" i="1"/>
  <c r="R394" i="1"/>
  <c r="Z393" i="1"/>
  <c r="R393" i="1"/>
  <c r="Z392" i="1"/>
  <c r="R392" i="1"/>
  <c r="Z391" i="1"/>
  <c r="R391" i="1"/>
  <c r="Z390" i="1"/>
  <c r="R390" i="1"/>
  <c r="Z389" i="1"/>
  <c r="R389" i="1"/>
  <c r="Z388" i="1"/>
  <c r="R388" i="1"/>
  <c r="Z387" i="1"/>
  <c r="R387" i="1"/>
  <c r="Z386" i="1"/>
  <c r="R386" i="1"/>
  <c r="Z385" i="1"/>
  <c r="R385" i="1"/>
  <c r="Z384" i="1"/>
  <c r="R384" i="1"/>
  <c r="Z383" i="1"/>
  <c r="R383" i="1"/>
  <c r="Z382" i="1"/>
  <c r="R382" i="1"/>
  <c r="Z381" i="1"/>
  <c r="R381" i="1"/>
  <c r="Z380" i="1"/>
  <c r="R380" i="1"/>
  <c r="Z379" i="1"/>
  <c r="R379" i="1"/>
  <c r="Z378" i="1"/>
  <c r="R378" i="1"/>
  <c r="Z377" i="1"/>
  <c r="R377" i="1"/>
  <c r="Z376" i="1"/>
  <c r="R376" i="1"/>
  <c r="Z375" i="1"/>
  <c r="R375" i="1"/>
  <c r="Z374" i="1"/>
  <c r="R374" i="1"/>
  <c r="Z373" i="1"/>
  <c r="R373" i="1"/>
  <c r="Z372" i="1"/>
  <c r="R372" i="1"/>
  <c r="Z371" i="1"/>
  <c r="R371" i="1"/>
  <c r="Z370" i="1"/>
  <c r="R370" i="1"/>
  <c r="Z369" i="1"/>
  <c r="R369" i="1"/>
  <c r="Z368" i="1"/>
  <c r="R368" i="1"/>
  <c r="Z367" i="1"/>
  <c r="R367" i="1"/>
  <c r="Z366" i="1"/>
  <c r="R366" i="1"/>
  <c r="Z365" i="1"/>
  <c r="R365" i="1"/>
  <c r="Z364" i="1"/>
  <c r="R364" i="1"/>
  <c r="Z363" i="1"/>
  <c r="R363" i="1"/>
  <c r="Z362" i="1"/>
  <c r="R362" i="1"/>
  <c r="Z361" i="1"/>
  <c r="R361" i="1"/>
  <c r="Z360" i="1"/>
  <c r="R360" i="1"/>
  <c r="Z359" i="1"/>
  <c r="R359" i="1"/>
  <c r="Z358" i="1"/>
  <c r="R358" i="1"/>
  <c r="Z357" i="1"/>
  <c r="R357" i="1"/>
  <c r="Z356" i="1"/>
  <c r="R356" i="1"/>
  <c r="Z355" i="1"/>
  <c r="R355" i="1"/>
  <c r="Z354" i="1"/>
  <c r="R354" i="1"/>
  <c r="Z353" i="1"/>
  <c r="R353" i="1"/>
  <c r="Z352" i="1"/>
  <c r="R352" i="1"/>
  <c r="Z351" i="1"/>
  <c r="R351" i="1"/>
  <c r="Z350" i="1"/>
  <c r="R350" i="1"/>
  <c r="Z349" i="1"/>
  <c r="R349" i="1"/>
  <c r="Z348" i="1"/>
  <c r="R348" i="1"/>
  <c r="Z347" i="1"/>
  <c r="R347" i="1"/>
  <c r="Z346" i="1"/>
  <c r="R346" i="1"/>
  <c r="Z345" i="1"/>
  <c r="R345" i="1"/>
  <c r="Z344" i="1"/>
  <c r="R344" i="1"/>
  <c r="Z343" i="1"/>
  <c r="R343" i="1"/>
  <c r="Z342" i="1"/>
  <c r="R342" i="1"/>
  <c r="Z341" i="1"/>
  <c r="R341" i="1"/>
  <c r="Z340" i="1"/>
  <c r="R340" i="1"/>
  <c r="Z339" i="1"/>
  <c r="R339" i="1"/>
  <c r="Z338" i="1"/>
  <c r="R338" i="1"/>
  <c r="Z337" i="1"/>
  <c r="R337" i="1"/>
  <c r="Z336" i="1"/>
  <c r="R336" i="1"/>
  <c r="Z335" i="1"/>
  <c r="R335" i="1"/>
  <c r="Z334" i="1"/>
  <c r="R334" i="1"/>
  <c r="Z333" i="1"/>
  <c r="R333" i="1"/>
  <c r="Z332" i="1"/>
  <c r="R332" i="1"/>
  <c r="Z331" i="1"/>
  <c r="R331" i="1"/>
  <c r="Z330" i="1"/>
  <c r="R330" i="1"/>
  <c r="Z329" i="1"/>
  <c r="R329" i="1"/>
  <c r="Z328" i="1"/>
  <c r="R328" i="1"/>
  <c r="Z327" i="1"/>
  <c r="R327" i="1"/>
  <c r="Z326" i="1"/>
  <c r="R326" i="1"/>
  <c r="Z325" i="1"/>
  <c r="R325" i="1"/>
  <c r="Z324" i="1"/>
  <c r="R324" i="1"/>
  <c r="Z323" i="1"/>
  <c r="R323" i="1"/>
  <c r="Z322" i="1"/>
  <c r="R322" i="1"/>
  <c r="Z321" i="1"/>
  <c r="R321" i="1"/>
  <c r="Z320" i="1"/>
  <c r="R320" i="1"/>
  <c r="Z319" i="1"/>
  <c r="R319" i="1"/>
  <c r="Z318" i="1"/>
  <c r="R318" i="1"/>
  <c r="Z317" i="1"/>
  <c r="R317" i="1"/>
  <c r="Z316" i="1"/>
  <c r="R316" i="1"/>
  <c r="Z315" i="1"/>
  <c r="R315" i="1"/>
  <c r="Z314" i="1"/>
  <c r="R314" i="1"/>
  <c r="Z313" i="1"/>
  <c r="R313" i="1"/>
  <c r="Z312" i="1"/>
  <c r="R312" i="1"/>
  <c r="Z311" i="1"/>
  <c r="R311" i="1"/>
  <c r="Z310" i="1"/>
  <c r="R310" i="1"/>
  <c r="Z309" i="1"/>
  <c r="R309" i="1"/>
  <c r="Z308" i="1"/>
  <c r="R308" i="1"/>
  <c r="Z307" i="1"/>
  <c r="R307" i="1"/>
  <c r="Z306" i="1"/>
  <c r="R306" i="1"/>
  <c r="Z305" i="1"/>
  <c r="R305" i="1"/>
  <c r="Z304" i="1"/>
  <c r="R304" i="1"/>
  <c r="Z303" i="1"/>
  <c r="R303" i="1"/>
  <c r="Z302" i="1"/>
  <c r="R302" i="1"/>
  <c r="Z301" i="1"/>
  <c r="R301" i="1"/>
  <c r="Z300" i="1"/>
  <c r="R300" i="1"/>
  <c r="Z299" i="1"/>
  <c r="R299" i="1"/>
  <c r="Z298" i="1"/>
  <c r="R298" i="1"/>
  <c r="Z297" i="1"/>
  <c r="R297" i="1"/>
  <c r="Z296" i="1"/>
  <c r="R296" i="1"/>
  <c r="Z295" i="1"/>
  <c r="R295" i="1"/>
  <c r="Z294" i="1"/>
  <c r="R294" i="1"/>
  <c r="Z293" i="1"/>
  <c r="R293" i="1"/>
  <c r="Z292" i="1"/>
  <c r="R292" i="1"/>
  <c r="Z291" i="1"/>
  <c r="R291" i="1"/>
  <c r="Z290" i="1"/>
  <c r="R290" i="1"/>
  <c r="Z289" i="1"/>
  <c r="R289" i="1"/>
  <c r="Z288" i="1"/>
  <c r="R288" i="1"/>
  <c r="Z287" i="1"/>
  <c r="R287" i="1"/>
  <c r="Z286" i="1"/>
  <c r="R286" i="1"/>
  <c r="Z285" i="1"/>
  <c r="R285" i="1"/>
  <c r="Z284" i="1"/>
  <c r="R284" i="1"/>
  <c r="Z283" i="1"/>
  <c r="R283" i="1"/>
  <c r="Z282" i="1"/>
  <c r="R282" i="1"/>
  <c r="Z281" i="1"/>
  <c r="R281" i="1"/>
  <c r="Z280" i="1"/>
  <c r="R280" i="1"/>
  <c r="Z279" i="1"/>
  <c r="R279" i="1"/>
  <c r="Z278" i="1"/>
  <c r="R278" i="1"/>
  <c r="Z277" i="1"/>
  <c r="R277" i="1"/>
  <c r="Z276" i="1"/>
  <c r="R276" i="1"/>
  <c r="Z275" i="1"/>
  <c r="R275" i="1"/>
  <c r="Z274" i="1"/>
  <c r="R274" i="1"/>
  <c r="Z273" i="1"/>
  <c r="R273" i="1"/>
  <c r="Z272" i="1"/>
  <c r="R272" i="1"/>
  <c r="Z271" i="1"/>
  <c r="R271" i="1"/>
  <c r="Z270" i="1"/>
  <c r="R270" i="1"/>
  <c r="Z269" i="1"/>
  <c r="R269" i="1"/>
  <c r="Z268" i="1"/>
  <c r="R268" i="1"/>
  <c r="Z267" i="1"/>
  <c r="R267" i="1"/>
  <c r="Z266" i="1"/>
  <c r="R266" i="1"/>
  <c r="Z265" i="1"/>
  <c r="R265" i="1"/>
  <c r="Z264" i="1"/>
  <c r="R264" i="1"/>
  <c r="Z263" i="1"/>
  <c r="R263" i="1"/>
  <c r="Z262" i="1"/>
  <c r="R262" i="1"/>
  <c r="Z261" i="1"/>
  <c r="R261" i="1"/>
  <c r="Z260" i="1"/>
  <c r="R260" i="1"/>
  <c r="Z259" i="1"/>
  <c r="R259" i="1"/>
  <c r="Z258" i="1"/>
  <c r="R258" i="1"/>
  <c r="Z257" i="1"/>
  <c r="R257" i="1"/>
  <c r="Z256" i="1"/>
  <c r="R256" i="1"/>
  <c r="Z255" i="1"/>
  <c r="R255" i="1"/>
  <c r="Z254" i="1"/>
  <c r="R254" i="1"/>
  <c r="Z253" i="1"/>
  <c r="R253" i="1"/>
  <c r="Z252" i="1"/>
  <c r="R252" i="1"/>
  <c r="Z251" i="1"/>
  <c r="R251" i="1"/>
  <c r="Z250" i="1"/>
  <c r="R250" i="1"/>
  <c r="Z249" i="1"/>
  <c r="R249" i="1"/>
  <c r="Z248" i="1"/>
  <c r="R248" i="1"/>
  <c r="Z247" i="1"/>
  <c r="R247" i="1"/>
  <c r="Z246" i="1"/>
  <c r="R246" i="1"/>
  <c r="Z245" i="1"/>
  <c r="R245" i="1"/>
  <c r="Z244" i="1"/>
  <c r="R244" i="1"/>
  <c r="Z243" i="1"/>
  <c r="R243" i="1"/>
  <c r="Z242" i="1"/>
  <c r="R242" i="1"/>
  <c r="Z241" i="1"/>
  <c r="R241" i="1"/>
  <c r="Z240" i="1"/>
  <c r="R240" i="1"/>
  <c r="Z239" i="1"/>
  <c r="R239" i="1"/>
  <c r="Z238" i="1"/>
  <c r="R238" i="1"/>
  <c r="Z237" i="1"/>
  <c r="R237" i="1"/>
  <c r="Z236" i="1"/>
  <c r="R236" i="1"/>
  <c r="Z235" i="1"/>
  <c r="R235" i="1"/>
  <c r="Z234" i="1"/>
  <c r="R234" i="1"/>
  <c r="Z233" i="1"/>
  <c r="R233" i="1"/>
  <c r="Z232" i="1"/>
  <c r="R232" i="1"/>
  <c r="Z231" i="1"/>
  <c r="R231" i="1"/>
  <c r="Z230" i="1"/>
  <c r="R230" i="1"/>
  <c r="Z229" i="1"/>
  <c r="R229" i="1"/>
  <c r="Z228" i="1"/>
  <c r="R228" i="1"/>
  <c r="Z227" i="1"/>
  <c r="R227" i="1"/>
  <c r="Z226" i="1"/>
  <c r="R226" i="1"/>
  <c r="Z225" i="1"/>
  <c r="R225" i="1"/>
  <c r="Z224" i="1"/>
  <c r="R224" i="1"/>
  <c r="Z223" i="1"/>
  <c r="R223" i="1"/>
  <c r="Z222" i="1"/>
  <c r="R222" i="1"/>
  <c r="Z221" i="1"/>
  <c r="R221" i="1"/>
  <c r="Z220" i="1"/>
  <c r="R220" i="1"/>
  <c r="Z219" i="1"/>
  <c r="R219" i="1"/>
  <c r="Z218" i="1"/>
  <c r="R218" i="1"/>
  <c r="Z217" i="1"/>
  <c r="R217" i="1"/>
  <c r="Z216" i="1"/>
  <c r="R216" i="1"/>
  <c r="Z215" i="1"/>
  <c r="R215" i="1"/>
  <c r="Z214" i="1"/>
  <c r="R214" i="1"/>
  <c r="Z213" i="1"/>
  <c r="R213" i="1"/>
  <c r="Z212" i="1"/>
  <c r="R212" i="1"/>
  <c r="Z211" i="1"/>
  <c r="R211" i="1"/>
  <c r="Z210" i="1"/>
  <c r="R210" i="1"/>
  <c r="Z209" i="1"/>
  <c r="R209" i="1"/>
  <c r="Z208" i="1"/>
  <c r="R208" i="1"/>
  <c r="Z207" i="1"/>
  <c r="R207" i="1"/>
  <c r="Z206" i="1"/>
  <c r="R206" i="1"/>
  <c r="Z205" i="1"/>
  <c r="R205" i="1"/>
  <c r="Z204" i="1"/>
  <c r="R204" i="1"/>
  <c r="Z203" i="1"/>
  <c r="R203" i="1"/>
  <c r="Z202" i="1"/>
  <c r="R202" i="1"/>
  <c r="Z201" i="1"/>
  <c r="R201" i="1"/>
  <c r="Z200" i="1"/>
  <c r="R200" i="1"/>
  <c r="Z199" i="1"/>
  <c r="R199" i="1"/>
  <c r="Z198" i="1"/>
  <c r="R198" i="1"/>
  <c r="Z197" i="1"/>
  <c r="R197" i="1"/>
  <c r="Z196" i="1"/>
  <c r="R196" i="1"/>
  <c r="Z195" i="1"/>
  <c r="R195" i="1"/>
  <c r="Z194" i="1"/>
  <c r="R194" i="1"/>
  <c r="Z193" i="1"/>
  <c r="R193" i="1"/>
  <c r="Z192" i="1"/>
  <c r="R192" i="1"/>
  <c r="Z191" i="1"/>
  <c r="R191" i="1"/>
  <c r="Z190" i="1"/>
  <c r="R190" i="1"/>
  <c r="Z189" i="1"/>
  <c r="R189" i="1"/>
  <c r="Z188" i="1"/>
  <c r="R188" i="1"/>
  <c r="Z187" i="1"/>
  <c r="R187" i="1"/>
  <c r="Z186" i="1"/>
  <c r="R186" i="1"/>
  <c r="Z185" i="1"/>
  <c r="R185" i="1"/>
  <c r="Z184" i="1"/>
  <c r="R184" i="1"/>
  <c r="Z183" i="1"/>
  <c r="R183" i="1"/>
  <c r="Z182" i="1"/>
  <c r="R182" i="1"/>
  <c r="Z181" i="1"/>
  <c r="R181" i="1"/>
  <c r="Z180" i="1"/>
  <c r="R180" i="1"/>
  <c r="Z179" i="1"/>
  <c r="R179" i="1"/>
  <c r="Z178" i="1"/>
  <c r="R178" i="1"/>
  <c r="Z177" i="1"/>
  <c r="R177" i="1"/>
  <c r="Z176" i="1"/>
  <c r="R176" i="1"/>
  <c r="Z175" i="1"/>
  <c r="R175" i="1"/>
  <c r="Z174" i="1"/>
  <c r="R174" i="1"/>
  <c r="Z173" i="1"/>
  <c r="R173" i="1"/>
  <c r="Z172" i="1"/>
  <c r="R172" i="1"/>
  <c r="Z171" i="1"/>
  <c r="R171" i="1"/>
  <c r="Z170" i="1"/>
  <c r="R170" i="1"/>
  <c r="Z169" i="1"/>
  <c r="R169" i="1"/>
  <c r="Z168" i="1"/>
  <c r="R168" i="1"/>
  <c r="Z167" i="1"/>
  <c r="R167" i="1"/>
  <c r="Z166" i="1"/>
  <c r="R166" i="1"/>
  <c r="Z165" i="1"/>
  <c r="R165" i="1"/>
  <c r="Z164" i="1"/>
  <c r="R164" i="1"/>
  <c r="Z163" i="1"/>
  <c r="R163" i="1"/>
  <c r="Z162" i="1"/>
  <c r="R162" i="1"/>
  <c r="Z161" i="1"/>
  <c r="R161" i="1"/>
  <c r="Z160" i="1"/>
  <c r="R160" i="1"/>
  <c r="Z159" i="1"/>
  <c r="R159" i="1"/>
  <c r="Z158" i="1"/>
  <c r="R158" i="1"/>
  <c r="Z157" i="1"/>
  <c r="R157" i="1"/>
  <c r="Z156" i="1"/>
  <c r="R156" i="1"/>
  <c r="Z155" i="1"/>
  <c r="R155" i="1"/>
  <c r="Z154" i="1"/>
  <c r="R154" i="1"/>
  <c r="Z153" i="1"/>
  <c r="R153" i="1"/>
  <c r="Z152" i="1"/>
  <c r="R152" i="1"/>
  <c r="Z151" i="1"/>
  <c r="R151" i="1"/>
  <c r="Z150" i="1"/>
  <c r="R150" i="1"/>
  <c r="Z149" i="1"/>
  <c r="R149" i="1"/>
  <c r="Z148" i="1"/>
  <c r="R148" i="1"/>
  <c r="Z147" i="1"/>
  <c r="R147" i="1"/>
  <c r="Z146" i="1"/>
  <c r="R146" i="1"/>
  <c r="Z145" i="1"/>
  <c r="R145" i="1"/>
  <c r="Z144" i="1"/>
  <c r="R144" i="1"/>
  <c r="Z143" i="1"/>
  <c r="R143" i="1"/>
  <c r="Z142" i="1"/>
  <c r="R142" i="1"/>
  <c r="Z141" i="1"/>
  <c r="R141" i="1"/>
  <c r="Z140" i="1"/>
  <c r="R140" i="1"/>
  <c r="Z139" i="1"/>
  <c r="R139" i="1"/>
  <c r="Z138" i="1"/>
  <c r="R138" i="1"/>
  <c r="Z137" i="1"/>
  <c r="R137" i="1"/>
  <c r="Z136" i="1"/>
  <c r="R136" i="1"/>
  <c r="Z135" i="1"/>
  <c r="R135" i="1"/>
  <c r="Z134" i="1"/>
  <c r="R134" i="1"/>
  <c r="Z133" i="1"/>
  <c r="R133" i="1"/>
  <c r="Z132" i="1"/>
  <c r="R132" i="1"/>
  <c r="Z131" i="1"/>
  <c r="R131" i="1"/>
  <c r="Z130" i="1"/>
  <c r="R130" i="1"/>
  <c r="Z129" i="1"/>
  <c r="R129" i="1"/>
  <c r="Z128" i="1"/>
  <c r="R128" i="1"/>
  <c r="Z127" i="1"/>
  <c r="R127" i="1"/>
  <c r="Z126" i="1"/>
  <c r="R126" i="1"/>
  <c r="Z125" i="1"/>
  <c r="R125" i="1"/>
  <c r="Z124" i="1"/>
  <c r="R124" i="1"/>
  <c r="Z123" i="1"/>
  <c r="R123" i="1"/>
  <c r="Z122" i="1"/>
  <c r="R122" i="1"/>
  <c r="Z121" i="1"/>
  <c r="R121" i="1"/>
  <c r="Z120" i="1"/>
  <c r="R120" i="1"/>
  <c r="Z119" i="1"/>
  <c r="R119" i="1"/>
  <c r="Z118" i="1"/>
  <c r="R118" i="1"/>
  <c r="Z117" i="1"/>
  <c r="R117" i="1"/>
  <c r="Z116" i="1"/>
  <c r="R116" i="1"/>
  <c r="Z115" i="1"/>
  <c r="R115" i="1"/>
  <c r="Z114" i="1"/>
  <c r="R114" i="1"/>
  <c r="Z113" i="1"/>
  <c r="R113" i="1"/>
  <c r="Z112" i="1"/>
  <c r="R112" i="1"/>
  <c r="Z111" i="1"/>
  <c r="R111" i="1"/>
  <c r="Z110" i="1"/>
  <c r="R110" i="1"/>
  <c r="Z109" i="1"/>
  <c r="R109" i="1"/>
  <c r="Z108" i="1"/>
  <c r="R108" i="1"/>
  <c r="Z107" i="1"/>
  <c r="R107" i="1"/>
  <c r="Z106" i="1"/>
  <c r="R106" i="1"/>
  <c r="Z105" i="1"/>
  <c r="R105" i="1"/>
  <c r="Z104" i="1"/>
  <c r="R104" i="1"/>
  <c r="Z103" i="1"/>
  <c r="R103" i="1"/>
  <c r="Z102" i="1"/>
  <c r="R102" i="1"/>
  <c r="Z101" i="1"/>
  <c r="R101" i="1"/>
  <c r="Z100" i="1"/>
  <c r="R100" i="1"/>
  <c r="Z99" i="1"/>
  <c r="R99" i="1"/>
  <c r="Z98" i="1"/>
  <c r="R98" i="1"/>
  <c r="Z97" i="1"/>
  <c r="R97" i="1"/>
  <c r="Z96" i="1"/>
  <c r="R96" i="1"/>
  <c r="Z95" i="1"/>
  <c r="R95" i="1"/>
  <c r="Z94" i="1"/>
  <c r="R94" i="1"/>
  <c r="Z93" i="1"/>
  <c r="R93" i="1"/>
  <c r="Z92" i="1"/>
  <c r="R92" i="1"/>
  <c r="Z91" i="1"/>
  <c r="R91" i="1"/>
  <c r="Z90" i="1"/>
  <c r="R90" i="1"/>
  <c r="Z89" i="1"/>
  <c r="R89" i="1"/>
  <c r="Z88" i="1"/>
  <c r="R88" i="1"/>
  <c r="Z87" i="1"/>
  <c r="R87" i="1"/>
  <c r="Z86" i="1"/>
  <c r="R86" i="1"/>
  <c r="Z85" i="1"/>
  <c r="R85" i="1"/>
  <c r="Z84" i="1"/>
  <c r="R84" i="1"/>
  <c r="Z83" i="1"/>
  <c r="R83" i="1"/>
  <c r="Z82" i="1"/>
  <c r="R82" i="1"/>
  <c r="Z81" i="1"/>
  <c r="R81" i="1"/>
  <c r="Z80" i="1"/>
  <c r="R80" i="1"/>
  <c r="Z79" i="1"/>
  <c r="R79" i="1"/>
  <c r="Z78" i="1"/>
  <c r="R78" i="1"/>
  <c r="Z77" i="1"/>
  <c r="R77" i="1"/>
  <c r="Z76" i="1"/>
  <c r="R76" i="1"/>
  <c r="Z75" i="1"/>
  <c r="R75" i="1"/>
  <c r="Z74" i="1"/>
  <c r="R74" i="1"/>
  <c r="Z73" i="1"/>
  <c r="R73" i="1"/>
  <c r="Z72" i="1"/>
  <c r="R72" i="1"/>
  <c r="Z71" i="1"/>
  <c r="R71" i="1"/>
  <c r="Z70" i="1"/>
  <c r="R70" i="1"/>
  <c r="Z69" i="1"/>
  <c r="R69" i="1"/>
  <c r="Z68" i="1"/>
  <c r="R68" i="1"/>
  <c r="Z67" i="1"/>
  <c r="R67" i="1"/>
  <c r="Z66" i="1"/>
  <c r="R66" i="1"/>
  <c r="Z65" i="1"/>
  <c r="R65" i="1"/>
  <c r="Z64" i="1"/>
  <c r="R64" i="1"/>
  <c r="Z63" i="1"/>
  <c r="R63" i="1"/>
  <c r="Z62" i="1"/>
  <c r="R62" i="1"/>
  <c r="Z61" i="1"/>
  <c r="R61" i="1"/>
  <c r="Z60" i="1"/>
  <c r="R60" i="1"/>
  <c r="Z59" i="1"/>
  <c r="R59" i="1"/>
  <c r="Z58" i="1"/>
  <c r="R58" i="1"/>
  <c r="Z57" i="1"/>
  <c r="R57" i="1"/>
  <c r="Z56" i="1"/>
  <c r="R56" i="1"/>
  <c r="Z55" i="1"/>
  <c r="R55" i="1"/>
  <c r="Z54" i="1"/>
  <c r="R54" i="1"/>
  <c r="Z53" i="1"/>
  <c r="R53" i="1"/>
  <c r="Z52" i="1"/>
  <c r="R52" i="1"/>
  <c r="Z51" i="1"/>
  <c r="R51" i="1"/>
  <c r="Z50" i="1"/>
  <c r="R50" i="1"/>
  <c r="Z49" i="1"/>
  <c r="R49" i="1"/>
  <c r="Z48" i="1"/>
  <c r="R48" i="1"/>
  <c r="Z47" i="1"/>
  <c r="R47" i="1"/>
  <c r="Z46" i="1"/>
  <c r="R46" i="1"/>
  <c r="Z45" i="1"/>
  <c r="R45" i="1"/>
  <c r="Z44" i="1"/>
  <c r="R44" i="1"/>
  <c r="Z43" i="1"/>
  <c r="R43" i="1"/>
  <c r="Z42" i="1"/>
  <c r="R42" i="1"/>
  <c r="Z41" i="1"/>
  <c r="R41" i="1"/>
  <c r="Z40" i="1"/>
  <c r="R40" i="1"/>
  <c r="Z39" i="1"/>
  <c r="R39" i="1"/>
  <c r="Z38" i="1"/>
  <c r="R38" i="1"/>
  <c r="Z37" i="1"/>
  <c r="R37" i="1"/>
  <c r="Z36" i="1"/>
  <c r="R36" i="1"/>
  <c r="Z35" i="1"/>
  <c r="R35" i="1"/>
  <c r="Z34" i="1"/>
  <c r="R34" i="1"/>
  <c r="Z33" i="1"/>
  <c r="R33" i="1"/>
  <c r="Z32" i="1"/>
  <c r="R32" i="1"/>
  <c r="Z31" i="1"/>
  <c r="R31" i="1"/>
  <c r="Z30" i="1"/>
  <c r="R30" i="1"/>
  <c r="Z29" i="1"/>
  <c r="R29" i="1"/>
  <c r="Z28" i="1"/>
  <c r="R28" i="1"/>
  <c r="Z27" i="1"/>
  <c r="R27" i="1"/>
  <c r="Z26" i="1"/>
  <c r="R26" i="1"/>
  <c r="Z25" i="1"/>
  <c r="R25" i="1"/>
  <c r="Z24" i="1"/>
  <c r="R24" i="1"/>
  <c r="Z23" i="1"/>
  <c r="R23" i="1"/>
  <c r="Z22" i="1"/>
  <c r="R22" i="1"/>
  <c r="Z21" i="1"/>
  <c r="R21" i="1"/>
  <c r="Z20" i="1"/>
  <c r="R20" i="1"/>
  <c r="Z19" i="1"/>
  <c r="R19" i="1"/>
  <c r="Z18" i="1"/>
  <c r="R18" i="1"/>
  <c r="Z17" i="1"/>
  <c r="R17" i="1"/>
  <c r="Z16" i="1"/>
  <c r="R16" i="1"/>
  <c r="Z15" i="1"/>
  <c r="R15" i="1"/>
  <c r="Z14" i="1"/>
  <c r="R14" i="1"/>
  <c r="Z13" i="1"/>
  <c r="R13" i="1"/>
  <c r="Z12" i="1"/>
  <c r="R12" i="1"/>
  <c r="Z11" i="1"/>
  <c r="R11" i="1"/>
  <c r="Z10" i="1"/>
  <c r="R10" i="1"/>
  <c r="Z9" i="1"/>
  <c r="R9" i="1"/>
  <c r="Z8" i="1"/>
  <c r="R8" i="1"/>
  <c r="Z7" i="1"/>
  <c r="R7" i="1"/>
  <c r="Z6" i="1"/>
  <c r="R6" i="1"/>
  <c r="Z5" i="1"/>
  <c r="R5" i="1"/>
  <c r="Z4" i="1"/>
  <c r="R4" i="1"/>
  <c r="Z3" i="1"/>
  <c r="R3" i="1"/>
  <c r="AU896" i="1" l="1"/>
  <c r="AW896" i="1"/>
  <c r="AU901" i="1"/>
  <c r="AW901" i="1"/>
  <c r="AU898" i="1"/>
  <c r="AW898" i="1"/>
  <c r="AU897" i="1"/>
  <c r="AW897" i="1"/>
  <c r="AU899" i="1"/>
  <c r="AW899" i="1"/>
  <c r="I269" i="1"/>
  <c r="AW269" i="1" s="1"/>
  <c r="I895" i="1"/>
  <c r="AW895" i="1" s="1"/>
  <c r="AU902" i="1"/>
  <c r="AU903" i="1"/>
  <c r="AU900" i="1"/>
  <c r="AW904" i="1"/>
  <c r="I553" i="1"/>
  <c r="AW553" i="1" s="1"/>
  <c r="I557" i="1"/>
  <c r="AW557" i="1" s="1"/>
  <c r="I561" i="1"/>
  <c r="AW561" i="1" s="1"/>
  <c r="I565" i="1"/>
  <c r="I569" i="1"/>
  <c r="AW569" i="1" s="1"/>
  <c r="I573" i="1"/>
  <c r="AW573" i="1" s="1"/>
  <c r="I509" i="1"/>
  <c r="AW509" i="1" s="1"/>
  <c r="I513" i="1"/>
  <c r="AW513" i="1" s="1"/>
  <c r="I521" i="1"/>
  <c r="AW521" i="1" s="1"/>
  <c r="I529" i="1"/>
  <c r="AW529" i="1" s="1"/>
  <c r="I609" i="1"/>
  <c r="AW609" i="1" s="1"/>
  <c r="I645" i="1"/>
  <c r="AW645" i="1" s="1"/>
  <c r="I437" i="1"/>
  <c r="AW437" i="1" s="1"/>
  <c r="I445" i="1"/>
  <c r="I449" i="1"/>
  <c r="AW449" i="1" s="1"/>
  <c r="I653" i="1"/>
  <c r="I669" i="1"/>
  <c r="I415" i="1"/>
  <c r="I467" i="1"/>
  <c r="I475" i="1"/>
  <c r="I491" i="1"/>
  <c r="AW491" i="1" s="1"/>
  <c r="I523" i="1"/>
  <c r="I531" i="1"/>
  <c r="I543" i="1"/>
  <c r="I551" i="1"/>
  <c r="I619" i="1"/>
  <c r="AW619" i="1" s="1"/>
  <c r="I635" i="1"/>
  <c r="AW635" i="1" s="1"/>
  <c r="I639" i="1"/>
  <c r="I727" i="1"/>
  <c r="AW727" i="1" s="1"/>
  <c r="I664" i="1"/>
  <c r="AW664" i="1" s="1"/>
  <c r="I693" i="1"/>
  <c r="AW693" i="1" s="1"/>
  <c r="I717" i="1"/>
  <c r="I721" i="1"/>
  <c r="I188" i="1"/>
  <c r="AW188" i="1" s="1"/>
  <c r="I200" i="1"/>
  <c r="AW200" i="1" s="1"/>
  <c r="I208" i="1"/>
  <c r="AW208" i="1" s="1"/>
  <c r="I216" i="1"/>
  <c r="AW216" i="1" s="1"/>
  <c r="I21" i="1"/>
  <c r="I189" i="1"/>
  <c r="AW189" i="1" s="1"/>
  <c r="I18" i="1"/>
  <c r="AW18" i="1" s="1"/>
  <c r="I174" i="1"/>
  <c r="AW174" i="1" s="1"/>
  <c r="I760" i="1"/>
  <c r="I36" i="1"/>
  <c r="AW36" i="1" s="1"/>
  <c r="I40" i="1"/>
  <c r="I44" i="1"/>
  <c r="I201" i="1"/>
  <c r="AW201" i="1" s="1"/>
  <c r="I856" i="1"/>
  <c r="AW856" i="1" s="1"/>
  <c r="I414" i="1"/>
  <c r="AW414" i="1" s="1"/>
  <c r="I418" i="1"/>
  <c r="AW418" i="1" s="1"/>
  <c r="I422" i="1"/>
  <c r="AW422" i="1" s="1"/>
  <c r="I546" i="1"/>
  <c r="AW546" i="1" s="1"/>
  <c r="I558" i="1"/>
  <c r="I562" i="1"/>
  <c r="AW562" i="1" s="1"/>
  <c r="I574" i="1"/>
  <c r="AW574" i="1" s="1"/>
  <c r="I586" i="1"/>
  <c r="AW586" i="1" s="1"/>
  <c r="I602" i="1"/>
  <c r="I738" i="1"/>
  <c r="I831" i="1"/>
  <c r="I841" i="1"/>
  <c r="I195" i="1"/>
  <c r="I259" i="1"/>
  <c r="AW259" i="1" s="1"/>
  <c r="I306" i="1"/>
  <c r="AW306" i="1" s="1"/>
  <c r="I394" i="1"/>
  <c r="AW394" i="1" s="1"/>
  <c r="I398" i="1"/>
  <c r="AW398" i="1" s="1"/>
  <c r="I402" i="1"/>
  <c r="AW402" i="1" s="1"/>
  <c r="I406" i="1"/>
  <c r="AW406" i="1" s="1"/>
  <c r="I238" i="1"/>
  <c r="AW238" i="1" s="1"/>
  <c r="I242" i="1"/>
  <c r="I250" i="1"/>
  <c r="AW250" i="1" s="1"/>
  <c r="I254" i="1"/>
  <c r="AW254" i="1" s="1"/>
  <c r="I389" i="1"/>
  <c r="AW389" i="1" s="1"/>
  <c r="I397" i="1"/>
  <c r="I401" i="1"/>
  <c r="I794" i="1"/>
  <c r="AW794" i="1" s="1"/>
  <c r="I130" i="1"/>
  <c r="AW130" i="1" s="1"/>
  <c r="I430" i="1"/>
  <c r="AW430" i="1" s="1"/>
  <c r="I190" i="1"/>
  <c r="AW190" i="1" s="1"/>
  <c r="I214" i="1"/>
  <c r="AW214" i="1" s="1"/>
  <c r="I731" i="1"/>
  <c r="AW731" i="1" s="1"/>
  <c r="I751" i="1"/>
  <c r="AW751" i="1" s="1"/>
  <c r="I849" i="1"/>
  <c r="I217" i="1"/>
  <c r="AW217" i="1" s="1"/>
  <c r="I225" i="1"/>
  <c r="AW225" i="1" s="1"/>
  <c r="I795" i="1"/>
  <c r="AW795" i="1" s="1"/>
  <c r="I56" i="1"/>
  <c r="I76" i="1"/>
  <c r="I88" i="1"/>
  <c r="AW88" i="1" s="1"/>
  <c r="I92" i="1"/>
  <c r="I96" i="1"/>
  <c r="AW96" i="1" s="1"/>
  <c r="I108" i="1"/>
  <c r="I112" i="1"/>
  <c r="I156" i="1"/>
  <c r="I160" i="1"/>
  <c r="I241" i="1"/>
  <c r="AW241" i="1" s="1"/>
  <c r="I245" i="1"/>
  <c r="I308" i="1"/>
  <c r="I840" i="1"/>
  <c r="AW840" i="1" s="1"/>
  <c r="I605" i="1"/>
  <c r="AW605" i="1" s="1"/>
  <c r="I819" i="1"/>
  <c r="AW819" i="1" s="1"/>
  <c r="I15" i="1"/>
  <c r="AW15" i="1" s="1"/>
  <c r="I19" i="1"/>
  <c r="AW19" i="1" s="1"/>
  <c r="I23" i="1"/>
  <c r="AW23" i="1" s="1"/>
  <c r="I27" i="1"/>
  <c r="AW27" i="1" s="1"/>
  <c r="I35" i="1"/>
  <c r="AW35" i="1" s="1"/>
  <c r="I39" i="1"/>
  <c r="AW39" i="1" s="1"/>
  <c r="I43" i="1"/>
  <c r="AW43" i="1" s="1"/>
  <c r="I47" i="1"/>
  <c r="AW47" i="1" s="1"/>
  <c r="I115" i="1"/>
  <c r="AW115" i="1" s="1"/>
  <c r="I123" i="1"/>
  <c r="AW123" i="1" s="1"/>
  <c r="I127" i="1"/>
  <c r="AW127" i="1" s="1"/>
  <c r="I131" i="1"/>
  <c r="AW131" i="1" s="1"/>
  <c r="I139" i="1"/>
  <c r="I151" i="1"/>
  <c r="AW151" i="1" s="1"/>
  <c r="I163" i="1"/>
  <c r="AW163" i="1" s="1"/>
  <c r="I220" i="1"/>
  <c r="AW220" i="1" s="1"/>
  <c r="I224" i="1"/>
  <c r="AW224" i="1" s="1"/>
  <c r="I228" i="1"/>
  <c r="AW228" i="1" s="1"/>
  <c r="I248" i="1"/>
  <c r="AW248" i="1" s="1"/>
  <c r="I268" i="1"/>
  <c r="AW268" i="1" s="1"/>
  <c r="I284" i="1"/>
  <c r="AW284" i="1" s="1"/>
  <c r="I323" i="1"/>
  <c r="AW323" i="1" s="1"/>
  <c r="I339" i="1"/>
  <c r="I343" i="1"/>
  <c r="AW343" i="1" s="1"/>
  <c r="I347" i="1"/>
  <c r="I387" i="1"/>
  <c r="I391" i="1"/>
  <c r="AW391" i="1" s="1"/>
  <c r="I399" i="1"/>
  <c r="I407" i="1"/>
  <c r="AW407" i="1" s="1"/>
  <c r="I492" i="1"/>
  <c r="I516" i="1"/>
  <c r="I749" i="1"/>
  <c r="AW749" i="1" s="1"/>
  <c r="I757" i="1"/>
  <c r="I276" i="1"/>
  <c r="AW276" i="1" s="1"/>
  <c r="I315" i="1"/>
  <c r="AW315" i="1" s="1"/>
  <c r="I359" i="1"/>
  <c r="AW359" i="1" s="1"/>
  <c r="I363" i="1"/>
  <c r="I367" i="1"/>
  <c r="AW367" i="1" s="1"/>
  <c r="I809" i="1"/>
  <c r="I846" i="1"/>
  <c r="AW846" i="1" s="1"/>
  <c r="I867" i="1"/>
  <c r="AW867" i="1" s="1"/>
  <c r="I875" i="1"/>
  <c r="AW875" i="1" s="1"/>
  <c r="I883" i="1"/>
  <c r="AW883" i="1" s="1"/>
  <c r="I887" i="1"/>
  <c r="AW887" i="1" s="1"/>
  <c r="I234" i="1"/>
  <c r="I581" i="1"/>
  <c r="AW581" i="1" s="1"/>
  <c r="I176" i="1"/>
  <c r="AW176" i="1" s="1"/>
  <c r="I354" i="1"/>
  <c r="AW354" i="1" s="1"/>
  <c r="I431" i="1"/>
  <c r="I435" i="1"/>
  <c r="I496" i="1"/>
  <c r="AW496" i="1" s="1"/>
  <c r="I541" i="1"/>
  <c r="AW541" i="1" s="1"/>
  <c r="I766" i="1"/>
  <c r="I771" i="1"/>
  <c r="AW771" i="1" s="1"/>
  <c r="I816" i="1"/>
  <c r="AW816" i="1" s="1"/>
  <c r="I26" i="1"/>
  <c r="AW26" i="1" s="1"/>
  <c r="I46" i="1"/>
  <c r="AW46" i="1" s="1"/>
  <c r="I99" i="1"/>
  <c r="AW99" i="1" s="1"/>
  <c r="I167" i="1"/>
  <c r="AW167" i="1" s="1"/>
  <c r="I171" i="1"/>
  <c r="AW171" i="1" s="1"/>
  <c r="I232" i="1"/>
  <c r="AW232" i="1" s="1"/>
  <c r="I302" i="1"/>
  <c r="I325" i="1"/>
  <c r="I597" i="1"/>
  <c r="AW597" i="1" s="1"/>
  <c r="I737" i="1"/>
  <c r="AW737" i="1" s="1"/>
  <c r="I741" i="1"/>
  <c r="AW741" i="1" s="1"/>
  <c r="I74" i="1"/>
  <c r="AW74" i="1" s="1"/>
  <c r="I86" i="1"/>
  <c r="I90" i="1"/>
  <c r="I114" i="1"/>
  <c r="AW114" i="1" s="1"/>
  <c r="I142" i="1"/>
  <c r="AW142" i="1" s="1"/>
  <c r="I162" i="1"/>
  <c r="AW162" i="1" s="1"/>
  <c r="I256" i="1"/>
  <c r="AW256" i="1" s="1"/>
  <c r="I495" i="1"/>
  <c r="I499" i="1"/>
  <c r="I544" i="1"/>
  <c r="I703" i="1"/>
  <c r="AW703" i="1" s="1"/>
  <c r="I405" i="1"/>
  <c r="AW405" i="1" s="1"/>
  <c r="I409" i="1"/>
  <c r="AW409" i="1" s="1"/>
  <c r="I873" i="1"/>
  <c r="I885" i="1"/>
  <c r="I57" i="1"/>
  <c r="AW57" i="1" s="1"/>
  <c r="I85" i="1"/>
  <c r="I109" i="1"/>
  <c r="I113" i="1"/>
  <c r="AW113" i="1" s="1"/>
  <c r="I170" i="1"/>
  <c r="AW170" i="1" s="1"/>
  <c r="I178" i="1"/>
  <c r="AW178" i="1" s="1"/>
  <c r="I182" i="1"/>
  <c r="I186" i="1"/>
  <c r="AW186" i="1" s="1"/>
  <c r="I202" i="1"/>
  <c r="AW202" i="1" s="1"/>
  <c r="I206" i="1"/>
  <c r="AW206" i="1" s="1"/>
  <c r="I243" i="1"/>
  <c r="AW243" i="1" s="1"/>
  <c r="I255" i="1"/>
  <c r="AW255" i="1" s="1"/>
  <c r="I264" i="1"/>
  <c r="AW264" i="1" s="1"/>
  <c r="I344" i="1"/>
  <c r="AW344" i="1" s="1"/>
  <c r="I348" i="1"/>
  <c r="AW348" i="1" s="1"/>
  <c r="I364" i="1"/>
  <c r="AW364" i="1" s="1"/>
  <c r="I417" i="1"/>
  <c r="AW417" i="1" s="1"/>
  <c r="I425" i="1"/>
  <c r="AW425" i="1" s="1"/>
  <c r="I429" i="1"/>
  <c r="I433" i="1"/>
  <c r="I478" i="1"/>
  <c r="AW478" i="1" s="1"/>
  <c r="I482" i="1"/>
  <c r="I490" i="1"/>
  <c r="AW490" i="1" s="1"/>
  <c r="I494" i="1"/>
  <c r="AW494" i="1" s="1"/>
  <c r="I498" i="1"/>
  <c r="AW498" i="1" s="1"/>
  <c r="I743" i="1"/>
  <c r="AW743" i="1" s="1"/>
  <c r="I789" i="1"/>
  <c r="I793" i="1"/>
  <c r="I810" i="1"/>
  <c r="AW810" i="1" s="1"/>
  <c r="I855" i="1"/>
  <c r="AW855" i="1" s="1"/>
  <c r="I859" i="1"/>
  <c r="AW859" i="1" s="1"/>
  <c r="I868" i="1"/>
  <c r="AW868" i="1" s="1"/>
  <c r="I5" i="1"/>
  <c r="I13" i="1"/>
  <c r="I51" i="1"/>
  <c r="AW51" i="1" s="1"/>
  <c r="I55" i="1"/>
  <c r="AW55" i="1" s="1"/>
  <c r="I60" i="1"/>
  <c r="AW60" i="1" s="1"/>
  <c r="I125" i="1"/>
  <c r="I133" i="1"/>
  <c r="AW133" i="1" s="1"/>
  <c r="I146" i="1"/>
  <c r="I172" i="1"/>
  <c r="I193" i="1"/>
  <c r="I197" i="1"/>
  <c r="AW197" i="1" s="1"/>
  <c r="I210" i="1"/>
  <c r="I223" i="1"/>
  <c r="I233" i="1"/>
  <c r="AW233" i="1" s="1"/>
  <c r="I237" i="1"/>
  <c r="AW237" i="1" s="1"/>
  <c r="I246" i="1"/>
  <c r="I263" i="1"/>
  <c r="AW263" i="1" s="1"/>
  <c r="I272" i="1"/>
  <c r="AW272" i="1" s="1"/>
  <c r="I280" i="1"/>
  <c r="I317" i="1"/>
  <c r="AW317" i="1" s="1"/>
  <c r="I321" i="1"/>
  <c r="I383" i="1"/>
  <c r="I457" i="1"/>
  <c r="AW457" i="1" s="1"/>
  <c r="I461" i="1"/>
  <c r="AW461" i="1" s="1"/>
  <c r="I465" i="1"/>
  <c r="AW465" i="1" s="1"/>
  <c r="I506" i="1"/>
  <c r="AW506" i="1" s="1"/>
  <c r="I568" i="1"/>
  <c r="AW568" i="1" s="1"/>
  <c r="I572" i="1"/>
  <c r="AW572" i="1" s="1"/>
  <c r="I787" i="1"/>
  <c r="AW787" i="1" s="1"/>
  <c r="I817" i="1"/>
  <c r="I825" i="1"/>
  <c r="I829" i="1"/>
  <c r="I847" i="1"/>
  <c r="AW847" i="1" s="1"/>
  <c r="I852" i="1"/>
  <c r="AW852" i="1" s="1"/>
  <c r="I428" i="1"/>
  <c r="AW428" i="1" s="1"/>
  <c r="I473" i="1"/>
  <c r="AW473" i="1" s="1"/>
  <c r="I481" i="1"/>
  <c r="AW481" i="1" s="1"/>
  <c r="I489" i="1"/>
  <c r="AW489" i="1" s="1"/>
  <c r="I497" i="1"/>
  <c r="AW497" i="1" s="1"/>
  <c r="I510" i="1"/>
  <c r="I514" i="1"/>
  <c r="AW514" i="1" s="1"/>
  <c r="I518" i="1"/>
  <c r="AW518" i="1" s="1"/>
  <c r="I526" i="1"/>
  <c r="AW526" i="1" s="1"/>
  <c r="I530" i="1"/>
  <c r="AW530" i="1" s="1"/>
  <c r="I571" i="1"/>
  <c r="AW571" i="1" s="1"/>
  <c r="I575" i="1"/>
  <c r="I587" i="1"/>
  <c r="I622" i="1"/>
  <c r="AW622" i="1" s="1"/>
  <c r="I643" i="1"/>
  <c r="I661" i="1"/>
  <c r="AW661" i="1" s="1"/>
  <c r="I675" i="1"/>
  <c r="I679" i="1"/>
  <c r="I684" i="1"/>
  <c r="AW684" i="1" s="1"/>
  <c r="I726" i="1"/>
  <c r="AW726" i="1" s="1"/>
  <c r="I739" i="1"/>
  <c r="AW739" i="1" s="1"/>
  <c r="I773" i="1"/>
  <c r="AW773" i="1" s="1"/>
  <c r="I803" i="1"/>
  <c r="AW803" i="1" s="1"/>
  <c r="I808" i="1"/>
  <c r="AW808" i="1" s="1"/>
  <c r="I824" i="1"/>
  <c r="AW824" i="1" s="1"/>
  <c r="I828" i="1"/>
  <c r="AW828" i="1" s="1"/>
  <c r="I851" i="1"/>
  <c r="AW851" i="1" s="1"/>
  <c r="I864" i="1"/>
  <c r="I4" i="1"/>
  <c r="I8" i="1"/>
  <c r="I12" i="1"/>
  <c r="I50" i="1"/>
  <c r="AW50" i="1" s="1"/>
  <c r="I67" i="1"/>
  <c r="AW67" i="1" s="1"/>
  <c r="I124" i="1"/>
  <c r="AW124" i="1" s="1"/>
  <c r="I128" i="1"/>
  <c r="AW128" i="1" s="1"/>
  <c r="I132" i="1"/>
  <c r="I140" i="1"/>
  <c r="I166" i="1"/>
  <c r="AW166" i="1" s="1"/>
  <c r="I175" i="1"/>
  <c r="AW175" i="1" s="1"/>
  <c r="I179" i="1"/>
  <c r="I183" i="1"/>
  <c r="I192" i="1"/>
  <c r="AW192" i="1" s="1"/>
  <c r="I209" i="1"/>
  <c r="AW209" i="1" s="1"/>
  <c r="I213" i="1"/>
  <c r="AW213" i="1" s="1"/>
  <c r="I222" i="1"/>
  <c r="AW222" i="1" s="1"/>
  <c r="I227" i="1"/>
  <c r="AW227" i="1" s="1"/>
  <c r="I292" i="1"/>
  <c r="AW292" i="1" s="1"/>
  <c r="I297" i="1"/>
  <c r="AW297" i="1" s="1"/>
  <c r="I301" i="1"/>
  <c r="AW301" i="1" s="1"/>
  <c r="I382" i="1"/>
  <c r="AW382" i="1" s="1"/>
  <c r="I448" i="1"/>
  <c r="AW448" i="1" s="1"/>
  <c r="I20" i="1"/>
  <c r="AW20" i="1" s="1"/>
  <c r="I28" i="1"/>
  <c r="I37" i="1"/>
  <c r="I45" i="1"/>
  <c r="AW45" i="1" s="1"/>
  <c r="I58" i="1"/>
  <c r="I71" i="1"/>
  <c r="AW71" i="1" s="1"/>
  <c r="I75" i="1"/>
  <c r="AW75" i="1" s="1"/>
  <c r="I79" i="1"/>
  <c r="AW79" i="1" s="1"/>
  <c r="I83" i="1"/>
  <c r="AW83" i="1" s="1"/>
  <c r="I87" i="1"/>
  <c r="AW87" i="1" s="1"/>
  <c r="I107" i="1"/>
  <c r="AW107" i="1" s="1"/>
  <c r="I111" i="1"/>
  <c r="AW111" i="1" s="1"/>
  <c r="I148" i="1"/>
  <c r="I152" i="1"/>
  <c r="I240" i="1"/>
  <c r="I249" i="1"/>
  <c r="AW249" i="1" s="1"/>
  <c r="I341" i="1"/>
  <c r="I345" i="1"/>
  <c r="I365" i="1"/>
  <c r="I768" i="1"/>
  <c r="I776" i="1"/>
  <c r="I823" i="1"/>
  <c r="I827" i="1"/>
  <c r="AW827" i="1" s="1"/>
  <c r="I863" i="1"/>
  <c r="AW863" i="1" s="1"/>
  <c r="I892" i="1"/>
  <c r="AW892" i="1" s="1"/>
  <c r="I3" i="1"/>
  <c r="AW3" i="1" s="1"/>
  <c r="I11" i="1"/>
  <c r="AW11" i="1" s="1"/>
  <c r="I70" i="1"/>
  <c r="I199" i="1"/>
  <c r="AW199" i="1" s="1"/>
  <c r="I221" i="1"/>
  <c r="AW221" i="1" s="1"/>
  <c r="I230" i="1"/>
  <c r="AW230" i="1" s="1"/>
  <c r="I261" i="1"/>
  <c r="AW261" i="1" s="1"/>
  <c r="I274" i="1"/>
  <c r="I377" i="1"/>
  <c r="I381" i="1"/>
  <c r="I443" i="1"/>
  <c r="I447" i="1"/>
  <c r="I455" i="1"/>
  <c r="I463" i="1"/>
  <c r="I508" i="1"/>
  <c r="I537" i="1"/>
  <c r="AW537" i="1" s="1"/>
  <c r="I545" i="1"/>
  <c r="AW545" i="1" s="1"/>
  <c r="I549" i="1"/>
  <c r="I594" i="1"/>
  <c r="AW594" i="1" s="1"/>
  <c r="I598" i="1"/>
  <c r="AW598" i="1" s="1"/>
  <c r="I612" i="1"/>
  <c r="AW612" i="1" s="1"/>
  <c r="I625" i="1"/>
  <c r="AW625" i="1" s="1"/>
  <c r="I633" i="1"/>
  <c r="I647" i="1"/>
  <c r="I673" i="1"/>
  <c r="I691" i="1"/>
  <c r="AW691" i="1" s="1"/>
  <c r="I712" i="1"/>
  <c r="AW712" i="1" s="1"/>
  <c r="I775" i="1"/>
  <c r="AW775" i="1" s="1"/>
  <c r="I10" i="1"/>
  <c r="I14" i="1"/>
  <c r="AW14" i="1" s="1"/>
  <c r="I65" i="1"/>
  <c r="I126" i="1"/>
  <c r="AW126" i="1" s="1"/>
  <c r="I138" i="1"/>
  <c r="AW138" i="1" s="1"/>
  <c r="I173" i="1"/>
  <c r="AW173" i="1" s="1"/>
  <c r="I181" i="1"/>
  <c r="AW181" i="1" s="1"/>
  <c r="I194" i="1"/>
  <c r="AW194" i="1" s="1"/>
  <c r="I198" i="1"/>
  <c r="AW198" i="1" s="1"/>
  <c r="I211" i="1"/>
  <c r="AW211" i="1" s="1"/>
  <c r="I215" i="1"/>
  <c r="I260" i="1"/>
  <c r="AW260" i="1" s="1"/>
  <c r="I290" i="1"/>
  <c r="I322" i="1"/>
  <c r="AW322" i="1" s="1"/>
  <c r="I331" i="1"/>
  <c r="I454" i="1"/>
  <c r="AW454" i="1" s="1"/>
  <c r="I462" i="1"/>
  <c r="AW462" i="1" s="1"/>
  <c r="I466" i="1"/>
  <c r="AW466" i="1" s="1"/>
  <c r="I503" i="1"/>
  <c r="I520" i="1"/>
  <c r="AW520" i="1" s="1"/>
  <c r="I528" i="1"/>
  <c r="I589" i="1"/>
  <c r="AW589" i="1" s="1"/>
  <c r="I593" i="1"/>
  <c r="AW593" i="1" s="1"/>
  <c r="I615" i="1"/>
  <c r="AW615" i="1" s="1"/>
  <c r="I640" i="1"/>
  <c r="AW640" i="1" s="1"/>
  <c r="I711" i="1"/>
  <c r="AW711" i="1" s="1"/>
  <c r="I792" i="1"/>
  <c r="AW792" i="1" s="1"/>
  <c r="I796" i="1"/>
  <c r="AW796" i="1" s="1"/>
  <c r="I818" i="1"/>
  <c r="I835" i="1"/>
  <c r="AW835" i="1" s="1"/>
  <c r="I839" i="1"/>
  <c r="I843" i="1"/>
  <c r="AW843" i="1" s="1"/>
  <c r="I853" i="1"/>
  <c r="I879" i="1"/>
  <c r="AW879" i="1" s="1"/>
  <c r="I891" i="1"/>
  <c r="AW891" i="1" s="1"/>
  <c r="I68" i="1"/>
  <c r="I80" i="1"/>
  <c r="AW80" i="1" s="1"/>
  <c r="I93" i="1"/>
  <c r="I97" i="1"/>
  <c r="I102" i="1"/>
  <c r="AW102" i="1" s="1"/>
  <c r="I106" i="1"/>
  <c r="I119" i="1"/>
  <c r="AW119" i="1" s="1"/>
  <c r="I143" i="1"/>
  <c r="AW143" i="1" s="1"/>
  <c r="I157" i="1"/>
  <c r="I168" i="1"/>
  <c r="I180" i="1"/>
  <c r="I185" i="1"/>
  <c r="AW185" i="1" s="1"/>
  <c r="I191" i="1"/>
  <c r="AW191" i="1" s="1"/>
  <c r="I196" i="1"/>
  <c r="AW196" i="1" s="1"/>
  <c r="I207" i="1"/>
  <c r="I212" i="1"/>
  <c r="AW212" i="1" s="1"/>
  <c r="I218" i="1"/>
  <c r="AW218" i="1" s="1"/>
  <c r="I239" i="1"/>
  <c r="AW239" i="1" s="1"/>
  <c r="I244" i="1"/>
  <c r="AW244" i="1" s="1"/>
  <c r="I265" i="1"/>
  <c r="AW265" i="1" s="1"/>
  <c r="I279" i="1"/>
  <c r="AW279" i="1" s="1"/>
  <c r="I313" i="1"/>
  <c r="I328" i="1"/>
  <c r="AW328" i="1" s="1"/>
  <c r="I337" i="1"/>
  <c r="I351" i="1"/>
  <c r="I403" i="1"/>
  <c r="I576" i="1"/>
  <c r="AW576" i="1" s="1"/>
  <c r="I580" i="1"/>
  <c r="I613" i="1"/>
  <c r="AW613" i="1" s="1"/>
  <c r="I626" i="1"/>
  <c r="I666" i="1"/>
  <c r="AW666" i="1" s="1"/>
  <c r="I671" i="1"/>
  <c r="I688" i="1"/>
  <c r="AW688" i="1" s="1"/>
  <c r="I697" i="1"/>
  <c r="I702" i="1"/>
  <c r="AW702" i="1" s="1"/>
  <c r="I719" i="1"/>
  <c r="AW719" i="1" s="1"/>
  <c r="I723" i="1"/>
  <c r="AW723" i="1" s="1"/>
  <c r="I733" i="1"/>
  <c r="AW733" i="1" s="1"/>
  <c r="I767" i="1"/>
  <c r="AW767" i="1" s="1"/>
  <c r="I778" i="1"/>
  <c r="I782" i="1"/>
  <c r="I788" i="1"/>
  <c r="I812" i="1"/>
  <c r="AW812" i="1" s="1"/>
  <c r="I822" i="1"/>
  <c r="AW822" i="1" s="1"/>
  <c r="I838" i="1"/>
  <c r="I848" i="1"/>
  <c r="AW848" i="1" s="1"/>
  <c r="I869" i="1"/>
  <c r="I893" i="1"/>
  <c r="I63" i="1"/>
  <c r="AW63" i="1" s="1"/>
  <c r="I369" i="1"/>
  <c r="I434" i="1"/>
  <c r="AW434" i="1" s="1"/>
  <c r="I539" i="1"/>
  <c r="AW539" i="1" s="1"/>
  <c r="I584" i="1"/>
  <c r="AW584" i="1" s="1"/>
  <c r="I616" i="1"/>
  <c r="AW616" i="1" s="1"/>
  <c r="I7" i="1"/>
  <c r="AW7" i="1" s="1"/>
  <c r="I54" i="1"/>
  <c r="I101" i="1"/>
  <c r="I118" i="1"/>
  <c r="I122" i="1"/>
  <c r="AW122" i="1" s="1"/>
  <c r="I136" i="1"/>
  <c r="AW136" i="1" s="1"/>
  <c r="I147" i="1"/>
  <c r="AW147" i="1" s="1"/>
  <c r="I184" i="1"/>
  <c r="AW184" i="1" s="1"/>
  <c r="I205" i="1"/>
  <c r="AW205" i="1" s="1"/>
  <c r="I355" i="1"/>
  <c r="I416" i="1"/>
  <c r="I439" i="1"/>
  <c r="I486" i="1"/>
  <c r="I548" i="1"/>
  <c r="AW548" i="1" s="1"/>
  <c r="I552" i="1"/>
  <c r="I601" i="1"/>
  <c r="AW601" i="1" s="1"/>
  <c r="I629" i="1"/>
  <c r="AW629" i="1" s="1"/>
  <c r="I649" i="1"/>
  <c r="I655" i="1"/>
  <c r="I659" i="1"/>
  <c r="AW659" i="1" s="1"/>
  <c r="I677" i="1"/>
  <c r="AW677" i="1" s="1"/>
  <c r="I683" i="1"/>
  <c r="AW683" i="1" s="1"/>
  <c r="I687" i="1"/>
  <c r="AW687" i="1" s="1"/>
  <c r="I696" i="1"/>
  <c r="AW696" i="1" s="1"/>
  <c r="I700" i="1"/>
  <c r="AW700" i="1" s="1"/>
  <c r="I707" i="1"/>
  <c r="AW707" i="1" s="1"/>
  <c r="I716" i="1"/>
  <c r="AW716" i="1" s="1"/>
  <c r="I736" i="1"/>
  <c r="I752" i="1"/>
  <c r="I756" i="1"/>
  <c r="AW756" i="1" s="1"/>
  <c r="I761" i="1"/>
  <c r="AW761" i="1" s="1"/>
  <c r="I777" i="1"/>
  <c r="AW777" i="1" s="1"/>
  <c r="I786" i="1"/>
  <c r="I791" i="1"/>
  <c r="AW791" i="1" s="1"/>
  <c r="I797" i="1"/>
  <c r="I807" i="1"/>
  <c r="AW807" i="1" s="1"/>
  <c r="I811" i="1"/>
  <c r="AW811" i="1" s="1"/>
  <c r="I821" i="1"/>
  <c r="I832" i="1"/>
  <c r="AW832" i="1" s="1"/>
  <c r="I837" i="1"/>
  <c r="I842" i="1"/>
  <c r="AW842" i="1" s="1"/>
  <c r="I31" i="1"/>
  <c r="AW31" i="1" s="1"/>
  <c r="I386" i="1"/>
  <c r="AW386" i="1" s="1"/>
  <c r="I410" i="1"/>
  <c r="AW410" i="1" s="1"/>
  <c r="I82" i="1"/>
  <c r="AW82" i="1" s="1"/>
  <c r="I91" i="1"/>
  <c r="AW91" i="1" s="1"/>
  <c r="I95" i="1"/>
  <c r="AW95" i="1" s="1"/>
  <c r="I104" i="1"/>
  <c r="I117" i="1"/>
  <c r="AW117" i="1" s="1"/>
  <c r="I135" i="1"/>
  <c r="I155" i="1"/>
  <c r="AW155" i="1" s="1"/>
  <c r="I177" i="1"/>
  <c r="AW177" i="1" s="1"/>
  <c r="I204" i="1"/>
  <c r="AW204" i="1" s="1"/>
  <c r="I226" i="1"/>
  <c r="AW226" i="1" s="1"/>
  <c r="I231" i="1"/>
  <c r="I252" i="1"/>
  <c r="AW252" i="1" s="1"/>
  <c r="I286" i="1"/>
  <c r="I307" i="1"/>
  <c r="AW307" i="1" s="1"/>
  <c r="I311" i="1"/>
  <c r="AW311" i="1" s="1"/>
  <c r="I320" i="1"/>
  <c r="AW320" i="1" s="1"/>
  <c r="I442" i="1"/>
  <c r="I485" i="1"/>
  <c r="AW485" i="1" s="1"/>
  <c r="I555" i="1"/>
  <c r="I560" i="1"/>
  <c r="AW560" i="1" s="1"/>
  <c r="I564" i="1"/>
  <c r="AW564" i="1" s="1"/>
  <c r="I592" i="1"/>
  <c r="AW592" i="1" s="1"/>
  <c r="I596" i="1"/>
  <c r="AW596" i="1" s="1"/>
  <c r="I611" i="1"/>
  <c r="AW611" i="1" s="1"/>
  <c r="I628" i="1"/>
  <c r="AW628" i="1" s="1"/>
  <c r="I652" i="1"/>
  <c r="AW652" i="1" s="1"/>
  <c r="I676" i="1"/>
  <c r="AW676" i="1" s="1"/>
  <c r="I686" i="1"/>
  <c r="AW686" i="1" s="1"/>
  <c r="I695" i="1"/>
  <c r="AW695" i="1" s="1"/>
  <c r="I699" i="1"/>
  <c r="AW699" i="1" s="1"/>
  <c r="I710" i="1"/>
  <c r="AW710" i="1" s="1"/>
  <c r="I715" i="1"/>
  <c r="AW715" i="1" s="1"/>
  <c r="I730" i="1"/>
  <c r="I740" i="1"/>
  <c r="I745" i="1"/>
  <c r="AW745" i="1" s="1"/>
  <c r="I750" i="1"/>
  <c r="I755" i="1"/>
  <c r="AW755" i="1" s="1"/>
  <c r="I769" i="1"/>
  <c r="AW769" i="1" s="1"/>
  <c r="I790" i="1"/>
  <c r="AW790" i="1" s="1"/>
  <c r="I800" i="1"/>
  <c r="AW800" i="1" s="1"/>
  <c r="I815" i="1"/>
  <c r="AW815" i="1" s="1"/>
  <c r="I820" i="1"/>
  <c r="AW820" i="1" s="1"/>
  <c r="I826" i="1"/>
  <c r="AW826" i="1" s="1"/>
  <c r="I836" i="1"/>
  <c r="AW836" i="1" s="1"/>
  <c r="I850" i="1"/>
  <c r="AW850" i="1" s="1"/>
  <c r="I871" i="1"/>
  <c r="AW871" i="1" s="1"/>
  <c r="I876" i="1"/>
  <c r="AW876" i="1" s="1"/>
  <c r="I881" i="1"/>
  <c r="AW881" i="1" s="1"/>
  <c r="I29" i="1"/>
  <c r="AW29" i="1" s="1"/>
  <c r="I34" i="1"/>
  <c r="AW34" i="1" s="1"/>
  <c r="I69" i="1"/>
  <c r="I371" i="1"/>
  <c r="AW371" i="1" s="1"/>
  <c r="I419" i="1"/>
  <c r="I470" i="1"/>
  <c r="AW470" i="1" s="1"/>
  <c r="I501" i="1"/>
  <c r="AW501" i="1" s="1"/>
  <c r="I512" i="1"/>
  <c r="I525" i="1"/>
  <c r="AW525" i="1" s="1"/>
  <c r="I567" i="1"/>
  <c r="AW567" i="1" s="1"/>
  <c r="I577" i="1"/>
  <c r="AW577" i="1" s="1"/>
  <c r="I599" i="1"/>
  <c r="I623" i="1"/>
  <c r="AW623" i="1" s="1"/>
  <c r="I637" i="1"/>
  <c r="I642" i="1"/>
  <c r="AW642" i="1" s="1"/>
  <c r="I663" i="1"/>
  <c r="I680" i="1"/>
  <c r="AW680" i="1" s="1"/>
  <c r="I690" i="1"/>
  <c r="I709" i="1"/>
  <c r="AW709" i="1" s="1"/>
  <c r="I744" i="1"/>
  <c r="I759" i="1"/>
  <c r="AW759" i="1" s="1"/>
  <c r="I784" i="1"/>
  <c r="I880" i="1"/>
  <c r="AW880" i="1" s="1"/>
  <c r="I33" i="1"/>
  <c r="AW33" i="1" s="1"/>
  <c r="I42" i="1"/>
  <c r="AW42" i="1" s="1"/>
  <c r="I52" i="1"/>
  <c r="AW52" i="1" s="1"/>
  <c r="I59" i="1"/>
  <c r="AW59" i="1" s="1"/>
  <c r="I77" i="1"/>
  <c r="AW77" i="1" s="1"/>
  <c r="I81" i="1"/>
  <c r="I98" i="1"/>
  <c r="I103" i="1"/>
  <c r="AW103" i="1" s="1"/>
  <c r="I120" i="1"/>
  <c r="AW120" i="1" s="1"/>
  <c r="I134" i="1"/>
  <c r="AW134" i="1" s="1"/>
  <c r="I144" i="1"/>
  <c r="I150" i="1"/>
  <c r="I154" i="1"/>
  <c r="I164" i="1"/>
  <c r="I229" i="1"/>
  <c r="AW229" i="1" s="1"/>
  <c r="I236" i="1"/>
  <c r="AW236" i="1" s="1"/>
  <c r="I266" i="1"/>
  <c r="AW266" i="1" s="1"/>
  <c r="I285" i="1"/>
  <c r="AW285" i="1" s="1"/>
  <c r="I298" i="1"/>
  <c r="I314" i="1"/>
  <c r="AW314" i="1" s="1"/>
  <c r="I319" i="1"/>
  <c r="AW319" i="1" s="1"/>
  <c r="I338" i="1"/>
  <c r="I357" i="1"/>
  <c r="I375" i="1"/>
  <c r="AW375" i="1" s="1"/>
  <c r="I390" i="1"/>
  <c r="AW390" i="1" s="1"/>
  <c r="I423" i="1"/>
  <c r="I427" i="1"/>
  <c r="I436" i="1"/>
  <c r="AW436" i="1" s="1"/>
  <c r="I451" i="1"/>
  <c r="I479" i="1"/>
  <c r="I505" i="1"/>
  <c r="AW505" i="1" s="1"/>
  <c r="I532" i="1"/>
  <c r="I554" i="1"/>
  <c r="AW554" i="1" s="1"/>
  <c r="I585" i="1"/>
  <c r="AW585" i="1" s="1"/>
  <c r="I590" i="1"/>
  <c r="AW590" i="1" s="1"/>
  <c r="I603" i="1"/>
  <c r="AW603" i="1" s="1"/>
  <c r="I627" i="1"/>
  <c r="I631" i="1"/>
  <c r="AW631" i="1" s="1"/>
  <c r="I641" i="1"/>
  <c r="I651" i="1"/>
  <c r="I667" i="1"/>
  <c r="I672" i="1"/>
  <c r="AW672" i="1" s="1"/>
  <c r="I674" i="1"/>
  <c r="I714" i="1"/>
  <c r="AW714" i="1" s="1"/>
  <c r="I724" i="1"/>
  <c r="I734" i="1"/>
  <c r="I783" i="1"/>
  <c r="AW783" i="1" s="1"/>
  <c r="I799" i="1"/>
  <c r="AW799" i="1" s="1"/>
  <c r="I804" i="1"/>
  <c r="AW804" i="1" s="1"/>
  <c r="I844" i="1"/>
  <c r="AW844" i="1" s="1"/>
  <c r="I9" i="1"/>
  <c r="I16" i="1"/>
  <c r="AW16" i="1" s="1"/>
  <c r="I22" i="1"/>
  <c r="AW22" i="1" s="1"/>
  <c r="I41" i="1"/>
  <c r="I48" i="1"/>
  <c r="I61" i="1"/>
  <c r="I66" i="1"/>
  <c r="AW66" i="1" s="1"/>
  <c r="I158" i="1"/>
  <c r="I72" i="1"/>
  <c r="I137" i="1"/>
  <c r="I165" i="1"/>
  <c r="I253" i="1"/>
  <c r="AW253" i="1" s="1"/>
  <c r="I262" i="1"/>
  <c r="AW262" i="1" s="1"/>
  <c r="I267" i="1"/>
  <c r="AW267" i="1" s="1"/>
  <c r="I273" i="1"/>
  <c r="AW273" i="1" s="1"/>
  <c r="I278" i="1"/>
  <c r="I283" i="1"/>
  <c r="I309" i="1"/>
  <c r="AW309" i="1" s="1"/>
  <c r="I316" i="1"/>
  <c r="AW316" i="1" s="1"/>
  <c r="I324" i="1"/>
  <c r="I336" i="1"/>
  <c r="AW336" i="1" s="1"/>
  <c r="I350" i="1"/>
  <c r="AW350" i="1" s="1"/>
  <c r="I404" i="1"/>
  <c r="AW404" i="1" s="1"/>
  <c r="I411" i="1"/>
  <c r="I438" i="1"/>
  <c r="I450" i="1"/>
  <c r="I469" i="1"/>
  <c r="AW469" i="1" s="1"/>
  <c r="I474" i="1"/>
  <c r="AW474" i="1" s="1"/>
  <c r="I480" i="1"/>
  <c r="AW480" i="1" s="1"/>
  <c r="I487" i="1"/>
  <c r="I271" i="1"/>
  <c r="AW271" i="1" s="1"/>
  <c r="I277" i="1"/>
  <c r="AW277" i="1" s="1"/>
  <c r="I282" i="1"/>
  <c r="I289" i="1"/>
  <c r="AW289" i="1" s="1"/>
  <c r="I296" i="1"/>
  <c r="AW296" i="1" s="1"/>
  <c r="I329" i="1"/>
  <c r="I335" i="1"/>
  <c r="AW335" i="1" s="1"/>
  <c r="I349" i="1"/>
  <c r="AW349" i="1" s="1"/>
  <c r="I356" i="1"/>
  <c r="AW356" i="1" s="1"/>
  <c r="I395" i="1"/>
  <c r="AW395" i="1" s="1"/>
  <c r="I6" i="1"/>
  <c r="AW6" i="1" s="1"/>
  <c r="I25" i="1"/>
  <c r="I32" i="1"/>
  <c r="I38" i="1"/>
  <c r="I53" i="1"/>
  <c r="AW53" i="1" s="1"/>
  <c r="I64" i="1"/>
  <c r="AW64" i="1" s="1"/>
  <c r="I247" i="1"/>
  <c r="I270" i="1"/>
  <c r="AW270" i="1" s="1"/>
  <c r="I275" i="1"/>
  <c r="AW275" i="1" s="1"/>
  <c r="I281" i="1"/>
  <c r="I288" i="1"/>
  <c r="I293" i="1"/>
  <c r="AW293" i="1" s="1"/>
  <c r="I294" i="1"/>
  <c r="AW294" i="1" s="1"/>
  <c r="I300" i="1"/>
  <c r="I305" i="1"/>
  <c r="AW305" i="1" s="1"/>
  <c r="I312" i="1"/>
  <c r="AW312" i="1" s="1"/>
  <c r="I333" i="1"/>
  <c r="AW333" i="1" s="1"/>
  <c r="I340" i="1"/>
  <c r="I346" i="1"/>
  <c r="AW346" i="1" s="1"/>
  <c r="I353" i="1"/>
  <c r="AW353" i="1" s="1"/>
  <c r="I361" i="1"/>
  <c r="I373" i="1"/>
  <c r="AW373" i="1" s="1"/>
  <c r="I421" i="1"/>
  <c r="AW421" i="1" s="1"/>
  <c r="I426" i="1"/>
  <c r="I441" i="1"/>
  <c r="AW441" i="1" s="1"/>
  <c r="I446" i="1"/>
  <c r="AW446" i="1" s="1"/>
  <c r="I459" i="1"/>
  <c r="I477" i="1"/>
  <c r="I17" i="1"/>
  <c r="I24" i="1"/>
  <c r="I30" i="1"/>
  <c r="AW30" i="1" s="1"/>
  <c r="I49" i="1"/>
  <c r="I62" i="1"/>
  <c r="I73" i="1"/>
  <c r="AW73" i="1" s="1"/>
  <c r="I78" i="1"/>
  <c r="I84" i="1"/>
  <c r="AW84" i="1" s="1"/>
  <c r="I89" i="1"/>
  <c r="I94" i="1"/>
  <c r="I100" i="1"/>
  <c r="I105" i="1"/>
  <c r="I110" i="1"/>
  <c r="I116" i="1"/>
  <c r="I121" i="1"/>
  <c r="AW121" i="1" s="1"/>
  <c r="I129" i="1"/>
  <c r="AW129" i="1" s="1"/>
  <c r="I141" i="1"/>
  <c r="I159" i="1"/>
  <c r="AW159" i="1" s="1"/>
  <c r="I257" i="1"/>
  <c r="AW257" i="1" s="1"/>
  <c r="I258" i="1"/>
  <c r="AW258" i="1" s="1"/>
  <c r="I304" i="1"/>
  <c r="AW304" i="1" s="1"/>
  <c r="I318" i="1"/>
  <c r="AW318" i="1" s="1"/>
  <c r="I327" i="1"/>
  <c r="I332" i="1"/>
  <c r="AW332" i="1" s="1"/>
  <c r="I352" i="1"/>
  <c r="AW352" i="1" s="1"/>
  <c r="I360" i="1"/>
  <c r="AW360" i="1" s="1"/>
  <c r="I379" i="1"/>
  <c r="AW379" i="1" s="1"/>
  <c r="I385" i="1"/>
  <c r="AW385" i="1" s="1"/>
  <c r="I393" i="1"/>
  <c r="AW393" i="1" s="1"/>
  <c r="I413" i="1"/>
  <c r="AW413" i="1" s="1"/>
  <c r="I432" i="1"/>
  <c r="AW432" i="1" s="1"/>
  <c r="I453" i="1"/>
  <c r="AW453" i="1" s="1"/>
  <c r="I458" i="1"/>
  <c r="AW458" i="1" s="1"/>
  <c r="I464" i="1"/>
  <c r="AW464" i="1" s="1"/>
  <c r="I471" i="1"/>
  <c r="AW471" i="1" s="1"/>
  <c r="I483" i="1"/>
  <c r="AW483" i="1" s="1"/>
  <c r="I515" i="1"/>
  <c r="I517" i="1"/>
  <c r="AW517" i="1" s="1"/>
  <c r="I524" i="1"/>
  <c r="AW524" i="1" s="1"/>
  <c r="I536" i="1"/>
  <c r="AW536" i="1" s="1"/>
  <c r="I556" i="1"/>
  <c r="AW556" i="1" s="1"/>
  <c r="I588" i="1"/>
  <c r="AW588" i="1" s="1"/>
  <c r="I747" i="1"/>
  <c r="I765" i="1"/>
  <c r="AW765" i="1" s="1"/>
  <c r="I785" i="1"/>
  <c r="I805" i="1"/>
  <c r="AW805" i="1" s="1"/>
  <c r="I806" i="1"/>
  <c r="AW806" i="1" s="1"/>
  <c r="I814" i="1"/>
  <c r="AW814" i="1" s="1"/>
  <c r="I833" i="1"/>
  <c r="AW833" i="1" s="1"/>
  <c r="I834" i="1"/>
  <c r="AW834" i="1" s="1"/>
  <c r="I861" i="1"/>
  <c r="I889" i="1"/>
  <c r="AW889" i="1" s="1"/>
  <c r="I522" i="1"/>
  <c r="I579" i="1"/>
  <c r="AW579" i="1" s="1"/>
  <c r="I607" i="1"/>
  <c r="AW607" i="1" s="1"/>
  <c r="I608" i="1"/>
  <c r="AW608" i="1" s="1"/>
  <c r="I621" i="1"/>
  <c r="AW621" i="1" s="1"/>
  <c r="I644" i="1"/>
  <c r="AW644" i="1" s="1"/>
  <c r="I678" i="1"/>
  <c r="AW678" i="1" s="1"/>
  <c r="I694" i="1"/>
  <c r="AW694" i="1" s="1"/>
  <c r="I701" i="1"/>
  <c r="I708" i="1"/>
  <c r="AW708" i="1" s="1"/>
  <c r="I722" i="1"/>
  <c r="AW722" i="1" s="1"/>
  <c r="I729" i="1"/>
  <c r="AW729" i="1" s="1"/>
  <c r="I746" i="1"/>
  <c r="I764" i="1"/>
  <c r="I774" i="1"/>
  <c r="I813" i="1"/>
  <c r="AW813" i="1" s="1"/>
  <c r="I860" i="1"/>
  <c r="AW860" i="1" s="1"/>
  <c r="I888" i="1"/>
  <c r="AW888" i="1" s="1"/>
  <c r="I534" i="1"/>
  <c r="AW534" i="1" s="1"/>
  <c r="I542" i="1"/>
  <c r="AW542" i="1" s="1"/>
  <c r="I600" i="1"/>
  <c r="AW600" i="1" s="1"/>
  <c r="I502" i="1"/>
  <c r="AW502" i="1" s="1"/>
  <c r="I559" i="1"/>
  <c r="AW559" i="1" s="1"/>
  <c r="I566" i="1"/>
  <c r="I578" i="1"/>
  <c r="AW578" i="1" s="1"/>
  <c r="I591" i="1"/>
  <c r="AW591" i="1" s="1"/>
  <c r="I606" i="1"/>
  <c r="AW606" i="1" s="1"/>
  <c r="I657" i="1"/>
  <c r="AW657" i="1" s="1"/>
  <c r="I665" i="1"/>
  <c r="I685" i="1"/>
  <c r="I692" i="1"/>
  <c r="AW692" i="1" s="1"/>
  <c r="I706" i="1"/>
  <c r="AW706" i="1" s="1"/>
  <c r="I713" i="1"/>
  <c r="AW713" i="1" s="1"/>
  <c r="I728" i="1"/>
  <c r="AW728" i="1" s="1"/>
  <c r="I735" i="1"/>
  <c r="I742" i="1"/>
  <c r="I753" i="1"/>
  <c r="AW753" i="1" s="1"/>
  <c r="I754" i="1"/>
  <c r="I763" i="1"/>
  <c r="AW763" i="1" s="1"/>
  <c r="I772" i="1"/>
  <c r="I781" i="1"/>
  <c r="I801" i="1"/>
  <c r="AW801" i="1" s="1"/>
  <c r="I802" i="1"/>
  <c r="AW802" i="1" s="1"/>
  <c r="I830" i="1"/>
  <c r="I857" i="1"/>
  <c r="AW857" i="1" s="1"/>
  <c r="I865" i="1"/>
  <c r="AW865" i="1" s="1"/>
  <c r="I872" i="1"/>
  <c r="I583" i="1"/>
  <c r="AW583" i="1" s="1"/>
  <c r="I698" i="1"/>
  <c r="AW698" i="1" s="1"/>
  <c r="I705" i="1"/>
  <c r="I720" i="1"/>
  <c r="AW720" i="1" s="1"/>
  <c r="I762" i="1"/>
  <c r="I780" i="1"/>
  <c r="I533" i="1"/>
  <c r="AW533" i="1" s="1"/>
  <c r="I550" i="1"/>
  <c r="AW550" i="1" s="1"/>
  <c r="I493" i="1"/>
  <c r="AU509" i="1"/>
  <c r="I538" i="1"/>
  <c r="AW538" i="1" s="1"/>
  <c r="I540" i="1"/>
  <c r="AW540" i="1" s="1"/>
  <c r="I547" i="1"/>
  <c r="AW547" i="1" s="1"/>
  <c r="I563" i="1"/>
  <c r="AW563" i="1" s="1"/>
  <c r="I570" i="1"/>
  <c r="AW570" i="1" s="1"/>
  <c r="I582" i="1"/>
  <c r="AW582" i="1" s="1"/>
  <c r="I595" i="1"/>
  <c r="AW595" i="1" s="1"/>
  <c r="I604" i="1"/>
  <c r="I610" i="1"/>
  <c r="AW610" i="1" s="1"/>
  <c r="I617" i="1"/>
  <c r="AW617" i="1" s="1"/>
  <c r="I646" i="1"/>
  <c r="AW646" i="1" s="1"/>
  <c r="I654" i="1"/>
  <c r="I681" i="1"/>
  <c r="AW681" i="1" s="1"/>
  <c r="I682" i="1"/>
  <c r="AW682" i="1" s="1"/>
  <c r="I689" i="1"/>
  <c r="AW689" i="1" s="1"/>
  <c r="I704" i="1"/>
  <c r="AW704" i="1" s="1"/>
  <c r="I718" i="1"/>
  <c r="AW718" i="1" s="1"/>
  <c r="I725" i="1"/>
  <c r="AW725" i="1" s="1"/>
  <c r="I732" i="1"/>
  <c r="AW732" i="1" s="1"/>
  <c r="I748" i="1"/>
  <c r="I758" i="1"/>
  <c r="I770" i="1"/>
  <c r="I779" i="1"/>
  <c r="AW779" i="1" s="1"/>
  <c r="I798" i="1"/>
  <c r="AW798" i="1" s="1"/>
  <c r="I845" i="1"/>
  <c r="AW845" i="1" s="1"/>
  <c r="I877" i="1"/>
  <c r="I884" i="1"/>
  <c r="AW884" i="1" s="1"/>
  <c r="I161" i="1"/>
  <c r="AW161" i="1" s="1"/>
  <c r="I169" i="1"/>
  <c r="AW169" i="1" s="1"/>
  <c r="AU128" i="1"/>
  <c r="I145" i="1"/>
  <c r="AW145" i="1" s="1"/>
  <c r="I149" i="1"/>
  <c r="AW149" i="1" s="1"/>
  <c r="I187" i="1"/>
  <c r="AW187" i="1" s="1"/>
  <c r="I203" i="1"/>
  <c r="AW203" i="1" s="1"/>
  <c r="I219" i="1"/>
  <c r="AW219" i="1" s="1"/>
  <c r="I235" i="1"/>
  <c r="AW235" i="1" s="1"/>
  <c r="I251" i="1"/>
  <c r="AW251" i="1" s="1"/>
  <c r="I153" i="1"/>
  <c r="AW153" i="1" s="1"/>
  <c r="I295" i="1"/>
  <c r="AW295" i="1" s="1"/>
  <c r="I326" i="1"/>
  <c r="AW326" i="1" s="1"/>
  <c r="I358" i="1"/>
  <c r="AW358" i="1" s="1"/>
  <c r="AU449" i="1"/>
  <c r="I368" i="1"/>
  <c r="AW368" i="1" s="1"/>
  <c r="I376" i="1"/>
  <c r="AW376" i="1" s="1"/>
  <c r="I291" i="1"/>
  <c r="AW291" i="1" s="1"/>
  <c r="I303" i="1"/>
  <c r="AW303" i="1" s="1"/>
  <c r="I334" i="1"/>
  <c r="AW334" i="1" s="1"/>
  <c r="I460" i="1"/>
  <c r="AW460" i="1" s="1"/>
  <c r="I287" i="1"/>
  <c r="AW287" i="1" s="1"/>
  <c r="I310" i="1"/>
  <c r="AW310" i="1" s="1"/>
  <c r="I342" i="1"/>
  <c r="AW342" i="1" s="1"/>
  <c r="I299" i="1"/>
  <c r="AW299" i="1" s="1"/>
  <c r="I330" i="1"/>
  <c r="AW330" i="1" s="1"/>
  <c r="I362" i="1"/>
  <c r="AW362" i="1" s="1"/>
  <c r="I370" i="1"/>
  <c r="AW370" i="1" s="1"/>
  <c r="I378" i="1"/>
  <c r="AW378" i="1" s="1"/>
  <c r="I468" i="1"/>
  <c r="AW468" i="1" s="1"/>
  <c r="I500" i="1"/>
  <c r="AW500" i="1" s="1"/>
  <c r="I424" i="1"/>
  <c r="AW424" i="1" s="1"/>
  <c r="I456" i="1"/>
  <c r="AW456" i="1" s="1"/>
  <c r="I488" i="1"/>
  <c r="AW488" i="1" s="1"/>
  <c r="I372" i="1"/>
  <c r="AW372" i="1" s="1"/>
  <c r="I380" i="1"/>
  <c r="AW380" i="1" s="1"/>
  <c r="I400" i="1"/>
  <c r="AW400" i="1" s="1"/>
  <c r="I412" i="1"/>
  <c r="AW412" i="1" s="1"/>
  <c r="I444" i="1"/>
  <c r="AW444" i="1" s="1"/>
  <c r="I476" i="1"/>
  <c r="AW476" i="1" s="1"/>
  <c r="I366" i="1"/>
  <c r="AW366" i="1" s="1"/>
  <c r="I374" i="1"/>
  <c r="AW374" i="1" s="1"/>
  <c r="I384" i="1"/>
  <c r="AW384" i="1" s="1"/>
  <c r="I388" i="1"/>
  <c r="AW388" i="1" s="1"/>
  <c r="I392" i="1"/>
  <c r="AW392" i="1" s="1"/>
  <c r="I396" i="1"/>
  <c r="AW396" i="1" s="1"/>
  <c r="I420" i="1"/>
  <c r="AW420" i="1" s="1"/>
  <c r="I452" i="1"/>
  <c r="AW452" i="1" s="1"/>
  <c r="I484" i="1"/>
  <c r="AW484" i="1" s="1"/>
  <c r="I408" i="1"/>
  <c r="AW408" i="1" s="1"/>
  <c r="I440" i="1"/>
  <c r="AW440" i="1" s="1"/>
  <c r="I472" i="1"/>
  <c r="AW472" i="1" s="1"/>
  <c r="I504" i="1"/>
  <c r="AW504" i="1" s="1"/>
  <c r="AU529" i="1"/>
  <c r="AU557" i="1"/>
  <c r="I519" i="1"/>
  <c r="AW519" i="1" s="1"/>
  <c r="I535" i="1"/>
  <c r="AW535" i="1" s="1"/>
  <c r="I507" i="1"/>
  <c r="AW507" i="1" s="1"/>
  <c r="AU619" i="1"/>
  <c r="I511" i="1"/>
  <c r="AW511" i="1" s="1"/>
  <c r="I527" i="1"/>
  <c r="AW527" i="1" s="1"/>
  <c r="I618" i="1"/>
  <c r="AW618" i="1" s="1"/>
  <c r="I660" i="1"/>
  <c r="AW660" i="1" s="1"/>
  <c r="I662" i="1"/>
  <c r="AW662" i="1" s="1"/>
  <c r="I620" i="1"/>
  <c r="AW620" i="1" s="1"/>
  <c r="I656" i="1"/>
  <c r="AW656" i="1" s="1"/>
  <c r="I658" i="1"/>
  <c r="AW658" i="1" s="1"/>
  <c r="I624" i="1"/>
  <c r="AW624" i="1" s="1"/>
  <c r="I648" i="1"/>
  <c r="AW648" i="1" s="1"/>
  <c r="I650" i="1"/>
  <c r="AW650" i="1" s="1"/>
  <c r="I614" i="1"/>
  <c r="AW614" i="1" s="1"/>
  <c r="I630" i="1"/>
  <c r="AW630" i="1" s="1"/>
  <c r="I632" i="1"/>
  <c r="AW632" i="1" s="1"/>
  <c r="I634" i="1"/>
  <c r="AW634" i="1" s="1"/>
  <c r="I636" i="1"/>
  <c r="AW636" i="1" s="1"/>
  <c r="I638" i="1"/>
  <c r="AW638" i="1" s="1"/>
  <c r="I668" i="1"/>
  <c r="AW668" i="1" s="1"/>
  <c r="I670" i="1"/>
  <c r="AW670" i="1" s="1"/>
  <c r="I854" i="1"/>
  <c r="AW854" i="1" s="1"/>
  <c r="I862" i="1"/>
  <c r="AW862" i="1" s="1"/>
  <c r="I870" i="1"/>
  <c r="AW870" i="1" s="1"/>
  <c r="I878" i="1"/>
  <c r="AW878" i="1" s="1"/>
  <c r="I886" i="1"/>
  <c r="AW886" i="1" s="1"/>
  <c r="I894" i="1"/>
  <c r="AW894" i="1" s="1"/>
  <c r="I858" i="1"/>
  <c r="AW858" i="1" s="1"/>
  <c r="I866" i="1"/>
  <c r="AW866" i="1" s="1"/>
  <c r="I874" i="1"/>
  <c r="AW874" i="1" s="1"/>
  <c r="I882" i="1"/>
  <c r="AW882" i="1" s="1"/>
  <c r="I890" i="1"/>
  <c r="AW890" i="1" s="1"/>
  <c r="AU794" i="1"/>
  <c r="AU855" i="1"/>
  <c r="AU895" i="1" l="1"/>
  <c r="AU879" i="1"/>
  <c r="AU571" i="1"/>
  <c r="AU635" i="1"/>
  <c r="AU711" i="1"/>
  <c r="AU466" i="1"/>
  <c r="AU163" i="1"/>
  <c r="AU819" i="1"/>
  <c r="AU561" i="1"/>
  <c r="AU609" i="1"/>
  <c r="AW544" i="1"/>
  <c r="I905" i="1"/>
  <c r="AW905" i="1" s="1"/>
  <c r="AU493" i="1"/>
  <c r="AW493" i="1"/>
  <c r="AU772" i="1"/>
  <c r="AW772" i="1"/>
  <c r="AU566" i="1"/>
  <c r="AW566" i="1"/>
  <c r="AU105" i="1"/>
  <c r="AW105" i="1"/>
  <c r="AU49" i="1"/>
  <c r="AW49" i="1"/>
  <c r="AU426" i="1"/>
  <c r="AW426" i="1"/>
  <c r="AU411" i="1"/>
  <c r="AW411" i="1"/>
  <c r="AU278" i="1"/>
  <c r="AW278" i="1"/>
  <c r="AU158" i="1"/>
  <c r="AW158" i="1"/>
  <c r="AU423" i="1"/>
  <c r="AW423" i="1"/>
  <c r="AU730" i="1"/>
  <c r="AW730" i="1"/>
  <c r="AU442" i="1"/>
  <c r="AW442" i="1"/>
  <c r="AU752" i="1"/>
  <c r="AW752" i="1"/>
  <c r="AU486" i="1"/>
  <c r="AW486" i="1"/>
  <c r="AU180" i="1"/>
  <c r="AW180" i="1"/>
  <c r="AU93" i="1"/>
  <c r="AW93" i="1"/>
  <c r="AU839" i="1"/>
  <c r="AW839" i="1"/>
  <c r="AU331" i="1"/>
  <c r="AW331" i="1"/>
  <c r="AU443" i="1"/>
  <c r="AW443" i="1"/>
  <c r="AU70" i="1"/>
  <c r="AW70" i="1"/>
  <c r="AU768" i="1"/>
  <c r="AW768" i="1"/>
  <c r="AU12" i="1"/>
  <c r="AW12" i="1"/>
  <c r="AU643" i="1"/>
  <c r="AW643" i="1"/>
  <c r="AU172" i="1"/>
  <c r="AW172" i="1"/>
  <c r="AU5" i="1"/>
  <c r="AW5" i="1"/>
  <c r="AU495" i="1"/>
  <c r="AW495" i="1"/>
  <c r="AU435" i="1"/>
  <c r="AW435" i="1"/>
  <c r="AU387" i="1"/>
  <c r="AW387" i="1"/>
  <c r="AU160" i="1"/>
  <c r="AW160" i="1"/>
  <c r="AU56" i="1"/>
  <c r="AW56" i="1"/>
  <c r="AU44" i="1"/>
  <c r="AW44" i="1"/>
  <c r="AU770" i="1"/>
  <c r="AW770" i="1"/>
  <c r="AU872" i="1"/>
  <c r="AW872" i="1"/>
  <c r="AU774" i="1"/>
  <c r="AW774" i="1"/>
  <c r="AU861" i="1"/>
  <c r="AW861" i="1"/>
  <c r="AU747" i="1"/>
  <c r="AW747" i="1"/>
  <c r="AU100" i="1"/>
  <c r="AW100" i="1"/>
  <c r="AU247" i="1"/>
  <c r="AW247" i="1"/>
  <c r="AU667" i="1"/>
  <c r="AW667" i="1"/>
  <c r="AU663" i="1"/>
  <c r="AW663" i="1"/>
  <c r="AU512" i="1"/>
  <c r="AW512" i="1"/>
  <c r="AU736" i="1"/>
  <c r="AW736" i="1"/>
  <c r="AU439" i="1"/>
  <c r="AW439" i="1"/>
  <c r="AU118" i="1"/>
  <c r="AW118" i="1"/>
  <c r="AU369" i="1"/>
  <c r="AW369" i="1"/>
  <c r="AU788" i="1"/>
  <c r="AW788" i="1"/>
  <c r="AU697" i="1"/>
  <c r="AW697" i="1"/>
  <c r="AU403" i="1"/>
  <c r="AW403" i="1"/>
  <c r="AU168" i="1"/>
  <c r="AW168" i="1"/>
  <c r="AU549" i="1"/>
  <c r="AW549" i="1"/>
  <c r="AU381" i="1"/>
  <c r="AW381" i="1"/>
  <c r="AU365" i="1"/>
  <c r="AW365" i="1"/>
  <c r="AU37" i="1"/>
  <c r="AW37" i="1"/>
  <c r="AU8" i="1"/>
  <c r="AW8" i="1"/>
  <c r="AU510" i="1"/>
  <c r="AW510" i="1"/>
  <c r="AU829" i="1"/>
  <c r="AW829" i="1"/>
  <c r="AU246" i="1"/>
  <c r="AW246" i="1"/>
  <c r="AU146" i="1"/>
  <c r="AW146" i="1"/>
  <c r="AU885" i="1"/>
  <c r="AW885" i="1"/>
  <c r="AU431" i="1"/>
  <c r="AW431" i="1"/>
  <c r="AU757" i="1"/>
  <c r="AW757" i="1"/>
  <c r="AU347" i="1"/>
  <c r="AW347" i="1"/>
  <c r="AU156" i="1"/>
  <c r="AW156" i="1"/>
  <c r="AU242" i="1"/>
  <c r="AW242" i="1"/>
  <c r="AU195" i="1"/>
  <c r="AW195" i="1"/>
  <c r="AU558" i="1"/>
  <c r="AW558" i="1"/>
  <c r="AU40" i="1"/>
  <c r="AW40" i="1"/>
  <c r="AU639" i="1"/>
  <c r="AW639" i="1"/>
  <c r="AU475" i="1"/>
  <c r="AW475" i="1"/>
  <c r="AU565" i="1"/>
  <c r="AW565" i="1"/>
  <c r="AU758" i="1"/>
  <c r="AW758" i="1"/>
  <c r="AU754" i="1"/>
  <c r="AW754" i="1"/>
  <c r="AU685" i="1"/>
  <c r="AW685" i="1"/>
  <c r="AU764" i="1"/>
  <c r="AW764" i="1"/>
  <c r="AU94" i="1"/>
  <c r="AW94" i="1"/>
  <c r="AU24" i="1"/>
  <c r="AW24" i="1"/>
  <c r="AU300" i="1"/>
  <c r="AW300" i="1"/>
  <c r="AU487" i="1"/>
  <c r="AW487" i="1"/>
  <c r="AU61" i="1"/>
  <c r="AW61" i="1"/>
  <c r="AU651" i="1"/>
  <c r="AW651" i="1"/>
  <c r="AU532" i="1"/>
  <c r="AW532" i="1"/>
  <c r="AU797" i="1"/>
  <c r="AW797" i="1"/>
  <c r="AU655" i="1"/>
  <c r="AW655" i="1"/>
  <c r="AU416" i="1"/>
  <c r="AW416" i="1"/>
  <c r="AU101" i="1"/>
  <c r="AW101" i="1"/>
  <c r="AU782" i="1"/>
  <c r="AW782" i="1"/>
  <c r="AU351" i="1"/>
  <c r="AW351" i="1"/>
  <c r="AU157" i="1"/>
  <c r="AW157" i="1"/>
  <c r="AU68" i="1"/>
  <c r="AW68" i="1"/>
  <c r="AU818" i="1"/>
  <c r="AW818" i="1"/>
  <c r="AU528" i="1"/>
  <c r="AW528" i="1"/>
  <c r="AU290" i="1"/>
  <c r="AW290" i="1"/>
  <c r="AU673" i="1"/>
  <c r="AW673" i="1"/>
  <c r="AU377" i="1"/>
  <c r="AW377" i="1"/>
  <c r="AU345" i="1"/>
  <c r="AW345" i="1"/>
  <c r="AU28" i="1"/>
  <c r="AW28" i="1"/>
  <c r="AU140" i="1"/>
  <c r="AW140" i="1"/>
  <c r="AU4" i="1"/>
  <c r="AW4" i="1"/>
  <c r="AU587" i="1"/>
  <c r="AW587" i="1"/>
  <c r="AU825" i="1"/>
  <c r="AW825" i="1"/>
  <c r="AU182" i="1"/>
  <c r="AW182" i="1"/>
  <c r="AU873" i="1"/>
  <c r="AW873" i="1"/>
  <c r="AU112" i="1"/>
  <c r="AW112" i="1"/>
  <c r="AU841" i="1"/>
  <c r="AW841" i="1"/>
  <c r="AU467" i="1"/>
  <c r="AW467" i="1"/>
  <c r="AU748" i="1"/>
  <c r="AW748" i="1"/>
  <c r="AU654" i="1"/>
  <c r="AW654" i="1"/>
  <c r="AU780" i="1"/>
  <c r="AW780" i="1"/>
  <c r="AU665" i="1"/>
  <c r="AW665" i="1"/>
  <c r="AU746" i="1"/>
  <c r="AW746" i="1"/>
  <c r="AU141" i="1"/>
  <c r="AW141" i="1"/>
  <c r="AU89" i="1"/>
  <c r="AW89" i="1"/>
  <c r="AU17" i="1"/>
  <c r="AW17" i="1"/>
  <c r="AU361" i="1"/>
  <c r="AW361" i="1"/>
  <c r="AU48" i="1"/>
  <c r="AW48" i="1"/>
  <c r="AU641" i="1"/>
  <c r="AW641" i="1"/>
  <c r="AU357" i="1"/>
  <c r="AW357" i="1"/>
  <c r="AU98" i="1"/>
  <c r="AW98" i="1"/>
  <c r="AU784" i="1"/>
  <c r="AW784" i="1"/>
  <c r="AU637" i="1"/>
  <c r="AW637" i="1"/>
  <c r="AU135" i="1"/>
  <c r="AW135" i="1"/>
  <c r="AU649" i="1"/>
  <c r="AW649" i="1"/>
  <c r="AU355" i="1"/>
  <c r="AW355" i="1"/>
  <c r="AU54" i="1"/>
  <c r="AW54" i="1"/>
  <c r="AU893" i="1"/>
  <c r="AW893" i="1"/>
  <c r="AU778" i="1"/>
  <c r="AW778" i="1"/>
  <c r="AU671" i="1"/>
  <c r="AW671" i="1"/>
  <c r="AU337" i="1"/>
  <c r="AW337" i="1"/>
  <c r="AU647" i="1"/>
  <c r="AW647" i="1"/>
  <c r="AU274" i="1"/>
  <c r="AW274" i="1"/>
  <c r="AU341" i="1"/>
  <c r="AW341" i="1"/>
  <c r="AU132" i="1"/>
  <c r="AW132" i="1"/>
  <c r="AU864" i="1"/>
  <c r="AW864" i="1"/>
  <c r="AU575" i="1"/>
  <c r="AW575" i="1"/>
  <c r="AU817" i="1"/>
  <c r="AW817" i="1"/>
  <c r="AU383" i="1"/>
  <c r="AW383" i="1"/>
  <c r="AU125" i="1"/>
  <c r="AW125" i="1"/>
  <c r="AU482" i="1"/>
  <c r="AW482" i="1"/>
  <c r="AU325" i="1"/>
  <c r="AW325" i="1"/>
  <c r="AU809" i="1"/>
  <c r="AW809" i="1"/>
  <c r="AU516" i="1"/>
  <c r="AW516" i="1"/>
  <c r="AU339" i="1"/>
  <c r="AW339" i="1"/>
  <c r="AU108" i="1"/>
  <c r="AW108" i="1"/>
  <c r="AU831" i="1"/>
  <c r="AW831" i="1"/>
  <c r="AU760" i="1"/>
  <c r="AW760" i="1"/>
  <c r="AU415" i="1"/>
  <c r="AW415" i="1"/>
  <c r="AU762" i="1"/>
  <c r="AW762" i="1"/>
  <c r="AU830" i="1"/>
  <c r="AW830" i="1"/>
  <c r="AU742" i="1"/>
  <c r="AW742" i="1"/>
  <c r="AU477" i="1"/>
  <c r="AW477" i="1"/>
  <c r="AU38" i="1"/>
  <c r="AW38" i="1"/>
  <c r="AU329" i="1"/>
  <c r="AW329" i="1"/>
  <c r="AU324" i="1"/>
  <c r="AW324" i="1"/>
  <c r="AU41" i="1"/>
  <c r="AW41" i="1"/>
  <c r="AU734" i="1"/>
  <c r="AW734" i="1"/>
  <c r="AU479" i="1"/>
  <c r="AW479" i="1"/>
  <c r="AU338" i="1"/>
  <c r="AW338" i="1"/>
  <c r="AU164" i="1"/>
  <c r="AW164" i="1"/>
  <c r="AU81" i="1"/>
  <c r="AW81" i="1"/>
  <c r="AU419" i="1"/>
  <c r="AW419" i="1"/>
  <c r="AU286" i="1"/>
  <c r="AW286" i="1"/>
  <c r="AU786" i="1"/>
  <c r="AW786" i="1"/>
  <c r="AU869" i="1"/>
  <c r="AW869" i="1"/>
  <c r="AU207" i="1"/>
  <c r="AW207" i="1"/>
  <c r="AU503" i="1"/>
  <c r="AW503" i="1"/>
  <c r="AU215" i="1"/>
  <c r="AW215" i="1"/>
  <c r="AU65" i="1"/>
  <c r="AW65" i="1"/>
  <c r="AU633" i="1"/>
  <c r="AW633" i="1"/>
  <c r="AU508" i="1"/>
  <c r="AW508" i="1"/>
  <c r="AU321" i="1"/>
  <c r="AW321" i="1"/>
  <c r="AU223" i="1"/>
  <c r="AW223" i="1"/>
  <c r="AU302" i="1"/>
  <c r="AW302" i="1"/>
  <c r="AU492" i="1"/>
  <c r="AW492" i="1"/>
  <c r="AU849" i="1"/>
  <c r="AW849" i="1"/>
  <c r="AU401" i="1"/>
  <c r="AW401" i="1"/>
  <c r="AU738" i="1"/>
  <c r="AW738" i="1"/>
  <c r="AU721" i="1"/>
  <c r="AW721" i="1"/>
  <c r="AU551" i="1"/>
  <c r="AW551" i="1"/>
  <c r="AU669" i="1"/>
  <c r="AW669" i="1"/>
  <c r="AU877" i="1"/>
  <c r="AW877" i="1"/>
  <c r="AU735" i="1"/>
  <c r="AW735" i="1"/>
  <c r="AU327" i="1"/>
  <c r="AW327" i="1"/>
  <c r="AU78" i="1"/>
  <c r="AW78" i="1"/>
  <c r="AU459" i="1"/>
  <c r="AW459" i="1"/>
  <c r="AU288" i="1"/>
  <c r="AW288" i="1"/>
  <c r="AU32" i="1"/>
  <c r="AW32" i="1"/>
  <c r="AU165" i="1"/>
  <c r="AW165" i="1"/>
  <c r="AU724" i="1"/>
  <c r="AW724" i="1"/>
  <c r="AU627" i="1"/>
  <c r="AW627" i="1"/>
  <c r="AU451" i="1"/>
  <c r="AW451" i="1"/>
  <c r="AU154" i="1"/>
  <c r="AW154" i="1"/>
  <c r="AU744" i="1"/>
  <c r="AW744" i="1"/>
  <c r="AU599" i="1"/>
  <c r="AW599" i="1"/>
  <c r="AU750" i="1"/>
  <c r="AW750" i="1"/>
  <c r="AU104" i="1"/>
  <c r="AW104" i="1"/>
  <c r="AU837" i="1"/>
  <c r="AW837" i="1"/>
  <c r="AU626" i="1"/>
  <c r="AW626" i="1"/>
  <c r="AU313" i="1"/>
  <c r="AW313" i="1"/>
  <c r="AU106" i="1"/>
  <c r="AW106" i="1"/>
  <c r="AU463" i="1"/>
  <c r="AW463" i="1"/>
  <c r="AU240" i="1"/>
  <c r="AW240" i="1"/>
  <c r="AU679" i="1"/>
  <c r="AW679" i="1"/>
  <c r="AU210" i="1"/>
  <c r="AW210" i="1"/>
  <c r="AU793" i="1"/>
  <c r="AW793" i="1"/>
  <c r="AU433" i="1"/>
  <c r="AW433" i="1"/>
  <c r="AU90" i="1"/>
  <c r="AW90" i="1"/>
  <c r="AU766" i="1"/>
  <c r="AW766" i="1"/>
  <c r="AU234" i="1"/>
  <c r="AW234" i="1"/>
  <c r="AU363" i="1"/>
  <c r="AW363" i="1"/>
  <c r="AU139" i="1"/>
  <c r="AW139" i="1"/>
  <c r="AU308" i="1"/>
  <c r="AW308" i="1"/>
  <c r="AU92" i="1"/>
  <c r="AW92" i="1"/>
  <c r="AU397" i="1"/>
  <c r="AW397" i="1"/>
  <c r="AU602" i="1"/>
  <c r="AW602" i="1"/>
  <c r="AU717" i="1"/>
  <c r="AW717" i="1"/>
  <c r="AU543" i="1"/>
  <c r="AW543" i="1"/>
  <c r="AU653" i="1"/>
  <c r="AW653" i="1"/>
  <c r="AU705" i="1"/>
  <c r="AW705" i="1"/>
  <c r="AU116" i="1"/>
  <c r="AW116" i="1"/>
  <c r="AU340" i="1"/>
  <c r="AW340" i="1"/>
  <c r="AU281" i="1"/>
  <c r="AW281" i="1"/>
  <c r="AU25" i="1"/>
  <c r="AW25" i="1"/>
  <c r="AU450" i="1"/>
  <c r="AW450" i="1"/>
  <c r="AU137" i="1"/>
  <c r="AW137" i="1"/>
  <c r="AU150" i="1"/>
  <c r="AW150" i="1"/>
  <c r="AU69" i="1"/>
  <c r="AW69" i="1"/>
  <c r="AU555" i="1"/>
  <c r="AW555" i="1"/>
  <c r="AU231" i="1"/>
  <c r="AW231" i="1"/>
  <c r="AU552" i="1"/>
  <c r="AW552" i="1"/>
  <c r="AU838" i="1"/>
  <c r="AW838" i="1"/>
  <c r="AU853" i="1"/>
  <c r="AW853" i="1"/>
  <c r="AU10" i="1"/>
  <c r="AW10" i="1"/>
  <c r="AU455" i="1"/>
  <c r="AW455" i="1"/>
  <c r="AU823" i="1"/>
  <c r="AW823" i="1"/>
  <c r="AU152" i="1"/>
  <c r="AW152" i="1"/>
  <c r="AU183" i="1"/>
  <c r="AW183" i="1"/>
  <c r="AU675" i="1"/>
  <c r="AW675" i="1"/>
  <c r="AU280" i="1"/>
  <c r="AW280" i="1"/>
  <c r="AU789" i="1"/>
  <c r="AW789" i="1"/>
  <c r="AU429" i="1"/>
  <c r="AW429" i="1"/>
  <c r="AU109" i="1"/>
  <c r="AW109" i="1"/>
  <c r="AU86" i="1"/>
  <c r="AW86" i="1"/>
  <c r="AU399" i="1"/>
  <c r="AW399" i="1"/>
  <c r="AU245" i="1"/>
  <c r="AW245" i="1"/>
  <c r="AU531" i="1"/>
  <c r="AW531" i="1"/>
  <c r="AU604" i="1"/>
  <c r="AW604" i="1"/>
  <c r="AU781" i="1"/>
  <c r="AW781" i="1"/>
  <c r="AU701" i="1"/>
  <c r="AW701" i="1"/>
  <c r="AU522" i="1"/>
  <c r="AW522" i="1"/>
  <c r="AU785" i="1"/>
  <c r="AW785" i="1"/>
  <c r="AU515" i="1"/>
  <c r="AW515" i="1"/>
  <c r="AU110" i="1"/>
  <c r="AW110" i="1"/>
  <c r="AU62" i="1"/>
  <c r="AW62" i="1"/>
  <c r="AU282" i="1"/>
  <c r="AW282" i="1"/>
  <c r="AU438" i="1"/>
  <c r="AW438" i="1"/>
  <c r="AU283" i="1"/>
  <c r="AW283" i="1"/>
  <c r="AU72" i="1"/>
  <c r="AW72" i="1"/>
  <c r="AU9" i="1"/>
  <c r="AW9" i="1"/>
  <c r="AU674" i="1"/>
  <c r="AW674" i="1"/>
  <c r="AU427" i="1"/>
  <c r="AW427" i="1"/>
  <c r="AU298" i="1"/>
  <c r="AW298" i="1"/>
  <c r="AU144" i="1"/>
  <c r="AW144" i="1"/>
  <c r="AU690" i="1"/>
  <c r="AW690" i="1"/>
  <c r="AU740" i="1"/>
  <c r="AW740" i="1"/>
  <c r="AU821" i="1"/>
  <c r="AW821" i="1"/>
  <c r="AU580" i="1"/>
  <c r="AW580" i="1"/>
  <c r="AU97" i="1"/>
  <c r="AW97" i="1"/>
  <c r="AU447" i="1"/>
  <c r="AW447" i="1"/>
  <c r="AU776" i="1"/>
  <c r="AW776" i="1"/>
  <c r="AU148" i="1"/>
  <c r="AW148" i="1"/>
  <c r="AU58" i="1"/>
  <c r="AW58" i="1"/>
  <c r="AU179" i="1"/>
  <c r="AW179" i="1"/>
  <c r="AU193" i="1"/>
  <c r="AW193" i="1"/>
  <c r="AU13" i="1"/>
  <c r="AW13" i="1"/>
  <c r="AU85" i="1"/>
  <c r="AW85" i="1"/>
  <c r="AU499" i="1"/>
  <c r="AW499" i="1"/>
  <c r="AU76" i="1"/>
  <c r="AW76" i="1"/>
  <c r="AU21" i="1"/>
  <c r="AW21" i="1"/>
  <c r="AU523" i="1"/>
  <c r="AW523" i="1"/>
  <c r="AU445" i="1"/>
  <c r="AW445" i="1"/>
  <c r="AU261" i="1"/>
  <c r="AU249" i="1"/>
  <c r="AU851" i="1"/>
  <c r="AU147" i="1"/>
  <c r="AU113" i="1"/>
  <c r="AU437" i="1"/>
  <c r="AU645" i="1"/>
  <c r="AU573" i="1"/>
  <c r="AU569" i="1"/>
  <c r="AU513" i="1"/>
  <c r="AU521" i="1"/>
  <c r="AU553" i="1"/>
  <c r="AU491" i="1"/>
  <c r="AU727" i="1"/>
  <c r="AU36" i="1"/>
  <c r="AU47" i="1"/>
  <c r="AU863" i="1"/>
  <c r="AU406" i="1"/>
  <c r="AU481" i="1"/>
  <c r="AU142" i="1"/>
  <c r="AU188" i="1"/>
  <c r="AU178" i="1"/>
  <c r="AU79" i="1"/>
  <c r="AU60" i="1"/>
  <c r="AU684" i="1"/>
  <c r="AU422" i="1"/>
  <c r="AU344" i="1"/>
  <c r="AU448" i="1"/>
  <c r="AU409" i="1"/>
  <c r="AU209" i="1"/>
  <c r="AU176" i="1"/>
  <c r="AU787" i="1"/>
  <c r="AU605" i="1"/>
  <c r="AU217" i="1"/>
  <c r="AU43" i="1"/>
  <c r="AU816" i="1"/>
  <c r="AU546" i="1"/>
  <c r="AU799" i="1"/>
  <c r="AU642" i="1"/>
  <c r="AU52" i="1"/>
  <c r="AU702" i="1"/>
  <c r="AU255" i="1"/>
  <c r="AU775" i="1"/>
  <c r="AU703" i="1"/>
  <c r="AU67" i="1"/>
  <c r="AU454" i="1"/>
  <c r="AU407" i="1"/>
  <c r="AU51" i="1"/>
  <c r="AU612" i="1"/>
  <c r="AU526" i="1"/>
  <c r="AU824" i="1"/>
  <c r="AU197" i="1"/>
  <c r="AU568" i="1"/>
  <c r="AU301" i="1"/>
  <c r="AU843" i="1"/>
  <c r="AU18" i="1"/>
  <c r="AU398" i="1"/>
  <c r="AU35" i="1"/>
  <c r="AU751" i="1"/>
  <c r="AU615" i="1"/>
  <c r="AU414" i="1"/>
  <c r="AU428" i="1"/>
  <c r="AU232" i="1"/>
  <c r="AU284" i="1"/>
  <c r="AU548" i="1"/>
  <c r="AU664" i="1"/>
  <c r="AU598" i="1"/>
  <c r="AU693" i="1"/>
  <c r="AU189" i="1"/>
  <c r="AU576" i="1"/>
  <c r="AU677" i="1"/>
  <c r="AU812" i="1"/>
  <c r="AU593" i="1"/>
  <c r="AU478" i="1"/>
  <c r="AU418" i="1"/>
  <c r="AU192" i="1"/>
  <c r="AU581" i="1"/>
  <c r="AU405" i="1"/>
  <c r="AU323" i="1"/>
  <c r="AU174" i="1"/>
  <c r="AU151" i="1"/>
  <c r="AU317" i="1"/>
  <c r="AU96" i="1"/>
  <c r="AU810" i="1"/>
  <c r="AU382" i="1"/>
  <c r="AU473" i="1"/>
  <c r="AU114" i="1"/>
  <c r="AU402" i="1"/>
  <c r="AU771" i="1"/>
  <c r="AU39" i="1"/>
  <c r="AU530" i="1"/>
  <c r="AU827" i="1"/>
  <c r="AU462" i="1"/>
  <c r="AU625" i="1"/>
  <c r="AU264" i="1"/>
  <c r="AU211" i="1"/>
  <c r="AU170" i="1"/>
  <c r="AU840" i="1"/>
  <c r="AU572" i="1"/>
  <c r="AU20" i="1"/>
  <c r="AU832" i="1"/>
  <c r="AU55" i="1"/>
  <c r="AU828" i="1"/>
  <c r="AU367" i="1"/>
  <c r="AU846" i="1"/>
  <c r="AU220" i="1"/>
  <c r="AU83" i="1"/>
  <c r="AU749" i="1"/>
  <c r="AU225" i="1"/>
  <c r="AU343" i="1"/>
  <c r="AU238" i="1"/>
  <c r="AU597" i="1"/>
  <c r="AU490" i="1"/>
  <c r="AU489" i="1"/>
  <c r="AU26" i="1"/>
  <c r="AU354" i="1"/>
  <c r="AU726" i="1"/>
  <c r="AU859" i="1"/>
  <c r="AU348" i="1"/>
  <c r="AU233" i="1"/>
  <c r="AU200" i="1"/>
  <c r="AU213" i="1"/>
  <c r="AU162" i="1"/>
  <c r="AU791" i="1"/>
  <c r="AU707" i="1"/>
  <c r="AU277" i="1"/>
  <c r="AU31" i="1"/>
  <c r="AU224" i="1"/>
  <c r="AU208" i="1"/>
  <c r="AU212" i="1"/>
  <c r="AU143" i="1"/>
  <c r="AU860" i="1"/>
  <c r="AU307" i="1"/>
  <c r="AU216" i="1"/>
  <c r="AU688" i="1"/>
  <c r="AU876" i="1"/>
  <c r="AU80" i="1"/>
  <c r="AU783" i="1"/>
  <c r="AU807" i="1"/>
  <c r="AU239" i="1"/>
  <c r="AU710" i="1"/>
  <c r="AU596" i="1"/>
  <c r="AU214" i="1"/>
  <c r="AU175" i="1"/>
  <c r="AU319" i="1"/>
  <c r="AU434" i="1"/>
  <c r="AU501" i="1"/>
  <c r="AU14" i="1"/>
  <c r="AU517" i="1"/>
  <c r="AU273" i="1"/>
  <c r="AU686" i="1"/>
  <c r="AU880" i="1"/>
  <c r="AU75" i="1"/>
  <c r="AU221" i="1"/>
  <c r="AU800" i="1"/>
  <c r="AU607" i="1"/>
  <c r="AU124" i="1"/>
  <c r="AU577" i="1"/>
  <c r="AU560" i="1"/>
  <c r="AU244" i="1"/>
  <c r="AU884" i="1"/>
  <c r="AU276" i="1"/>
  <c r="AU795" i="1"/>
  <c r="AU115" i="1"/>
  <c r="AU103" i="1"/>
  <c r="AU236" i="1"/>
  <c r="AU888" i="1"/>
  <c r="AU430" i="1"/>
  <c r="AU63" i="1"/>
  <c r="AU19" i="1"/>
  <c r="AU622" i="1"/>
  <c r="AU689" i="1"/>
  <c r="AU15" i="1"/>
  <c r="AU498" i="1"/>
  <c r="AU259" i="1"/>
  <c r="AU57" i="1"/>
  <c r="AU228" i="1"/>
  <c r="AU190" i="1"/>
  <c r="AU826" i="1"/>
  <c r="AU250" i="1"/>
  <c r="AU813" i="1"/>
  <c r="AU71" i="1"/>
  <c r="AU199" i="1"/>
  <c r="AU66" i="1"/>
  <c r="AU777" i="1"/>
  <c r="AU706" i="1"/>
  <c r="AU820" i="1"/>
  <c r="AU95" i="1"/>
  <c r="AU659" i="1"/>
  <c r="AU77" i="1"/>
  <c r="AU765" i="1"/>
  <c r="AU763" i="1"/>
  <c r="AU129" i="1"/>
  <c r="AU720" i="1"/>
  <c r="AU375" i="1"/>
  <c r="AU201" i="1"/>
  <c r="AU883" i="1"/>
  <c r="AU676" i="1"/>
  <c r="AU453" i="1"/>
  <c r="AU318" i="1"/>
  <c r="AU694" i="1"/>
  <c r="AU74" i="1"/>
  <c r="AU127" i="1"/>
  <c r="AU173" i="1"/>
  <c r="AU425" i="1"/>
  <c r="AU844" i="1"/>
  <c r="AU803" i="1"/>
  <c r="AU496" i="1"/>
  <c r="AU465" i="1"/>
  <c r="AU585" i="1"/>
  <c r="AU421" i="1"/>
  <c r="AU248" i="1"/>
  <c r="AU111" i="1"/>
  <c r="AU23" i="1"/>
  <c r="AU263" i="1"/>
  <c r="AU616" i="1"/>
  <c r="AU254" i="1"/>
  <c r="AU514" i="1"/>
  <c r="AU196" i="1"/>
  <c r="AU391" i="1"/>
  <c r="AU691" i="1"/>
  <c r="AU847" i="1"/>
  <c r="AU525" i="1"/>
  <c r="AU306" i="1"/>
  <c r="AU184" i="1"/>
  <c r="AU601" i="1"/>
  <c r="AU121" i="1"/>
  <c r="AU45" i="1"/>
  <c r="AU206" i="1"/>
  <c r="AU696" i="1"/>
  <c r="AU743" i="1"/>
  <c r="AU574" i="1"/>
  <c r="AU315" i="1"/>
  <c r="AU11" i="1"/>
  <c r="AU292" i="1"/>
  <c r="AU241" i="1"/>
  <c r="AU167" i="1"/>
  <c r="AU312" i="1"/>
  <c r="AU42" i="1"/>
  <c r="AU34" i="1"/>
  <c r="AU520" i="1"/>
  <c r="AU99" i="1"/>
  <c r="AU91" i="1"/>
  <c r="AU687" i="1"/>
  <c r="AU814" i="1"/>
  <c r="AU731" i="1"/>
  <c r="AU474" i="1"/>
  <c r="AU505" i="1"/>
  <c r="AU470" i="1"/>
  <c r="AU202" i="1"/>
  <c r="AU856" i="1"/>
  <c r="AU123" i="1"/>
  <c r="AU790" i="1"/>
  <c r="AU875" i="1"/>
  <c r="AU562" i="1"/>
  <c r="AU666" i="1"/>
  <c r="AU715" i="1"/>
  <c r="AU611" i="1"/>
  <c r="AU729" i="1"/>
  <c r="AU698" i="1"/>
  <c r="AU591" i="1"/>
  <c r="AU417" i="1"/>
  <c r="AU258" i="1"/>
  <c r="AU741" i="1"/>
  <c r="AU644" i="1"/>
  <c r="AU631" i="1"/>
  <c r="AU502" i="1"/>
  <c r="AU185" i="1"/>
  <c r="AU835" i="1"/>
  <c r="AU719" i="1"/>
  <c r="AU712" i="1"/>
  <c r="AU682" i="1"/>
  <c r="AU588" i="1"/>
  <c r="AU262" i="1"/>
  <c r="AU834" i="1"/>
  <c r="AU725" i="1"/>
  <c r="AU871" i="1"/>
  <c r="AU204" i="1"/>
  <c r="AU22" i="1"/>
  <c r="AU822" i="1"/>
  <c r="AU728" i="1"/>
  <c r="AU582" i="1"/>
  <c r="AU336" i="1"/>
  <c r="AU265" i="1"/>
  <c r="AU586" i="1"/>
  <c r="AU87" i="1"/>
  <c r="AU887" i="1"/>
  <c r="AU119" i="1"/>
  <c r="AU268" i="1"/>
  <c r="AU205" i="1"/>
  <c r="AU661" i="1"/>
  <c r="AU120" i="1"/>
  <c r="AU84" i="1"/>
  <c r="AU541" i="1"/>
  <c r="AU544" i="1"/>
  <c r="AU518" i="1"/>
  <c r="AU297" i="1"/>
  <c r="AU271" i="1"/>
  <c r="AU485" i="1"/>
  <c r="AU272" i="1"/>
  <c r="AU243" i="1"/>
  <c r="AU29" i="1"/>
  <c r="AU33" i="1"/>
  <c r="AU7" i="1"/>
  <c r="AU252" i="1"/>
  <c r="AU471" i="1"/>
  <c r="AU88" i="1"/>
  <c r="AU589" i="1"/>
  <c r="AU266" i="1"/>
  <c r="AU359" i="1"/>
  <c r="AU171" i="1"/>
  <c r="AU767" i="1"/>
  <c r="AU506" i="1"/>
  <c r="AU808" i="1"/>
  <c r="AU842" i="1"/>
  <c r="AU389" i="1"/>
  <c r="AU852" i="1"/>
  <c r="AU804" i="1"/>
  <c r="AU815" i="1"/>
  <c r="AU594" i="1"/>
  <c r="AU356" i="1"/>
  <c r="AU27" i="1"/>
  <c r="AU328" i="1"/>
  <c r="AU385" i="1"/>
  <c r="AU131" i="1"/>
  <c r="AU629" i="1"/>
  <c r="AU657" i="1"/>
  <c r="AU845" i="1"/>
  <c r="AU464" i="1"/>
  <c r="AU413" i="1"/>
  <c r="AU349" i="1"/>
  <c r="AU394" i="1"/>
  <c r="AU646" i="1"/>
  <c r="AU608" i="1"/>
  <c r="AU536" i="1"/>
  <c r="AU82" i="1"/>
  <c r="AU16" i="1"/>
  <c r="AU117" i="1"/>
  <c r="AU198" i="1"/>
  <c r="AU289" i="1"/>
  <c r="AU469" i="1"/>
  <c r="AU332" i="1"/>
  <c r="AU229" i="1"/>
  <c r="AU73" i="1"/>
  <c r="AU130" i="1"/>
  <c r="AU134" i="1"/>
  <c r="AU360" i="1"/>
  <c r="AU680" i="1"/>
  <c r="AU285" i="1"/>
  <c r="AU159" i="1"/>
  <c r="AU722" i="1"/>
  <c r="AU564" i="1"/>
  <c r="AU364" i="1"/>
  <c r="AU155" i="1"/>
  <c r="AU122" i="1"/>
  <c r="AU230" i="1"/>
  <c r="AU270" i="1"/>
  <c r="AU186" i="1"/>
  <c r="AU806" i="1"/>
  <c r="AU737" i="1"/>
  <c r="AU868" i="1"/>
  <c r="AU713" i="1"/>
  <c r="AU578" i="1"/>
  <c r="AU534" i="1"/>
  <c r="AU237" i="1"/>
  <c r="AU191" i="1"/>
  <c r="AU256" i="1"/>
  <c r="AU126" i="1"/>
  <c r="AU6" i="1"/>
  <c r="AU554" i="1"/>
  <c r="AU892" i="1"/>
  <c r="AU494" i="1"/>
  <c r="AU133" i="1"/>
  <c r="AU836" i="1"/>
  <c r="AU695" i="1"/>
  <c r="AU867" i="1"/>
  <c r="AU811" i="1"/>
  <c r="AU590" i="1"/>
  <c r="AU497" i="1"/>
  <c r="AU304" i="1"/>
  <c r="AU316" i="1"/>
  <c r="AU311" i="1"/>
  <c r="AU279" i="1"/>
  <c r="AU102" i="1"/>
  <c r="AU46" i="1"/>
  <c r="AU613" i="1"/>
  <c r="AU640" i="1"/>
  <c r="AU891" i="1"/>
  <c r="AU739" i="1"/>
  <c r="AU457" i="1"/>
  <c r="AU260" i="1"/>
  <c r="AU537" i="1"/>
  <c r="AU792" i="1"/>
  <c r="AU723" i="1"/>
  <c r="AU610" i="1"/>
  <c r="AU222" i="1"/>
  <c r="AU759" i="1"/>
  <c r="AU704" i="1"/>
  <c r="AU733" i="1"/>
  <c r="AU570" i="1"/>
  <c r="AU441" i="1"/>
  <c r="AU107" i="1"/>
  <c r="AU138" i="1"/>
  <c r="AU269" i="1"/>
  <c r="AU699" i="1"/>
  <c r="AU617" i="1"/>
  <c r="AU461" i="1"/>
  <c r="AU3" i="1"/>
  <c r="AU227" i="1"/>
  <c r="AU773" i="1"/>
  <c r="AU194" i="1"/>
  <c r="AU796" i="1"/>
  <c r="AU683" i="1"/>
  <c r="AU166" i="1"/>
  <c r="AU181" i="1"/>
  <c r="AU50" i="1"/>
  <c r="AU678" i="1"/>
  <c r="AU621" i="1"/>
  <c r="AU432" i="1"/>
  <c r="AU352" i="1"/>
  <c r="AU64" i="1"/>
  <c r="AU322" i="1"/>
  <c r="AU545" i="1"/>
  <c r="AU756" i="1"/>
  <c r="AU550" i="1"/>
  <c r="AU755" i="1"/>
  <c r="AU592" i="1"/>
  <c r="AU628" i="1"/>
  <c r="AU410" i="1"/>
  <c r="AU623" i="1"/>
  <c r="AU567" i="1"/>
  <c r="AU386" i="1"/>
  <c r="AU539" i="1"/>
  <c r="AU267" i="1"/>
  <c r="AU314" i="1"/>
  <c r="AU226" i="1"/>
  <c r="AU218" i="1"/>
  <c r="AU672" i="1"/>
  <c r="AU745" i="1"/>
  <c r="AU848" i="1"/>
  <c r="AU850" i="1"/>
  <c r="AU320" i="1"/>
  <c r="AU480" i="1"/>
  <c r="AU296" i="1"/>
  <c r="AU716" i="1"/>
  <c r="AU603" i="1"/>
  <c r="AU714" i="1"/>
  <c r="AU779" i="1"/>
  <c r="AU584" i="1"/>
  <c r="AU600" i="1"/>
  <c r="AU556" i="1"/>
  <c r="AU446" i="1"/>
  <c r="AU59" i="1"/>
  <c r="AU436" i="1"/>
  <c r="AU390" i="1"/>
  <c r="AU652" i="1"/>
  <c r="AU458" i="1"/>
  <c r="AU371" i="1"/>
  <c r="AU136" i="1"/>
  <c r="AU881" i="1"/>
  <c r="AU700" i="1"/>
  <c r="AU606" i="1"/>
  <c r="AU253" i="1"/>
  <c r="AU709" i="1"/>
  <c r="AU177" i="1"/>
  <c r="AU769" i="1"/>
  <c r="AU761" i="1"/>
  <c r="AU802" i="1"/>
  <c r="AU732" i="1"/>
  <c r="AU692" i="1"/>
  <c r="AU559" i="1"/>
  <c r="AU563" i="1"/>
  <c r="AU583" i="1"/>
  <c r="AU889" i="1"/>
  <c r="AU483" i="1"/>
  <c r="AU547" i="1"/>
  <c r="AU257" i="1"/>
  <c r="AU718" i="1"/>
  <c r="AU350" i="1"/>
  <c r="AU540" i="1"/>
  <c r="AU801" i="1"/>
  <c r="AU798" i="1"/>
  <c r="AU379" i="1"/>
  <c r="AU393" i="1"/>
  <c r="AU275" i="1"/>
  <c r="AU538" i="1"/>
  <c r="AU833" i="1"/>
  <c r="AU353" i="1"/>
  <c r="AU294" i="1"/>
  <c r="AU305" i="1"/>
  <c r="AU335" i="1"/>
  <c r="AU30" i="1"/>
  <c r="AU53" i="1"/>
  <c r="AU865" i="1"/>
  <c r="AU542" i="1"/>
  <c r="AU346" i="1"/>
  <c r="AU293" i="1"/>
  <c r="AU373" i="1"/>
  <c r="AU533" i="1"/>
  <c r="AU595" i="1"/>
  <c r="AU857" i="1"/>
  <c r="AU524" i="1"/>
  <c r="AU309" i="1"/>
  <c r="AU753" i="1"/>
  <c r="AU681" i="1"/>
  <c r="AU708" i="1"/>
  <c r="AU579" i="1"/>
  <c r="AU805" i="1"/>
  <c r="AU333" i="1"/>
  <c r="AU395" i="1"/>
  <c r="AU404" i="1"/>
  <c r="AU287" i="1"/>
  <c r="AU866" i="1"/>
  <c r="AU878" i="1"/>
  <c r="AU638" i="1"/>
  <c r="AU535" i="1"/>
  <c r="AU412" i="1"/>
  <c r="AU488" i="1"/>
  <c r="AU334" i="1"/>
  <c r="AU219" i="1"/>
  <c r="AU149" i="1"/>
  <c r="AU662" i="1"/>
  <c r="AU886" i="1"/>
  <c r="AU660" i="1"/>
  <c r="AU472" i="1"/>
  <c r="AU870" i="1"/>
  <c r="AU636" i="1"/>
  <c r="AU527" i="1"/>
  <c r="AU519" i="1"/>
  <c r="AU408" i="1"/>
  <c r="AU396" i="1"/>
  <c r="AU400" i="1"/>
  <c r="AU500" i="1"/>
  <c r="AU362" i="1"/>
  <c r="AU299" i="1"/>
  <c r="AU342" i="1"/>
  <c r="AU376" i="1"/>
  <c r="AU358" i="1"/>
  <c r="AU295" i="1"/>
  <c r="AU420" i="1"/>
  <c r="AU858" i="1"/>
  <c r="AU862" i="1"/>
  <c r="AU634" i="1"/>
  <c r="AU511" i="1"/>
  <c r="AU504" i="1"/>
  <c r="AU452" i="1"/>
  <c r="AU392" i="1"/>
  <c r="AU476" i="1"/>
  <c r="AU380" i="1"/>
  <c r="AU368" i="1"/>
  <c r="AU187" i="1"/>
  <c r="AU882" i="1"/>
  <c r="AU366" i="1"/>
  <c r="AU251" i="1"/>
  <c r="AU145" i="1"/>
  <c r="AU874" i="1"/>
  <c r="AU460" i="1"/>
  <c r="AU632" i="1"/>
  <c r="AU658" i="1"/>
  <c r="AU507" i="1"/>
  <c r="AU388" i="1"/>
  <c r="AU372" i="1"/>
  <c r="AU456" i="1"/>
  <c r="AU303" i="1"/>
  <c r="AU235" i="1"/>
  <c r="AU161" i="1"/>
  <c r="AU624" i="1"/>
  <c r="AU424" i="1"/>
  <c r="AU169" i="1"/>
  <c r="AU854" i="1"/>
  <c r="AU670" i="1"/>
  <c r="AU630" i="1"/>
  <c r="AU650" i="1"/>
  <c r="AU656" i="1"/>
  <c r="AU440" i="1"/>
  <c r="AU384" i="1"/>
  <c r="AU468" i="1"/>
  <c r="AU330" i="1"/>
  <c r="AU291" i="1"/>
  <c r="AU326" i="1"/>
  <c r="AU153" i="1"/>
  <c r="AU894" i="1"/>
  <c r="AU484" i="1"/>
  <c r="AU370" i="1"/>
  <c r="AU890" i="1"/>
  <c r="AU668" i="1"/>
  <c r="AU614" i="1"/>
  <c r="AU648" i="1"/>
  <c r="AU620" i="1"/>
  <c r="AU618" i="1"/>
  <c r="AU374" i="1"/>
  <c r="AU444" i="1"/>
  <c r="AU378" i="1"/>
  <c r="AU310" i="1"/>
  <c r="AU203" i="1"/>
  <c r="H27" i="5"/>
  <c r="A4" i="3" l="1"/>
  <c r="A5" i="3" l="1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76" i="1" l="1"/>
  <c r="A752" i="1"/>
  <c r="A751" i="1"/>
  <c r="A753" i="1"/>
  <c r="A573" i="1"/>
  <c r="A490" i="1"/>
  <c r="A489" i="1"/>
  <c r="A488" i="1"/>
  <c r="A12" i="1"/>
  <c r="A884" i="1"/>
  <c r="A886" i="1"/>
  <c r="A889" i="1"/>
  <c r="A878" i="1"/>
  <c r="A895" i="1"/>
  <c r="A880" i="1"/>
  <c r="A873" i="1"/>
  <c r="A867" i="1"/>
  <c r="A882" i="1"/>
  <c r="A865" i="1"/>
  <c r="A866" i="1"/>
  <c r="A891" i="1"/>
  <c r="A869" i="1"/>
  <c r="A872" i="1"/>
  <c r="A875" i="1"/>
  <c r="A893" i="1"/>
  <c r="A894" i="1"/>
  <c r="A887" i="1"/>
  <c r="A885" i="1"/>
  <c r="A888" i="1"/>
  <c r="A890" i="1"/>
  <c r="A28" i="1" l="1"/>
  <c r="A36" i="1"/>
  <c r="A39" i="1"/>
  <c r="A43" i="1"/>
  <c r="A61" i="1"/>
  <c r="A20" i="1"/>
  <c r="A10" i="1"/>
  <c r="A8" i="1"/>
  <c r="A18" i="1"/>
  <c r="A29" i="1"/>
  <c r="A56" i="1"/>
  <c r="A62" i="1"/>
  <c r="A64" i="1"/>
  <c r="A68" i="1"/>
  <c r="A58" i="1"/>
  <c r="A54" i="1"/>
  <c r="A13" i="1"/>
  <c r="A19" i="1"/>
  <c r="A5" i="1"/>
  <c r="A11" i="1"/>
  <c r="A52" i="1"/>
  <c r="A22" i="1"/>
  <c r="A34" i="1"/>
  <c r="A41" i="1"/>
  <c r="A38" i="1"/>
  <c r="A23" i="1"/>
  <c r="A25" i="1"/>
  <c r="A26" i="1"/>
  <c r="A31" i="1"/>
  <c r="A32" i="1"/>
  <c r="A44" i="1"/>
  <c r="A50" i="1"/>
  <c r="A69" i="1"/>
  <c r="A71" i="1"/>
  <c r="A73" i="1"/>
  <c r="A45" i="1"/>
  <c r="A37" i="1"/>
  <c r="A3" i="1"/>
  <c r="A47" i="1"/>
  <c r="A59" i="1"/>
  <c r="A65" i="1"/>
  <c r="A48" i="1"/>
  <c r="A66" i="1"/>
  <c r="A4" i="1"/>
  <c r="A49" i="1"/>
  <c r="A60" i="1"/>
  <c r="A67" i="1"/>
  <c r="A35" i="1"/>
  <c r="A21" i="1"/>
  <c r="A57" i="1"/>
  <c r="A6" i="1"/>
  <c r="A7" i="1"/>
  <c r="A15" i="1"/>
  <c r="A24" i="1"/>
  <c r="A27" i="1"/>
  <c r="A33" i="1"/>
  <c r="A46" i="1"/>
  <c r="A51" i="1"/>
  <c r="A55" i="1"/>
  <c r="A70" i="1"/>
  <c r="A72" i="1"/>
  <c r="A53" i="1"/>
  <c r="A17" i="1"/>
  <c r="A30" i="1"/>
  <c r="A63" i="1"/>
  <c r="A40" i="1"/>
  <c r="A16" i="1"/>
  <c r="A74" i="1"/>
  <c r="A14" i="1"/>
  <c r="A42" i="1"/>
  <c r="A9" i="1"/>
  <c r="A75" i="1"/>
  <c r="A76" i="1"/>
  <c r="A77" i="1"/>
  <c r="A79" i="1"/>
  <c r="A81" i="1"/>
  <c r="A83" i="1"/>
  <c r="A85" i="1"/>
  <c r="A82" i="1"/>
  <c r="A84" i="1"/>
  <c r="A86" i="1"/>
  <c r="A78" i="1"/>
  <c r="A80" i="1"/>
  <c r="A92" i="1"/>
  <c r="A94" i="1"/>
  <c r="A95" i="1"/>
  <c r="A90" i="1"/>
  <c r="A88" i="1"/>
  <c r="A96" i="1"/>
  <c r="A91" i="1"/>
  <c r="A89" i="1"/>
  <c r="A97" i="1"/>
  <c r="A100" i="1"/>
  <c r="A99" i="1"/>
  <c r="A98" i="1"/>
  <c r="A87" i="1"/>
  <c r="A93" i="1"/>
  <c r="A108" i="1"/>
  <c r="A103" i="1"/>
  <c r="A106" i="1"/>
  <c r="A104" i="1"/>
  <c r="A107" i="1"/>
  <c r="A102" i="1"/>
  <c r="A105" i="1"/>
  <c r="A101" i="1"/>
  <c r="A111" i="1"/>
  <c r="A118" i="1"/>
  <c r="A119" i="1"/>
  <c r="A114" i="1"/>
  <c r="A116" i="1"/>
  <c r="A115" i="1"/>
  <c r="A117" i="1"/>
  <c r="A109" i="1"/>
  <c r="A113" i="1"/>
  <c r="A110" i="1"/>
  <c r="A112" i="1"/>
  <c r="A129" i="1"/>
  <c r="A122" i="1"/>
  <c r="A120" i="1"/>
  <c r="A142" i="1"/>
  <c r="A126" i="1"/>
  <c r="A132" i="1"/>
  <c r="A134" i="1"/>
  <c r="A138" i="1"/>
  <c r="A140" i="1"/>
  <c r="A127" i="1"/>
  <c r="A133" i="1"/>
  <c r="A135" i="1"/>
  <c r="A139" i="1"/>
  <c r="A141" i="1"/>
  <c r="A123" i="1"/>
  <c r="A137" i="1"/>
  <c r="A124" i="1"/>
  <c r="A125" i="1"/>
  <c r="A130" i="1"/>
  <c r="A144" i="1"/>
  <c r="A143" i="1"/>
  <c r="A128" i="1"/>
  <c r="A121" i="1"/>
  <c r="A131" i="1"/>
  <c r="A136" i="1"/>
  <c r="A154" i="1"/>
  <c r="A145" i="1"/>
  <c r="A147" i="1"/>
  <c r="A151" i="1"/>
  <c r="A157" i="1"/>
  <c r="A155" i="1"/>
  <c r="A146" i="1"/>
  <c r="A148" i="1"/>
  <c r="A152" i="1"/>
  <c r="A158" i="1"/>
  <c r="A156" i="1"/>
  <c r="A150" i="1"/>
  <c r="A149" i="1"/>
  <c r="A153" i="1"/>
  <c r="A159" i="1"/>
  <c r="A160" i="1"/>
  <c r="A165" i="1"/>
  <c r="A163" i="1"/>
  <c r="A161" i="1"/>
  <c r="A166" i="1"/>
  <c r="A164" i="1"/>
  <c r="A162" i="1"/>
  <c r="A167" i="1"/>
  <c r="A169" i="1"/>
  <c r="A168" i="1"/>
  <c r="A173" i="1"/>
  <c r="A171" i="1"/>
  <c r="A177" i="1"/>
  <c r="A172" i="1"/>
  <c r="A178" i="1"/>
  <c r="A179" i="1"/>
  <c r="A175" i="1"/>
  <c r="A176" i="1"/>
  <c r="A170" i="1"/>
  <c r="A174" i="1"/>
  <c r="A192" i="1"/>
  <c r="A196" i="1"/>
  <c r="A183" i="1"/>
  <c r="A195" i="1"/>
  <c r="A184" i="1"/>
  <c r="A186" i="1"/>
  <c r="A188" i="1"/>
  <c r="A193" i="1"/>
  <c r="A197" i="1"/>
  <c r="A199" i="1"/>
  <c r="A185" i="1"/>
  <c r="A187" i="1"/>
  <c r="A189" i="1"/>
  <c r="A194" i="1"/>
  <c r="A198" i="1"/>
  <c r="A200" i="1"/>
  <c r="A190" i="1"/>
  <c r="A201" i="1"/>
  <c r="A180" i="1"/>
  <c r="A181" i="1"/>
  <c r="A191" i="1"/>
  <c r="A202" i="1"/>
  <c r="A182" i="1"/>
  <c r="A214" i="1"/>
  <c r="A215" i="1"/>
  <c r="A220" i="1"/>
  <c r="A221" i="1"/>
  <c r="A222" i="1"/>
  <c r="A209" i="1"/>
  <c r="A206" i="1"/>
  <c r="A216" i="1"/>
  <c r="A224" i="1"/>
  <c r="A228" i="1"/>
  <c r="A230" i="1"/>
  <c r="A212" i="1"/>
  <c r="A210" i="1"/>
  <c r="A207" i="1"/>
  <c r="A217" i="1"/>
  <c r="A225" i="1"/>
  <c r="A229" i="1"/>
  <c r="A231" i="1"/>
  <c r="A213" i="1"/>
  <c r="A211" i="1"/>
  <c r="A218" i="1"/>
  <c r="A223" i="1"/>
  <c r="A205" i="1"/>
  <c r="A226" i="1"/>
  <c r="A203" i="1"/>
  <c r="A227" i="1"/>
  <c r="A204" i="1"/>
  <c r="A208" i="1"/>
  <c r="A219" i="1"/>
  <c r="A236" i="1"/>
  <c r="A241" i="1"/>
  <c r="A233" i="1"/>
  <c r="A237" i="1"/>
  <c r="A234" i="1"/>
  <c r="A238" i="1"/>
  <c r="A239" i="1"/>
  <c r="A232" i="1"/>
  <c r="A235" i="1"/>
  <c r="A240" i="1"/>
  <c r="A242" i="1"/>
  <c r="A243" i="1"/>
  <c r="A246" i="1"/>
  <c r="A252" i="1"/>
  <c r="A244" i="1"/>
  <c r="A247" i="1"/>
  <c r="A253" i="1"/>
  <c r="A245" i="1"/>
  <c r="A250" i="1"/>
  <c r="A251" i="1"/>
  <c r="A249" i="1"/>
  <c r="A248" i="1"/>
  <c r="A257" i="1"/>
  <c r="A256" i="1"/>
  <c r="A254" i="1"/>
  <c r="A258" i="1"/>
  <c r="A261" i="1"/>
  <c r="A265" i="1"/>
  <c r="A268" i="1"/>
  <c r="A270" i="1"/>
  <c r="A255" i="1"/>
  <c r="A259" i="1"/>
  <c r="A262" i="1"/>
  <c r="A266" i="1"/>
  <c r="A269" i="1"/>
  <c r="A271" i="1"/>
  <c r="A260" i="1"/>
  <c r="A263" i="1"/>
  <c r="A264" i="1"/>
  <c r="A272" i="1"/>
  <c r="A267" i="1"/>
  <c r="A273" i="1"/>
  <c r="A292" i="1"/>
  <c r="A304" i="1"/>
  <c r="A290" i="1"/>
  <c r="A274" i="1"/>
  <c r="A282" i="1"/>
  <c r="A279" i="1"/>
  <c r="A291" i="1"/>
  <c r="A310" i="1"/>
  <c r="A275" i="1"/>
  <c r="A302" i="1"/>
  <c r="A307" i="1"/>
  <c r="A303" i="1"/>
  <c r="A301" i="1"/>
  <c r="A305" i="1"/>
  <c r="A293" i="1"/>
  <c r="A280" i="1"/>
  <c r="A294" i="1"/>
  <c r="A283" i="1"/>
  <c r="A287" i="1"/>
  <c r="A295" i="1"/>
  <c r="A297" i="1"/>
  <c r="A284" i="1"/>
  <c r="A288" i="1"/>
  <c r="A298" i="1"/>
  <c r="A285" i="1"/>
  <c r="A289" i="1"/>
  <c r="A296" i="1"/>
  <c r="A299" i="1"/>
  <c r="A281" i="1"/>
  <c r="A277" i="1"/>
  <c r="A308" i="1"/>
  <c r="A278" i="1"/>
  <c r="A309" i="1"/>
  <c r="A276" i="1"/>
  <c r="A306" i="1"/>
  <c r="A300" i="1"/>
  <c r="A286" i="1"/>
  <c r="A314" i="1"/>
  <c r="A311" i="1"/>
  <c r="A317" i="1"/>
  <c r="A318" i="1"/>
  <c r="A312" i="1"/>
  <c r="A313" i="1"/>
  <c r="A319" i="1"/>
  <c r="A316" i="1"/>
  <c r="A315" i="1"/>
  <c r="A331" i="1"/>
  <c r="A332" i="1"/>
  <c r="A333" i="1"/>
  <c r="A320" i="1"/>
  <c r="A326" i="1"/>
  <c r="A329" i="1"/>
  <c r="A334" i="1"/>
  <c r="A340" i="1"/>
  <c r="A321" i="1"/>
  <c r="A327" i="1"/>
  <c r="A330" i="1"/>
  <c r="A341" i="1"/>
  <c r="A322" i="1"/>
  <c r="A335" i="1"/>
  <c r="A323" i="1"/>
  <c r="A325" i="1"/>
  <c r="A328" i="1"/>
  <c r="A336" i="1"/>
  <c r="A338" i="1"/>
  <c r="A337" i="1"/>
  <c r="A339" i="1"/>
  <c r="A324" i="1"/>
  <c r="A371" i="1"/>
  <c r="A351" i="1"/>
  <c r="A357" i="1"/>
  <c r="A363" i="1"/>
  <c r="A365" i="1"/>
  <c r="A352" i="1"/>
  <c r="A343" i="1"/>
  <c r="A344" i="1"/>
  <c r="A346" i="1"/>
  <c r="A349" i="1"/>
  <c r="A355" i="1"/>
  <c r="A359" i="1"/>
  <c r="A361" i="1"/>
  <c r="A367" i="1"/>
  <c r="A369" i="1"/>
  <c r="A345" i="1"/>
  <c r="A347" i="1"/>
  <c r="A350" i="1"/>
  <c r="A356" i="1"/>
  <c r="A360" i="1"/>
  <c r="A362" i="1"/>
  <c r="A368" i="1"/>
  <c r="A370" i="1"/>
  <c r="A353" i="1"/>
  <c r="A358" i="1"/>
  <c r="A364" i="1"/>
  <c r="A342" i="1"/>
  <c r="A354" i="1"/>
  <c r="A366" i="1"/>
  <c r="A348" i="1"/>
  <c r="A372" i="1"/>
  <c r="A373" i="1"/>
  <c r="A391" i="1"/>
  <c r="A385" i="1"/>
  <c r="A374" i="1"/>
  <c r="A390" i="1"/>
  <c r="A378" i="1"/>
  <c r="A377" i="1"/>
  <c r="A380" i="1"/>
  <c r="A383" i="1"/>
  <c r="A387" i="1"/>
  <c r="A381" i="1"/>
  <c r="A382" i="1"/>
  <c r="A384" i="1"/>
  <c r="A388" i="1"/>
  <c r="A379" i="1"/>
  <c r="A376" i="1"/>
  <c r="A386" i="1"/>
  <c r="A392" i="1"/>
  <c r="A375" i="1"/>
  <c r="A389" i="1"/>
  <c r="A393" i="1"/>
  <c r="A398" i="1"/>
  <c r="A394" i="1"/>
  <c r="A396" i="1"/>
  <c r="A395" i="1"/>
  <c r="A397" i="1"/>
  <c r="A399" i="1"/>
  <c r="A404" i="1"/>
  <c r="A400" i="1"/>
  <c r="A405" i="1"/>
  <c r="A401" i="1"/>
  <c r="A406" i="1"/>
  <c r="A402" i="1"/>
  <c r="A403" i="1"/>
  <c r="A435" i="1"/>
  <c r="A407" i="1"/>
  <c r="A413" i="1"/>
  <c r="A418" i="1"/>
  <c r="A438" i="1"/>
  <c r="A417" i="1"/>
  <c r="A421" i="1"/>
  <c r="A422" i="1"/>
  <c r="A426" i="1"/>
  <c r="A419" i="1"/>
  <c r="A428" i="1"/>
  <c r="A439" i="1"/>
  <c r="A415" i="1"/>
  <c r="A436" i="1"/>
  <c r="A409" i="1"/>
  <c r="A440" i="1"/>
  <c r="A423" i="1"/>
  <c r="A437" i="1"/>
  <c r="A444" i="1"/>
  <c r="A432" i="1"/>
  <c r="A430" i="1"/>
  <c r="A424" i="1"/>
  <c r="A445" i="1"/>
  <c r="A433" i="1"/>
  <c r="A431" i="1"/>
  <c r="A427" i="1"/>
  <c r="A443" i="1"/>
  <c r="A410" i="1"/>
  <c r="A412" i="1"/>
  <c r="A416" i="1"/>
  <c r="A414" i="1"/>
  <c r="A411" i="1"/>
  <c r="A408" i="1"/>
  <c r="A442" i="1"/>
  <c r="A446" i="1"/>
  <c r="A425" i="1"/>
  <c r="A434" i="1"/>
  <c r="A429" i="1"/>
  <c r="A420" i="1"/>
  <c r="A441" i="1"/>
  <c r="A459" i="1"/>
  <c r="A470" i="1"/>
  <c r="A475" i="1"/>
  <c r="A454" i="1"/>
  <c r="A471" i="1"/>
  <c r="A449" i="1"/>
  <c r="A458" i="1"/>
  <c r="A463" i="1"/>
  <c r="A473" i="1"/>
  <c r="A462" i="1"/>
  <c r="A450" i="1"/>
  <c r="A464" i="1"/>
  <c r="A474" i="1"/>
  <c r="A469" i="1"/>
  <c r="A455" i="1"/>
  <c r="A466" i="1"/>
  <c r="A448" i="1"/>
  <c r="A447" i="1"/>
  <c r="A452" i="1"/>
  <c r="A453" i="1"/>
  <c r="A461" i="1"/>
  <c r="A460" i="1"/>
  <c r="A457" i="1"/>
  <c r="A467" i="1"/>
  <c r="A451" i="1"/>
  <c r="A472" i="1"/>
  <c r="A456" i="1"/>
  <c r="A468" i="1"/>
  <c r="A465" i="1"/>
  <c r="A491" i="1"/>
  <c r="A495" i="1"/>
  <c r="A482" i="1"/>
  <c r="A515" i="1"/>
  <c r="A499" i="1"/>
  <c r="A507" i="1"/>
  <c r="A510" i="1"/>
  <c r="A511" i="1"/>
  <c r="A500" i="1"/>
  <c r="A505" i="1"/>
  <c r="A519" i="1"/>
  <c r="A492" i="1"/>
  <c r="A493" i="1"/>
  <c r="A496" i="1"/>
  <c r="A478" i="1"/>
  <c r="A479" i="1"/>
  <c r="A483" i="1"/>
  <c r="A501" i="1"/>
  <c r="A508" i="1"/>
  <c r="A512" i="1"/>
  <c r="A517" i="1"/>
  <c r="A485" i="1"/>
  <c r="A486" i="1"/>
  <c r="A874" i="1" l="1"/>
  <c r="A870" i="1"/>
  <c r="A879" i="1"/>
  <c r="A876" i="1"/>
  <c r="A892" i="1"/>
  <c r="A881" i="1"/>
  <c r="A877" i="1"/>
  <c r="A871" i="1"/>
  <c r="A883" i="1"/>
  <c r="A868" i="1"/>
  <c r="A847" i="1"/>
  <c r="A841" i="1"/>
  <c r="A823" i="1"/>
  <c r="A797" i="1"/>
  <c r="A824" i="1"/>
  <c r="A813" i="1"/>
  <c r="A834" i="1"/>
  <c r="A785" i="1"/>
  <c r="A784" i="1"/>
  <c r="A863" i="1"/>
  <c r="A857" i="1"/>
  <c r="A848" i="1"/>
  <c r="A798" i="1"/>
  <c r="A790" i="1"/>
  <c r="A799" i="1"/>
  <c r="A843" i="1"/>
  <c r="A817" i="1"/>
  <c r="A789" i="1"/>
  <c r="A788" i="1"/>
  <c r="A763" i="1"/>
  <c r="A829" i="1"/>
  <c r="A814" i="1"/>
  <c r="A796" i="1"/>
  <c r="A772" i="1"/>
  <c r="A845" i="1"/>
  <c r="A786" i="1"/>
  <c r="A774" i="1"/>
  <c r="A769" i="1"/>
  <c r="A810" i="1"/>
  <c r="A852" i="1"/>
  <c r="A846" i="1"/>
  <c r="A825" i="1"/>
  <c r="A811" i="1"/>
  <c r="A809" i="1"/>
  <c r="A766" i="1"/>
  <c r="A862" i="1"/>
  <c r="A839" i="1"/>
  <c r="A783" i="1"/>
  <c r="A861" i="1"/>
  <c r="A838" i="1"/>
  <c r="A782" i="1"/>
  <c r="A860" i="1"/>
  <c r="A837" i="1"/>
  <c r="A781" i="1"/>
  <c r="A767" i="1"/>
  <c r="A833" i="1"/>
  <c r="A803" i="1"/>
  <c r="A768" i="1"/>
  <c r="A819" i="1"/>
  <c r="A812" i="1"/>
  <c r="A800" i="1"/>
  <c r="A762" i="1"/>
  <c r="A836" i="1"/>
  <c r="A808" i="1"/>
  <c r="A851" i="1"/>
  <c r="A864" i="1"/>
  <c r="A832" i="1"/>
  <c r="A828" i="1"/>
  <c r="A777" i="1"/>
  <c r="A771" i="1"/>
  <c r="A770" i="1"/>
  <c r="A822" i="1"/>
  <c r="A802" i="1"/>
  <c r="A793" i="1"/>
  <c r="A779" i="1"/>
  <c r="A776" i="1"/>
  <c r="A840" i="1"/>
  <c r="A778" i="1"/>
  <c r="A775" i="1"/>
  <c r="A773" i="1"/>
  <c r="A854" i="1"/>
  <c r="A805" i="1"/>
  <c r="A794" i="1"/>
  <c r="A842" i="1"/>
  <c r="A830" i="1"/>
  <c r="A826" i="1"/>
  <c r="A804" i="1"/>
  <c r="A792" i="1"/>
  <c r="A780" i="1"/>
  <c r="A764" i="1"/>
  <c r="A844" i="1"/>
  <c r="A831" i="1"/>
  <c r="A853" i="1"/>
  <c r="A807" i="1"/>
  <c r="A795" i="1"/>
  <c r="A791" i="1"/>
  <c r="A858" i="1"/>
  <c r="A856" i="1"/>
  <c r="A849" i="1"/>
  <c r="A806" i="1"/>
  <c r="A801" i="1"/>
  <c r="A765" i="1"/>
  <c r="A855" i="1"/>
  <c r="A787" i="1"/>
  <c r="A816" i="1"/>
  <c r="A821" i="1"/>
  <c r="A820" i="1"/>
  <c r="A850" i="1"/>
  <c r="A859" i="1"/>
  <c r="A818" i="1"/>
  <c r="A815" i="1"/>
  <c r="A835" i="1"/>
  <c r="A827" i="1"/>
  <c r="A759" i="1"/>
  <c r="A758" i="1"/>
  <c r="A760" i="1"/>
  <c r="A756" i="1"/>
  <c r="A754" i="1"/>
  <c r="A761" i="1"/>
  <c r="A746" i="1"/>
  <c r="A748" i="1"/>
  <c r="A757" i="1"/>
  <c r="A750" i="1"/>
  <c r="A749" i="1"/>
  <c r="A747" i="1"/>
  <c r="A745" i="1"/>
  <c r="A755" i="1"/>
  <c r="A744" i="1"/>
  <c r="A743" i="1"/>
  <c r="A734" i="1"/>
  <c r="A599" i="1"/>
  <c r="A613" i="1"/>
  <c r="A729" i="1"/>
  <c r="A728" i="1"/>
  <c r="A701" i="1"/>
  <c r="A693" i="1"/>
  <c r="A722" i="1"/>
  <c r="A710" i="1"/>
  <c r="A688" i="1"/>
  <c r="A642" i="1"/>
  <c r="A653" i="1"/>
  <c r="A707" i="1"/>
  <c r="A739" i="1"/>
  <c r="A726" i="1"/>
  <c r="A699" i="1"/>
  <c r="A694" i="1"/>
  <c r="A591" i="1"/>
  <c r="A681" i="1"/>
  <c r="A668" i="1"/>
  <c r="A626" i="1"/>
  <c r="A619" i="1"/>
  <c r="A587" i="1"/>
  <c r="A582" i="1"/>
  <c r="A612" i="1"/>
  <c r="A586" i="1"/>
  <c r="A712" i="1"/>
  <c r="A711" i="1"/>
  <c r="A737" i="1"/>
  <c r="A702" i="1"/>
  <c r="A732" i="1"/>
  <c r="A655" i="1"/>
  <c r="A738" i="1"/>
  <c r="A735" i="1"/>
  <c r="A721" i="1"/>
  <c r="A718" i="1"/>
  <c r="A709" i="1"/>
  <c r="A684" i="1"/>
  <c r="A644" i="1"/>
  <c r="A651" i="1"/>
  <c r="A742" i="1"/>
  <c r="A588" i="1"/>
  <c r="A674" i="1"/>
  <c r="A733" i="1"/>
  <c r="A585" i="1"/>
  <c r="A645" i="1"/>
  <c r="A638" i="1"/>
  <c r="A590" i="1"/>
  <c r="A643" i="1"/>
  <c r="A641" i="1"/>
  <c r="A607" i="1"/>
  <c r="A610" i="1"/>
  <c r="A606" i="1"/>
  <c r="A609" i="1"/>
  <c r="A691" i="1"/>
  <c r="A683" i="1"/>
  <c r="A664" i="1"/>
  <c r="A661" i="1"/>
  <c r="A650" i="1"/>
  <c r="A648" i="1"/>
  <c r="A635" i="1"/>
  <c r="A632" i="1"/>
  <c r="A618" i="1"/>
  <c r="A615" i="1"/>
  <c r="A604" i="1"/>
  <c r="A597" i="1"/>
  <c r="A715" i="1"/>
  <c r="A704" i="1"/>
  <c r="A689" i="1"/>
  <c r="A687" i="1"/>
  <c r="A663" i="1"/>
  <c r="A660" i="1"/>
  <c r="A634" i="1"/>
  <c r="A631" i="1"/>
  <c r="A617" i="1"/>
  <c r="A603" i="1"/>
  <c r="A605" i="1"/>
  <c r="A608" i="1"/>
  <c r="A703" i="1"/>
  <c r="A690" i="1"/>
  <c r="A686" i="1"/>
  <c r="A682" i="1"/>
  <c r="A662" i="1"/>
  <c r="A659" i="1"/>
  <c r="A649" i="1"/>
  <c r="A647" i="1"/>
  <c r="A633" i="1"/>
  <c r="A630" i="1"/>
  <c r="A616" i="1"/>
  <c r="A614" i="1"/>
  <c r="A602" i="1"/>
  <c r="A596" i="1"/>
  <c r="A698" i="1"/>
  <c r="A708" i="1"/>
  <c r="A669" i="1"/>
  <c r="A714" i="1"/>
  <c r="A680" i="1"/>
  <c r="A706" i="1"/>
  <c r="A696" i="1"/>
  <c r="A640" i="1"/>
  <c r="A625" i="1"/>
  <c r="A741" i="1"/>
  <c r="A716" i="1"/>
  <c r="A705" i="1"/>
  <c r="A695" i="1"/>
  <c r="A685" i="1"/>
  <c r="A639" i="1"/>
  <c r="A584" i="1"/>
  <c r="A583" i="1"/>
  <c r="A692" i="1"/>
  <c r="A723" i="1"/>
  <c r="A672" i="1"/>
  <c r="A601" i="1"/>
  <c r="A623" i="1"/>
  <c r="A724" i="1"/>
  <c r="A667" i="1"/>
  <c r="A657" i="1"/>
  <c r="A627" i="1"/>
  <c r="A598" i="1"/>
  <c r="A594" i="1"/>
  <c r="A697" i="1"/>
  <c r="A671" i="1"/>
  <c r="A600" i="1"/>
  <c r="A666" i="1"/>
  <c r="A652" i="1"/>
  <c r="A677" i="1"/>
  <c r="A621" i="1"/>
  <c r="A676" i="1"/>
  <c r="A736" i="1"/>
  <c r="A629" i="1"/>
  <c r="A620" i="1"/>
  <c r="A589" i="1"/>
  <c r="A740" i="1"/>
  <c r="A658" i="1"/>
  <c r="A624" i="1"/>
  <c r="A730" i="1"/>
  <c r="A678" i="1"/>
  <c r="A665" i="1"/>
  <c r="A636" i="1"/>
  <c r="A611" i="1"/>
  <c r="A593" i="1"/>
  <c r="A725" i="1"/>
  <c r="A713" i="1"/>
  <c r="A720" i="1"/>
  <c r="A731" i="1"/>
  <c r="A727" i="1"/>
  <c r="A717" i="1"/>
  <c r="A679" i="1"/>
  <c r="A656" i="1"/>
  <c r="A654" i="1"/>
  <c r="A637" i="1"/>
  <c r="A675" i="1"/>
  <c r="A628" i="1"/>
  <c r="A670" i="1"/>
  <c r="A592" i="1"/>
  <c r="A622" i="1"/>
  <c r="A719" i="1"/>
  <c r="A700" i="1"/>
  <c r="A673" i="1"/>
  <c r="A646" i="1"/>
  <c r="A595" i="1"/>
  <c r="A538" i="1"/>
  <c r="A571" i="1"/>
  <c r="A537" i="1"/>
  <c r="A554" i="1"/>
  <c r="A580" i="1"/>
  <c r="A521" i="1"/>
  <c r="A581" i="1"/>
  <c r="A567" i="1"/>
  <c r="A576" i="1"/>
  <c r="A545" i="1"/>
  <c r="A547" i="1"/>
  <c r="A532" i="1"/>
  <c r="A543" i="1"/>
  <c r="A572" i="1"/>
  <c r="A552" i="1"/>
  <c r="A528" i="1"/>
  <c r="A546" i="1"/>
  <c r="A578" i="1"/>
  <c r="A542" i="1"/>
  <c r="A570" i="1"/>
  <c r="A564" i="1"/>
  <c r="A562" i="1"/>
  <c r="A558" i="1"/>
  <c r="A525" i="1"/>
  <c r="A557" i="1"/>
  <c r="A569" i="1"/>
  <c r="A563" i="1"/>
  <c r="A561" i="1"/>
  <c r="A556" i="1"/>
  <c r="A524" i="1"/>
  <c r="A579" i="1"/>
  <c r="A548" i="1"/>
  <c r="A551" i="1"/>
  <c r="A550" i="1"/>
  <c r="A527" i="1"/>
  <c r="A553" i="1"/>
  <c r="A531" i="1"/>
  <c r="A530" i="1"/>
  <c r="A560" i="1"/>
  <c r="A544" i="1"/>
  <c r="A566" i="1"/>
  <c r="A540" i="1"/>
  <c r="A575" i="1"/>
  <c r="A574" i="1"/>
  <c r="A565" i="1"/>
  <c r="A539" i="1"/>
  <c r="A549" i="1"/>
  <c r="A526" i="1"/>
  <c r="A568" i="1"/>
  <c r="A536" i="1"/>
  <c r="A534" i="1"/>
  <c r="A577" i="1"/>
  <c r="A533" i="1"/>
  <c r="A559" i="1"/>
  <c r="A555" i="1"/>
  <c r="A541" i="1"/>
  <c r="A535" i="1"/>
  <c r="A523" i="1"/>
  <c r="A522" i="1"/>
  <c r="A529" i="1"/>
  <c r="A494" i="1"/>
  <c r="A477" i="1"/>
  <c r="A514" i="1"/>
  <c r="A498" i="1"/>
  <c r="A506" i="1"/>
  <c r="A481" i="1"/>
  <c r="A520" i="1"/>
  <c r="A516" i="1"/>
  <c r="A503" i="1"/>
  <c r="A497" i="1"/>
  <c r="A504" i="1"/>
  <c r="A487" i="1"/>
  <c r="A518" i="1"/>
  <c r="A513" i="1"/>
  <c r="A509" i="1"/>
  <c r="A502" i="1"/>
  <c r="A484" i="1"/>
  <c r="A480" i="1"/>
  <c r="Z2" i="1"/>
  <c r="R2" i="1"/>
  <c r="I2" i="1" l="1"/>
  <c r="AW2" i="1" s="1"/>
  <c r="AU2" i="1" l="1"/>
</calcChain>
</file>

<file path=xl/comments1.xml><?xml version="1.0" encoding="utf-8"?>
<comments xmlns="http://schemas.openxmlformats.org/spreadsheetml/2006/main">
  <authors>
    <author>estadistica</author>
  </authors>
  <commentList>
    <comment ref="F1" authorId="0" shapeId="0">
      <text>
        <r>
          <rPr>
            <b/>
            <sz val="9"/>
            <color indexed="81"/>
            <rFont val="Tahoma"/>
            <family val="2"/>
          </rPr>
          <t>estadistica:</t>
        </r>
        <r>
          <rPr>
            <sz val="9"/>
            <color indexed="81"/>
            <rFont val="Tahoma"/>
            <family val="2"/>
          </rPr>
          <t xml:space="preserve">
PLANTA
OPS
SSO
</t>
        </r>
      </text>
    </comment>
  </commentList>
</comments>
</file>

<file path=xl/sharedStrings.xml><?xml version="1.0" encoding="utf-8"?>
<sst xmlns="http://schemas.openxmlformats.org/spreadsheetml/2006/main" count="8700" uniqueCount="945">
  <si>
    <t>DES_SEDE</t>
  </si>
  <si>
    <t>ESPECIALIDAD CIP</t>
  </si>
  <si>
    <t>SERVICIO CIP</t>
  </si>
  <si>
    <t>Suma de ASIGNADAS</t>
  </si>
  <si>
    <t>Suma de REPOSICIÓN</t>
  </si>
  <si>
    <t>Suma de CANCELADA -USUARIO</t>
  </si>
  <si>
    <t>Suma de CANCELADAS-INSTUTUCION</t>
  </si>
  <si>
    <t>Suma de CONSULTA PRIMERA VEZ</t>
  </si>
  <si>
    <t>Suma de CONSULTA CONTROL</t>
  </si>
  <si>
    <t>Suma de Vinculado</t>
  </si>
  <si>
    <t>Suma de Subsidiado</t>
  </si>
  <si>
    <t>Suma de Contributivo</t>
  </si>
  <si>
    <t>Suma de Otros</t>
  </si>
  <si>
    <t>Suma de HORAS CONTRATADAS</t>
  </si>
  <si>
    <t>Suma de HORAS LABORADAS EN CONSULTA</t>
  </si>
  <si>
    <t>Suma de Días de  primera vez</t>
  </si>
  <si>
    <t>Suma de Asignadas de primera vez</t>
  </si>
  <si>
    <t>Suma de Días de control</t>
  </si>
  <si>
    <t>Suma de Asignadas de control</t>
  </si>
  <si>
    <t>Cuenta de SERVICIO CIP</t>
  </si>
  <si>
    <t>CENTRO DE SALUD 29 KENNEDY</t>
  </si>
  <si>
    <t>ANESTESIA</t>
  </si>
  <si>
    <t>CONSULTA EXTERNA</t>
  </si>
  <si>
    <t>AUXILIAR ODONTOLOGIA</t>
  </si>
  <si>
    <t>OTROS</t>
  </si>
  <si>
    <t>CARDIOLOGIA</t>
  </si>
  <si>
    <t>CIRUGIA GENERAL</t>
  </si>
  <si>
    <t>CIRUGIA MAXILOFACIAL</t>
  </si>
  <si>
    <t>ODONTOLOGIA</t>
  </si>
  <si>
    <t>CIRUGIA PLASTICA Y ESTETICA</t>
  </si>
  <si>
    <t>DERMATOLOGIA</t>
  </si>
  <si>
    <t>ECOGRAFIA CONVENCIONAL</t>
  </si>
  <si>
    <t>APOYO DIAGNOSTICO</t>
  </si>
  <si>
    <t>ECOGRAFIA OBSTETRICA</t>
  </si>
  <si>
    <t>ENFERMERIA</t>
  </si>
  <si>
    <t>GINECOLOGIA</t>
  </si>
  <si>
    <t>GINECOLOGIA-JUNTA</t>
  </si>
  <si>
    <t>MEDICINA FAMILIAR</t>
  </si>
  <si>
    <t>MEDICINA GENERAL</t>
  </si>
  <si>
    <t>MEDICINA GENERAL PRIORITARIA</t>
  </si>
  <si>
    <t>MEDICINA GENERAL PYD</t>
  </si>
  <si>
    <t>MEDICINA INTERNA</t>
  </si>
  <si>
    <t>NEFROLOGIA</t>
  </si>
  <si>
    <t>NEUROLOGIA</t>
  </si>
  <si>
    <t>OBSTETRICIA</t>
  </si>
  <si>
    <t>ODONTOLOGIA GENERAL</t>
  </si>
  <si>
    <t>ORTOPEDIA Y/O TRAUMATOLOGIA</t>
  </si>
  <si>
    <t>PEDIATRIA</t>
  </si>
  <si>
    <t>PSICOLOGIA</t>
  </si>
  <si>
    <t>RADIOLOGIA CONVENCIONAL</t>
  </si>
  <si>
    <t>TOMA DE MUESTRAS DE LABORATORIO CLINICO</t>
  </si>
  <si>
    <t>LABORATORIO</t>
  </si>
  <si>
    <t>TRABAJO SOCIAL</t>
  </si>
  <si>
    <t>CENTRO DE SALUD ABASTOS</t>
  </si>
  <si>
    <t>CENTRO DE SALUD ALCALA MUZU</t>
  </si>
  <si>
    <t>AUXILIAR ENFERMERIA</t>
  </si>
  <si>
    <t>MEDICINA GENERAL_CERTIFICACION DE DISCAPACIDAD</t>
  </si>
  <si>
    <t>OPTOMETRIA</t>
  </si>
  <si>
    <t>CENTRO DE SALUD ALQUERIA</t>
  </si>
  <si>
    <t>HIGIENE ORAL</t>
  </si>
  <si>
    <t>CENTRO DE SALUD ASUNCIÓN BOCHICA</t>
  </si>
  <si>
    <t>CENTRO DE SALUD BOMBEROS</t>
  </si>
  <si>
    <t>DOLOR Y CUIDADOS PALIATIVOS</t>
  </si>
  <si>
    <t>MEDICINAS ALTERNATIVAS - HOMEOPATIA</t>
  </si>
  <si>
    <t>NUTRICION Y DIETETICA</t>
  </si>
  <si>
    <t>PSIQUIATRIA</t>
  </si>
  <si>
    <t>CENTRO DE SALUD BRITALIA</t>
  </si>
  <si>
    <t>CENTRO DE SALUD CARVAJAL</t>
  </si>
  <si>
    <t>CENTRO DE SALUD CATALINA</t>
  </si>
  <si>
    <t>CENTRO DE SALUD CENTRO DIA</t>
  </si>
  <si>
    <t>FISIOTERAPIA</t>
  </si>
  <si>
    <t>TERAPIAS</t>
  </si>
  <si>
    <t>CENTRO DE SALUD EL PORVENIR</t>
  </si>
  <si>
    <t>CENTRO DE SALUD INTERNACIONAL</t>
  </si>
  <si>
    <t>CENTRO DE SALUD JOSE MARIA CARBONELL</t>
  </si>
  <si>
    <t>CENTRO DE SALUD LA ESTACION</t>
  </si>
  <si>
    <t>ENDODONCIA</t>
  </si>
  <si>
    <t>CENTRO DE SALUD MEXICANA</t>
  </si>
  <si>
    <t>AUDIOMETRIA</t>
  </si>
  <si>
    <t>ENFERMERIA_PROCEDIMIENTOS MINIMOS</t>
  </si>
  <si>
    <t>FONOAUDIOLOGIA Y/O TERAPIA DEL LENGUAJE</t>
  </si>
  <si>
    <t>CENTRO DE SALUD NUEVAS DELICIAS</t>
  </si>
  <si>
    <t>NEUROPSICOLOGIA</t>
  </si>
  <si>
    <t>TERAPIA OCUPACIONAL</t>
  </si>
  <si>
    <t>CENTRO DE SALUD OLARTE</t>
  </si>
  <si>
    <t>ENFERMERIA_CAMBIO DE SONDA</t>
  </si>
  <si>
    <t xml:space="preserve">CENTRO DE SALUD PABLO VI BOSA -- BOSA </t>
  </si>
  <si>
    <t>TALLER PEDAGOGICO</t>
  </si>
  <si>
    <t>CENTRO DE SALUD PATIO BONITO</t>
  </si>
  <si>
    <t>CENTRO DE SALUD PATIOS</t>
  </si>
  <si>
    <t>CENTRO DE SALUD PUERTA DE TEJA</t>
  </si>
  <si>
    <t>CENTRO DE SALUD SAN PABLO -- FONTIBON</t>
  </si>
  <si>
    <t>CENTRO DE SALUD TINTAL</t>
  </si>
  <si>
    <t>ODONTOPEDIATRIA</t>
  </si>
  <si>
    <t>OFTALMOLOGIA</t>
  </si>
  <si>
    <t>QUIMICO FARMACEUTICO</t>
  </si>
  <si>
    <t>CENTRO DE SALUD TRINIDAD GALAN</t>
  </si>
  <si>
    <t>UROLOGIA_URODINAMIA</t>
  </si>
  <si>
    <t>CENTRO DE SALUD VILLA JAVIER</t>
  </si>
  <si>
    <t>FONOAUDIOLOGIA Y/O TERAPIA DEL LENGUAJE_LAVADO DE OIDO</t>
  </si>
  <si>
    <t>CENTRO DE SALUD ZONA FRANCA</t>
  </si>
  <si>
    <t>CARDIOLOGIA_MAPA</t>
  </si>
  <si>
    <t>GERIATRIA</t>
  </si>
  <si>
    <t>GINECOLOGIA_COLPOSCOPIA</t>
  </si>
  <si>
    <t>OTORRINOLARINGOLOGIA</t>
  </si>
  <si>
    <t>PERIODONCIA</t>
  </si>
  <si>
    <t>HOSPITAL BOSA</t>
  </si>
  <si>
    <t>DENSITOMETRIA OSEA</t>
  </si>
  <si>
    <t>ESPIROMETRÍA</t>
  </si>
  <si>
    <t>EXÁMENES DIAGNÓSTICOS GASTROENTEROLOGÍA</t>
  </si>
  <si>
    <t>FISIATRIA_PROCEDIMIENTO</t>
  </si>
  <si>
    <t>GASTROENTEROLOGIA</t>
  </si>
  <si>
    <t>MAMOGRAFIA</t>
  </si>
  <si>
    <t>MEDICINA FISICA Y REHABILITACION</t>
  </si>
  <si>
    <t>NEUMOLOGIA</t>
  </si>
  <si>
    <t>RADIOLOGIA - ESTUDIOS ESPECIALES</t>
  </si>
  <si>
    <t>RESONANCIA MAGNETICA</t>
  </si>
  <si>
    <t>TERAPIA RESPIRATORIA</t>
  </si>
  <si>
    <t>TOMOGRAFIAS</t>
  </si>
  <si>
    <t>UROLOGIA</t>
  </si>
  <si>
    <t>HOSPITAL DE SALUD MENTAL FLORALIA</t>
  </si>
  <si>
    <t>HOSPITAL FONTIBON</t>
  </si>
  <si>
    <t>TERAPIA RESPIRATORIA GASES ARTERIALES</t>
  </si>
  <si>
    <t>HOSPITAL OCCIDENTE DE KENNEDY</t>
  </si>
  <si>
    <t>CARDIOLOGIA_HOLTER</t>
  </si>
  <si>
    <t>CARDIOLOGIA_PRUEBA DE ESFUERZO</t>
  </si>
  <si>
    <t>CIRUGIA DE TORAX</t>
  </si>
  <si>
    <t>CIRUGIA VASCULAR</t>
  </si>
  <si>
    <t>DUPLEX DOPPLER</t>
  </si>
  <si>
    <t>ENFERMERIA_CLINICA DE HERIDAS</t>
  </si>
  <si>
    <t>NEUROCIRUGIA</t>
  </si>
  <si>
    <t>NEUROCIRUGIA-JUNTA</t>
  </si>
  <si>
    <t>HOSPITAL PEDIATRICO TINTAL</t>
  </si>
  <si>
    <t>CARDIOLOGIA_ECOCARDIOGRAMA</t>
  </si>
  <si>
    <t>CIRUGIA PEDIATRICA</t>
  </si>
  <si>
    <t>ENDOCRINOLOGIA PEDIATRICA</t>
  </si>
  <si>
    <t>GENETICA</t>
  </si>
  <si>
    <t>NEFROLOGIA PEDIATRICA</t>
  </si>
  <si>
    <t>NEUMOLOGIA PEDIATRICA</t>
  </si>
  <si>
    <t>NEUROPEDIATRIA</t>
  </si>
  <si>
    <t>ORTOPEDIA PEDIATRICA</t>
  </si>
  <si>
    <t>PSIQUIATRIA PEDIATRICA</t>
  </si>
  <si>
    <t>REUMATOLOGIA PEDIATRICA</t>
  </si>
  <si>
    <t>Total general</t>
  </si>
  <si>
    <t>(Todas)</t>
  </si>
  <si>
    <t>ESPECIALIDAD CIP T.H</t>
  </si>
  <si>
    <t>TIPO DE CONTRATO</t>
  </si>
  <si>
    <t>(Varios elementos)</t>
  </si>
  <si>
    <t>MEDICO_AGENDA</t>
  </si>
  <si>
    <t>Suma de HORAS LABORADAS PARA CIP</t>
  </si>
  <si>
    <t>Suma de TOTAL HORAS ADMINISTRATIVAS</t>
  </si>
  <si>
    <t>Suma de TOTAL HORAS NOVEDADES</t>
  </si>
  <si>
    <t xml:space="preserve">BECERRA SUAREZ GUSTAVO </t>
  </si>
  <si>
    <t xml:space="preserve">CARVAJAL CALDERON LUIS LEONARDO </t>
  </si>
  <si>
    <t xml:space="preserve">CORREA CAICEDO JOSE ALFREDO </t>
  </si>
  <si>
    <t xml:space="preserve">CORTES SALAMANCA JUAN SEBASTIAN </t>
  </si>
  <si>
    <t xml:space="preserve">FORERO RODRIGUEZ NICOLAS </t>
  </si>
  <si>
    <t xml:space="preserve">GARCIA SERRANO MARIA CAMILA </t>
  </si>
  <si>
    <t xml:space="preserve">LOPEZ ACOSTA DAVID SANTIAGO </t>
  </si>
  <si>
    <t xml:space="preserve">MENESES GUATAQUI JOHANN MAURICIO </t>
  </si>
  <si>
    <t xml:space="preserve">MORENO RODRIGUEZ LEONARDO ALBERTO </t>
  </si>
  <si>
    <t xml:space="preserve">MUÑOZ PEDRAZA RAMIRO ALBERTO </t>
  </si>
  <si>
    <t xml:space="preserve">PEÑA SALGUERO VERONICA </t>
  </si>
  <si>
    <t xml:space="preserve">RIVEROS RIVEROS HERMANN ALFREDO </t>
  </si>
  <si>
    <t xml:space="preserve">ROJAS VARGAS GISELLE KATHERINE </t>
  </si>
  <si>
    <t>SALAS GARZÓN GUSTAVO ANTONIO</t>
  </si>
  <si>
    <t xml:space="preserve">SILVA COLMENARES JEREMEN FERNEY </t>
  </si>
  <si>
    <t xml:space="preserve">VANEGAS GONZALEZ DANIEL HUMBERTO </t>
  </si>
  <si>
    <t xml:space="preserve">VELASQUEZ URREGO JOSE LUIS </t>
  </si>
  <si>
    <t>ESTANDAR</t>
  </si>
  <si>
    <t>Suma de CONSULTA</t>
  </si>
  <si>
    <t>Promedio de RENDIMIENTO</t>
  </si>
  <si>
    <t>Promedio de PRODUCTIVIDAD</t>
  </si>
  <si>
    <t>Promedio de % Utilización del recurso humano</t>
  </si>
  <si>
    <t>Promedio de % DE INATENCION</t>
  </si>
  <si>
    <t>Promedio de Oportunidad</t>
  </si>
  <si>
    <t>Etiquetas de fila</t>
  </si>
  <si>
    <t>LLAVE</t>
  </si>
  <si>
    <t>DOC_MEDICO_AGENDA</t>
  </si>
  <si>
    <t>HORAS CONTRATADAS</t>
  </si>
  <si>
    <t>HORAS LABORADAS EN CONSULTA</t>
  </si>
  <si>
    <t>Informes</t>
  </si>
  <si>
    <t>Reuniones</t>
  </si>
  <si>
    <t xml:space="preserve"> HORAS EAC MEDICINA GENERAL </t>
  </si>
  <si>
    <t>Capacitación</t>
  </si>
  <si>
    <t xml:space="preserve">Acreditación </t>
  </si>
  <si>
    <t>Actividades programadas por 
Talento Humano</t>
  </si>
  <si>
    <t xml:space="preserve">Otros tiempos administrativos </t>
  </si>
  <si>
    <t>Daño</t>
  </si>
  <si>
    <t>TOTAL HORAS ADMINISTRATIVAS</t>
  </si>
  <si>
    <t>Permiso</t>
  </si>
  <si>
    <t>Compensatorio</t>
  </si>
  <si>
    <t>Vacaciones</t>
  </si>
  <si>
    <t>Incapacidad</t>
  </si>
  <si>
    <t>Calamidad</t>
  </si>
  <si>
    <t xml:space="preserve">Cita Médica </t>
  </si>
  <si>
    <t>Otras Novedades</t>
  </si>
  <si>
    <t>TOTAL HORAS NOVEDADES</t>
  </si>
  <si>
    <t>OBSERVACIONES</t>
  </si>
  <si>
    <t>CONSULTA</t>
  </si>
  <si>
    <t>CONSULTA PRIMERA VEZ</t>
  </si>
  <si>
    <t>CONSULTA CONTROL</t>
  </si>
  <si>
    <t>Vinculado</t>
  </si>
  <si>
    <t>Subsidiado</t>
  </si>
  <si>
    <t>Contributivo</t>
  </si>
  <si>
    <t>Otros</t>
  </si>
  <si>
    <t>ASIGNADAS</t>
  </si>
  <si>
    <t>CANCELADA</t>
  </si>
  <si>
    <t>CANCELADA -USUARIO</t>
  </si>
  <si>
    <t>CANCELADAS-INSTUTUCION</t>
  </si>
  <si>
    <t>INCUMPLIDA</t>
  </si>
  <si>
    <t>REPOSICIÓN</t>
  </si>
  <si>
    <t>Inasistencia efectiva</t>
  </si>
  <si>
    <t>Días de  primera vez</t>
  </si>
  <si>
    <t>Asignadas de primera vez</t>
  </si>
  <si>
    <t>Días de control</t>
  </si>
  <si>
    <t>Asignadas de control</t>
  </si>
  <si>
    <t>HORAS LABORADAS PARA CIP</t>
  </si>
  <si>
    <t>Extras Totales</t>
  </si>
  <si>
    <t>RENDIMIENTO</t>
  </si>
  <si>
    <t>PRODUCTIVIDAD</t>
  </si>
  <si>
    <t>Oportunidad</t>
  </si>
  <si>
    <t>% Utilización del recurso humano</t>
  </si>
  <si>
    <t>% DE INASISTENCIA</t>
  </si>
  <si>
    <t>% DE INATENCION</t>
  </si>
  <si>
    <t>CABALLERO MUÑOZ JORGE LUIS</t>
  </si>
  <si>
    <t xml:space="preserve">OPS </t>
  </si>
  <si>
    <t xml:space="preserve">LAZARO OVALLE MARTHA PATRICIA </t>
  </si>
  <si>
    <t xml:space="preserve">PLANTA </t>
  </si>
  <si>
    <t xml:space="preserve">OSORIO MEJIA JOHN JAIRO </t>
  </si>
  <si>
    <t xml:space="preserve">RIVERO USTARIZ MONICA PATRICIA </t>
  </si>
  <si>
    <t>CARDENAS MORENO ISABEL CRISTINA</t>
  </si>
  <si>
    <t xml:space="preserve">TERCERIZADO </t>
  </si>
  <si>
    <t xml:space="preserve">CAPACHO QUINTANA ANGIE NATALY </t>
  </si>
  <si>
    <t xml:space="preserve">GOMEZ IBAÑEZ LUCAS </t>
  </si>
  <si>
    <t xml:space="preserve">LEPESQUEUR SALLEG MICHEL ANTOINE </t>
  </si>
  <si>
    <t xml:space="preserve">RUEDA MERCHAN GERMAN EDUARDO </t>
  </si>
  <si>
    <t>SARMIENTO ROBINSON KAREN TATIANA</t>
  </si>
  <si>
    <t xml:space="preserve">SOLANO PERDOMO FRANCISCO </t>
  </si>
  <si>
    <t>TURIZO FARIAS JORGE LUIS</t>
  </si>
  <si>
    <t xml:space="preserve">SAENZ ALPIZAR MARCELA EUGENIA </t>
  </si>
  <si>
    <t>RUBIO CELY JAIME ALEJANDRO</t>
  </si>
  <si>
    <t xml:space="preserve">DUARTE VESGA LEYDI MARIA </t>
  </si>
  <si>
    <t xml:space="preserve">GONZALEZ MONTEALEGRE CARLOS ALFONSO </t>
  </si>
  <si>
    <t>DIAZ DIAZ NELSON ENRIQUE</t>
  </si>
  <si>
    <t>HERNANDEZ CUEVAS CARLOS SEBASTIAN</t>
  </si>
  <si>
    <t>MEDINA MELENDES FEDERICO ALBERTO</t>
  </si>
  <si>
    <t>OPS</t>
  </si>
  <si>
    <t xml:space="preserve">SUAREZ PAREJA NATALIA </t>
  </si>
  <si>
    <t>NIÑO RAMIREZ AMANDA LILIANA</t>
  </si>
  <si>
    <t xml:space="preserve">CANTOR OLARTE LIDA YINETH </t>
  </si>
  <si>
    <t xml:space="preserve">HINESTROZA ANTOLINEZ SEBASTIAN </t>
  </si>
  <si>
    <t xml:space="preserve">LOPEZ RICO CAMILO ANDRES </t>
  </si>
  <si>
    <t xml:space="preserve">RAMIREZ MATEUS NATALY ALEJANDRA </t>
  </si>
  <si>
    <t>URUETA MARTINEZ MARTHA MARITZA</t>
  </si>
  <si>
    <t xml:space="preserve">VEGA RAMIREZ DIANA CATALINA </t>
  </si>
  <si>
    <t>MURILLO ALARCON FERNANDA CAMILA NATALIA</t>
  </si>
  <si>
    <t xml:space="preserve">BERNAL QUIROGA MELISSA </t>
  </si>
  <si>
    <t xml:space="preserve">PRIETO HERNANDEZ JANETH </t>
  </si>
  <si>
    <t>SANDOVAL VALDERRAMA LUISA FERNANDA</t>
  </si>
  <si>
    <t>SUAREZ HINCAPIE ANGELA KATERINE</t>
  </si>
  <si>
    <t>BARRERA GUTIERREZ LUIS LEONEL</t>
  </si>
  <si>
    <t xml:space="preserve">MENDOZA ALDANA NEIL </t>
  </si>
  <si>
    <t xml:space="preserve">HEDMONT ROJAS DANIEL </t>
  </si>
  <si>
    <t>RUEDA VERGARA KAROL PAOLA</t>
  </si>
  <si>
    <t xml:space="preserve">PORTILLA MUÑOZ LUISA FERNANDA </t>
  </si>
  <si>
    <t xml:space="preserve">RENGIFO GUTIERREZ GABRIELA </t>
  </si>
  <si>
    <t xml:space="preserve">RUEDA BILBAO PATRICIA </t>
  </si>
  <si>
    <t>RODRIGUEZ HERNANDEZ LUISA TATIANA</t>
  </si>
  <si>
    <t>SILVA COLMENARES JEREMEN FERNEY</t>
  </si>
  <si>
    <t>OSPINA ESPITIA NIDIA MERCEDES</t>
  </si>
  <si>
    <t xml:space="preserve">FORERO ROJAS LEIDI PAOLA </t>
  </si>
  <si>
    <t>QUEVEDO TAFUR ANDRES FELIPE</t>
  </si>
  <si>
    <t>VERGARA PEÑA CAROL ANDREA</t>
  </si>
  <si>
    <t xml:space="preserve">ESPINEL NUMPAQUE NORMA PATRICIA </t>
  </si>
  <si>
    <t xml:space="preserve">PEREZ BELTRAN MAYERLIN </t>
  </si>
  <si>
    <t xml:space="preserve">CASTILLO LOPEZ YHANNETT </t>
  </si>
  <si>
    <t>BARBOSA SANTAMARIA SARA CATALINA</t>
  </si>
  <si>
    <t>3.5</t>
  </si>
  <si>
    <t>4 H VOTACION , 1 DIA EN ASUNCION</t>
  </si>
  <si>
    <t>CEPEDA CASERES LINA MARCELA</t>
  </si>
  <si>
    <t>2.5</t>
  </si>
  <si>
    <t xml:space="preserve">17 HORAS EN ALQUERIA </t>
  </si>
  <si>
    <t>LA ROTTA SANCHEZ ZAIDA YUREIMA</t>
  </si>
  <si>
    <t>PLANTA</t>
  </si>
  <si>
    <t>1,6 HORAS DE PAUSAS ACTIVAS</t>
  </si>
  <si>
    <t>PIÑEROS VARELA MARIA PAULA</t>
  </si>
  <si>
    <t>4H DE VOTACIÓN</t>
  </si>
  <si>
    <t xml:space="preserve">SALAS LAFFITA DAILYS </t>
  </si>
  <si>
    <t xml:space="preserve">3H RED MATERNO, 6 H EAC, </t>
  </si>
  <si>
    <t xml:space="preserve">5H EAC, 1 GRUPO ALFA </t>
  </si>
  <si>
    <t xml:space="preserve">1H GRUPO ALFA </t>
  </si>
  <si>
    <t>CORDOBA VEGA NYDIA LUCIA</t>
  </si>
  <si>
    <t xml:space="preserve">2H VOTACION </t>
  </si>
  <si>
    <t>BEDOYA BEDOYA ERIKA MARYURI</t>
  </si>
  <si>
    <t xml:space="preserve">4 H de Votación y 35 vacaciones </t>
  </si>
  <si>
    <t>ESPITIA MACIAS YENNY ZULEI</t>
  </si>
  <si>
    <t xml:space="preserve">4H de Votación </t>
  </si>
  <si>
    <t>AVILA VELANDIA LUIS FERNANDO-contrato</t>
  </si>
  <si>
    <t>AVILA VELANDIA LUIS FERNANDO-planta</t>
  </si>
  <si>
    <t>3H Red Materna, 4H EAC de medicos 1H grupo Alfa</t>
  </si>
  <si>
    <t>LARA MENDEZ DIEGO HUMBERTO</t>
  </si>
  <si>
    <t>ALDANA AMAYA JENNY MARCELA</t>
  </si>
  <si>
    <t>ORTA CAMPO KATHERINE JULIETH</t>
  </si>
  <si>
    <t>POLO CLAVIJO MAYRA JULIETH</t>
  </si>
  <si>
    <t>TORRES TORRES LIGIA HORTENCIA-contrato</t>
  </si>
  <si>
    <t>TORRES TORRES LIGIA HORTENCIA-planta</t>
  </si>
  <si>
    <t xml:space="preserve">8,4 H Incapacidad </t>
  </si>
  <si>
    <t>VELASQUEZ OSORIO ALIZ STEPHANY</t>
  </si>
  <si>
    <t xml:space="preserve">0,2H de Paz y salvo </t>
  </si>
  <si>
    <t>RINCON AGUDELO LINA PAOLA</t>
  </si>
  <si>
    <t xml:space="preserve">1H Taller de crónicos, 3 H Red materna </t>
  </si>
  <si>
    <t>BOLIVAR EBRATT FARID ENRIQUE</t>
  </si>
  <si>
    <t xml:space="preserve">19H Cubrimiento de Vacaciones de lider, 4H EAC Médicos, 3H Red Materna, 8H Día de la familia </t>
  </si>
  <si>
    <t>CAMACHO RUIZ MARIA  PAULA</t>
  </si>
  <si>
    <t>MAHECHA ORJUELA DAIRA MILENA</t>
  </si>
  <si>
    <t>BERMEO MORENO NORMA CRISTINA</t>
  </si>
  <si>
    <t xml:space="preserve">1H Grupo Alfa </t>
  </si>
  <si>
    <t>FAJARDO VIRVIESCAS LUZ DARY</t>
  </si>
  <si>
    <t xml:space="preserve">8H Día de la familia </t>
  </si>
  <si>
    <t xml:space="preserve">3H seguimiento vacunación, 1 H Taller de crónicos y 1H Taller creciendo juntos </t>
  </si>
  <si>
    <t>RIVERA LURDUY CHRISTIAN CAMILO</t>
  </si>
  <si>
    <t xml:space="preserve">4H Taller Libélula y 8 H día de la familia </t>
  </si>
  <si>
    <t>3H Red materna, 1H grupo Alfa</t>
  </si>
  <si>
    <t>LOPEZ SUESCUN HERNAN ARTURO</t>
  </si>
  <si>
    <t xml:space="preserve">8H permiso de calamidad, 4H EAC de médicos </t>
  </si>
  <si>
    <t>GOMEZ URIBE JAIRO ALBERTO</t>
  </si>
  <si>
    <t xml:space="preserve">1H Grupo alfa, 1H laboratorios ocupacionales, 4,2 devolucion de tiempo jornado de vacunación </t>
  </si>
  <si>
    <t>CABRERA FERIA LIZETH LORENA</t>
  </si>
  <si>
    <t>BOTIA PINZON SANDRA MARISEL</t>
  </si>
  <si>
    <t>PEREZ SANCHEZ PEDRO PABLO</t>
  </si>
  <si>
    <t>CASTRO CASAS JULIETH DAYANNA</t>
  </si>
  <si>
    <t xml:space="preserve">PLANTA - SSO </t>
  </si>
  <si>
    <t xml:space="preserve">5H INFORMES PAI, 3H DE RED MATERNO, 4H DE CURSO MATERNIDAD Y PATERNIDAD, 1H GRUPO ALFA </t>
  </si>
  <si>
    <t>BECERRA ALBORNOZ PEDRO PABLO</t>
  </si>
  <si>
    <t>DAVILA ANGEL MARIA PAULA</t>
  </si>
  <si>
    <t>24 H INDUCIÓN, 3 HORAS CAPACITACIÓN GRUPO ALFA</t>
  </si>
  <si>
    <t>MARIÑO PINTO OSCAR EDUARDO</t>
  </si>
  <si>
    <t>4H EAC,</t>
  </si>
  <si>
    <t>RAMIREZ SANCHEZ LINA SOFIA</t>
  </si>
  <si>
    <t xml:space="preserve">2H POR DAÑO, 1H GRUPO ALFA </t>
  </si>
  <si>
    <t xml:space="preserve">RIVERA SUAREZ KAREN LORENA </t>
  </si>
  <si>
    <t xml:space="preserve">PLANTA SSO </t>
  </si>
  <si>
    <t xml:space="preserve">4H DE VOTACIÓN </t>
  </si>
  <si>
    <t>SAENZ RESTREPO MARTHA STELLA</t>
  </si>
  <si>
    <t xml:space="preserve">PLANTA CARRERA </t>
  </si>
  <si>
    <t xml:space="preserve">4,2 H VACACIONES, 4H DE EAC, </t>
  </si>
  <si>
    <t xml:space="preserve">SARMIENTO GONZALEZ GABRIELA </t>
  </si>
  <si>
    <t xml:space="preserve">4H EAC, 1H GRUPO ALFA </t>
  </si>
  <si>
    <t xml:space="preserve">4H EAC </t>
  </si>
  <si>
    <t>1H GRUPO ALFA</t>
  </si>
  <si>
    <t xml:space="preserve">1H TALLER DE CRONICOS </t>
  </si>
  <si>
    <t>RENDON SIERRA DANIELA MARIA</t>
  </si>
  <si>
    <t>RODRIGUEZ RUBIANO DIANA PATRICIA</t>
  </si>
  <si>
    <t xml:space="preserve">8,5 INCAPACIDAD MEDICA </t>
  </si>
  <si>
    <t>JIMENEZ LEON RAQUEL ELENA</t>
  </si>
  <si>
    <t>PLANTA PROVISIONAL</t>
  </si>
  <si>
    <t>2H VOTACION</t>
  </si>
  <si>
    <t xml:space="preserve">LOPEZ ORTEGA VALERY </t>
  </si>
  <si>
    <t>VELASQUEZ GARAVITO MONICA SOFIA</t>
  </si>
  <si>
    <t>4,2H CUMPLEAÑOS, 1H ALFA</t>
  </si>
  <si>
    <t>UBAQUE MANCERA MARIA ALEJANDRA</t>
  </si>
  <si>
    <t>8H DIA DE LA FAMILIA</t>
  </si>
  <si>
    <t>LUCUMI BENITES NANCY DAYANA</t>
  </si>
  <si>
    <t>MURCIA CAÑIZALEZ SAIDA NATALIE</t>
  </si>
  <si>
    <t xml:space="preserve">9H CAPACITACIÓN BRIGADA EMERGENCIAS, 1H ADMINISTRATIVA </t>
  </si>
  <si>
    <t xml:space="preserve">PRIETO OZORNO MANRIQUE </t>
  </si>
  <si>
    <t xml:space="preserve">IBARGUEN ORDOÑEZ AMPARO </t>
  </si>
  <si>
    <t>ROMERO NINO SUSY MILENA</t>
  </si>
  <si>
    <t>MARTINEZ BRIÑEZ BRYAN STEVEN</t>
  </si>
  <si>
    <t>MONTOYA MORENO ANDRES FELIPE</t>
  </si>
  <si>
    <t>PERDOMO NAVAS NICOLE ESMERALDA</t>
  </si>
  <si>
    <t>SARMIENTO ARIAS HELBERT EVARISTO-contrato</t>
  </si>
  <si>
    <t>SARMIENTO ARIAS HELBERT EVARISTO-planta</t>
  </si>
  <si>
    <t>PARRA ROJAS CARLOS MAURICIO</t>
  </si>
  <si>
    <t xml:space="preserve">PARDO MONTEALEGRE DEISY LORENA </t>
  </si>
  <si>
    <t>SE EVIDENCIA CONSULTA DE HIGIENE POR FAVOR VERFICAR (36 CUMPLIDAS)</t>
  </si>
  <si>
    <t xml:space="preserve">BAHAMON QUIGUA ALVARO </t>
  </si>
  <si>
    <t>CARVAJAL MONGUI RUBEN DARIO</t>
  </si>
  <si>
    <t>GUARNIZO RAMIREZ ALVARO-contrato</t>
  </si>
  <si>
    <t>GUARNIZO RAMIREZ ALVARO-planta</t>
  </si>
  <si>
    <t>DIAZ ANGULO DANIEL OSWALDO</t>
  </si>
  <si>
    <t>GUZMAN SUAREZ MANUEL EDUARDO</t>
  </si>
  <si>
    <t>SANTAMARIA RUANO EDNA ELIANA</t>
  </si>
  <si>
    <t>PALACIOS CANTILLO YULITZA MARGARITA</t>
  </si>
  <si>
    <t>DIAZ MORALES LIDA ALEXANDRA</t>
  </si>
  <si>
    <t>CARDENAS OCHOA DAYAN NICOLE</t>
  </si>
  <si>
    <t>RURAL</t>
  </si>
  <si>
    <t>RINCON TREJOS JHOAN MAURICIO</t>
  </si>
  <si>
    <t>VARGAS SARMIENTO LAURA VANESSA</t>
  </si>
  <si>
    <t>LAGUNA HERNANDEZ JOHANNA ANDREA</t>
  </si>
  <si>
    <t xml:space="preserve">MONTENEGRO CUETER AMPARO </t>
  </si>
  <si>
    <t xml:space="preserve">AVENDAÑO COY DACMARIS </t>
  </si>
  <si>
    <t>GOMEZ PAZ NAZLY YULIANA</t>
  </si>
  <si>
    <t>PEDRAZA BONILLA DANNA LIZETH</t>
  </si>
  <si>
    <t>GALINDO SANCHEZ OMAR FAUSTINO</t>
  </si>
  <si>
    <t>ROBAYO COCUY DIANA STELLA</t>
  </si>
  <si>
    <t>TORRALBA  JENNIFERNATAL MORENO</t>
  </si>
  <si>
    <t>LAVERDE  WILLIAM HENRY</t>
  </si>
  <si>
    <t xml:space="preserve">LEON SEPULVEDA MAURICIO </t>
  </si>
  <si>
    <t>MILLAN PINZON CINDY MARIANA</t>
  </si>
  <si>
    <t>REY HERNANDEZ ANGELA MARIA DEL PILAR</t>
  </si>
  <si>
    <t xml:space="preserve">TORO ORTIZ VALERIA </t>
  </si>
  <si>
    <t>TORRES RANGEL JOSE ANGEL</t>
  </si>
  <si>
    <t>CAMACHO VANEGAS OLGA CECILIA</t>
  </si>
  <si>
    <t>CASTELLANOS CARRANZA LADY TATIANA</t>
  </si>
  <si>
    <t>LEON PINILLA MARIA MERCEDES</t>
  </si>
  <si>
    <t>MALDONADO ROJAS ENID ESMEDY</t>
  </si>
  <si>
    <t>PALACIOS LOPEZ LAURA VANESSA</t>
  </si>
  <si>
    <t>POLANCO DELGADO LUIS MIGUEL</t>
  </si>
  <si>
    <t>RODRIGUEZ CABRERA ANGEL RAFAEL</t>
  </si>
  <si>
    <t xml:space="preserve">INFANTE HERNANDEZ YANELA </t>
  </si>
  <si>
    <t>GACHANCIPA ORTIZ JUAN FELIPE</t>
  </si>
  <si>
    <t>INFANTE ORDUY EDWARD ANDRES-contrato</t>
  </si>
  <si>
    <t>INFANTE ORDUY EDWARD ANDRES-planta</t>
  </si>
  <si>
    <t>MOLANO OSORIO PAULA KATHERINE</t>
  </si>
  <si>
    <t>RODRIGUEZ MEDINA ANGIE PAOLA</t>
  </si>
  <si>
    <t xml:space="preserve">TROMPIZ HENRIQUEZ CARLA </t>
  </si>
  <si>
    <t xml:space="preserve">ZULUAGA POVEDA ALEJANDRO </t>
  </si>
  <si>
    <t>MORENO TORRES MOISES ALFONSO</t>
  </si>
  <si>
    <t>CARVAJAL PABON JUAN CAMILO</t>
  </si>
  <si>
    <t xml:space="preserve">RUGE QUINTERO GERALDINE </t>
  </si>
  <si>
    <t>ATEHORTUA RIVERA MARIA JOHANNA</t>
  </si>
  <si>
    <t>BERNAL TORRES ALBA LUCIA</t>
  </si>
  <si>
    <t>GALEANO DIAZ LUZ DEICI</t>
  </si>
  <si>
    <t>BUITRAGO GAMEZ NELLY GIOVANNA</t>
  </si>
  <si>
    <t>CASTILLO LOZANO EDITH YOLIMA</t>
  </si>
  <si>
    <t>VERA BALLEN MARIA ELVIA</t>
  </si>
  <si>
    <t>CANO HURTADO MARCO ANTONIO</t>
  </si>
  <si>
    <t>GOMEZ CORRECHA ANGELA MARIA</t>
  </si>
  <si>
    <t>VARGAS ARANDA ANGELA  SOFIA</t>
  </si>
  <si>
    <t>ABAUNZA ZAFRA DIANA PAOLA</t>
  </si>
  <si>
    <t xml:space="preserve">CASTIBLANCO AREVALO ERLY </t>
  </si>
  <si>
    <t>MURILLO PACANCHIQUE SANDRA PATRICIA</t>
  </si>
  <si>
    <t>ARENAS NOSA JENNIFFER ALEJANDRA</t>
  </si>
  <si>
    <t xml:space="preserve">3 HORAS DE CURSO MATERNO </t>
  </si>
  <si>
    <t>AYALA GONZALEZ DARIO DAVID</t>
  </si>
  <si>
    <t xml:space="preserve">1 HORA DE GRUPO ALFA, 4 HORAS DE AC MEDICINA GENERAL </t>
  </si>
  <si>
    <t>CANGREJO DIAZ HAIBER ALONSO</t>
  </si>
  <si>
    <t>VILLANUEVA GONZALEZ DANIELA  DEL CARMEN</t>
  </si>
  <si>
    <t xml:space="preserve">3 HORAS DE RED MATERNO, 4 HORAS DE EAC MEDICINA GENERAL </t>
  </si>
  <si>
    <t>BUITRAGO RONCANCIO MARIA ADELIA</t>
  </si>
  <si>
    <t>SSO</t>
  </si>
  <si>
    <t xml:space="preserve">1 HORA DE GRUPO ALFA  </t>
  </si>
  <si>
    <t>ROJAS GOMEZ WILLIAM OBDULIO</t>
  </si>
  <si>
    <t xml:space="preserve">QUINTERO FIERRO LEINY ANDREA </t>
  </si>
  <si>
    <t xml:space="preserve">SIN NOVEDAD </t>
  </si>
  <si>
    <t>GONZALEZ DEL PORTILLO MAURICIO ENRIQUE</t>
  </si>
  <si>
    <t xml:space="preserve">8 HORAS DE VOTACIÓN </t>
  </si>
  <si>
    <t xml:space="preserve">FERRER CORREA BEATRIZ </t>
  </si>
  <si>
    <t>ESPEJO PIÑEROS LIZETH JOHANNA</t>
  </si>
  <si>
    <t>BARON VARGAS PIERO GABRIEL LEONARDO</t>
  </si>
  <si>
    <t>GOMEZ HERNANDEZ DIANA CAROLINA</t>
  </si>
  <si>
    <t>GOYENECHE NOVOA MARLON NICOLAS</t>
  </si>
  <si>
    <t>HERRERA CASTANEDA JHON HENRY</t>
  </si>
  <si>
    <t>OLARTE SILVA ANA MARIA</t>
  </si>
  <si>
    <t>PEDREROS BERMUDEZ CARLOS ANDRES</t>
  </si>
  <si>
    <t>OLANTA</t>
  </si>
  <si>
    <t>GOMEZ SICHACA LYSEDT MIRELY</t>
  </si>
  <si>
    <t>HERNANDEZ AMAYA MARGY FERNANDA</t>
  </si>
  <si>
    <t>HERNANDEZ MUÑOZ CLARA INES</t>
  </si>
  <si>
    <t>SALAZAR ESCALONA GRISSEL EUCARIS</t>
  </si>
  <si>
    <t>MALAGON TOLOSA ANA CRISTINA</t>
  </si>
  <si>
    <t>URUEÑA MOLINA ANYI MILEYDI</t>
  </si>
  <si>
    <t xml:space="preserve">GAONA PEREZ NATALIA </t>
  </si>
  <si>
    <t xml:space="preserve">RODRIGUEZ GONZALEZ IBETTE PAOLA </t>
  </si>
  <si>
    <t xml:space="preserve">CRUZ RODRIGUEZ FABIO </t>
  </si>
  <si>
    <t>TERCERIZADO</t>
  </si>
  <si>
    <t>CARDIOLOGIA_ELECTROCARDIOGRAMA</t>
  </si>
  <si>
    <t>ARCILA VERGEL FREDY ALEXANDER</t>
  </si>
  <si>
    <t>TEJADA RODRIGUEZ JUAN DAVID</t>
  </si>
  <si>
    <t>SANCHEZ POLANIA BORIS FERNANDO</t>
  </si>
  <si>
    <t>BLANCO TORRES FREDY ALEXANDER</t>
  </si>
  <si>
    <t>BANDERA BARROS LILIANA MARIA</t>
  </si>
  <si>
    <t>DIAZ BOTERO DIEGO HERNANDO</t>
  </si>
  <si>
    <t xml:space="preserve">VILLARRAGA VARGAS JORGE ANDRES </t>
  </si>
  <si>
    <t xml:space="preserve">DONATO ANGEL NATHALIA </t>
  </si>
  <si>
    <t xml:space="preserve">REYES DIAZ AMALIA </t>
  </si>
  <si>
    <t>PINEDA LINARES LEYDI JOHANA</t>
  </si>
  <si>
    <t xml:space="preserve">SARMIENTO BAZZANI ESTEFANIA </t>
  </si>
  <si>
    <t>PARDO BARON CARLOS ANDRES</t>
  </si>
  <si>
    <t>ARREGOCES FERNANDEZ WILLIAM DAVID</t>
  </si>
  <si>
    <t>BARROS ACUÑA WILMER JOSE</t>
  </si>
  <si>
    <t>CELY CASTILLO JESSICA ALEJANDRA</t>
  </si>
  <si>
    <t>MELO TORRES LAURA PAULINA</t>
  </si>
  <si>
    <t>MERCADO LOPEZ LIZETH PAOLA</t>
  </si>
  <si>
    <t>CACERES CARRERO ANDRES EDUARDO</t>
  </si>
  <si>
    <t>MELO PAJARO JORGE LUIS</t>
  </si>
  <si>
    <t>induccion</t>
  </si>
  <si>
    <t>ARDILA ORTEGA LUIS ROBERTO</t>
  </si>
  <si>
    <t>TORRES MEDINA RICARDO ELADIO</t>
  </si>
  <si>
    <t>GONZALEZ PEREZ LINA MARCELA</t>
  </si>
  <si>
    <t>VARGAS RODRIGUEZ PAULA ALEJANDRA</t>
  </si>
  <si>
    <t>RODRIGUEZ GUTIERREZ LAURA ESTHEFANY</t>
  </si>
  <si>
    <t xml:space="preserve">ARRIETA MERCADO MARIA ANDREA </t>
  </si>
  <si>
    <t>VALDERRAMA HERNANDEZ MARIA ALEJANDRA</t>
  </si>
  <si>
    <t>ARDILA MARTINEZ ANGIE VIVIANA</t>
  </si>
  <si>
    <t>SUAREZ TORRES AIDE SUSANA</t>
  </si>
  <si>
    <t xml:space="preserve">MOSQUERA CASTILLO INGRID </t>
  </si>
  <si>
    <t>GARCIA RIVEROS GERMAN AUGUSTO</t>
  </si>
  <si>
    <t xml:space="preserve">MELO CARVAJAL HENRY </t>
  </si>
  <si>
    <t>CATAMA MOLINA KAREN ANDREA</t>
  </si>
  <si>
    <t xml:space="preserve">146 INFORMES DE PRUEBAS </t>
  </si>
  <si>
    <t>OSORIO AVENDAÑO MARIA ALEJANDRA</t>
  </si>
  <si>
    <t>118 PROGRAMA DIA</t>
  </si>
  <si>
    <t>PADILLA GARCIA YURY PAOLA</t>
  </si>
  <si>
    <t>IBAÑEZ SUAREZ MARIO ALEXANDER</t>
  </si>
  <si>
    <t xml:space="preserve">SANDOVAL GARZON LAURA </t>
  </si>
  <si>
    <t>OLIVOS PORRAS MARIA FERNANDA</t>
  </si>
  <si>
    <t>OBANDO SALDARRIAGA JULIETH PAOLA</t>
  </si>
  <si>
    <t>MORALES RODRIGUEZ YENNY PATRICIA</t>
  </si>
  <si>
    <t xml:space="preserve">MURILLO ALARCON LAURA MANUELA </t>
  </si>
  <si>
    <t>BERNAL MELO ASTRID YINELDA</t>
  </si>
  <si>
    <t>PEÑA SUAREZ LUIS ANGEL</t>
  </si>
  <si>
    <t>YARA URREGO CRISTIAN YECID</t>
  </si>
  <si>
    <t>DIAZ BUSTOS GISELLE DANIELA</t>
  </si>
  <si>
    <t>PLATA GOMEZ LEIDY JOHANA</t>
  </si>
  <si>
    <t>FURINIELES FABRA LAURA NATALI</t>
  </si>
  <si>
    <t>PLANTA SSO</t>
  </si>
  <si>
    <t>RICO BAYONA CLAUDIA ESTHER</t>
  </si>
  <si>
    <t xml:space="preserve">RODRIGUEZ CRUZ DAYAN NATALY </t>
  </si>
  <si>
    <t xml:space="preserve">QUIROGA ACOSTA MARIA ISABEL </t>
  </si>
  <si>
    <t>8 HORAS DE VOTACIÓN</t>
  </si>
  <si>
    <t>LIZARAZO CASADIEGO NOE FABIAN</t>
  </si>
  <si>
    <t xml:space="preserve">64 HORAS DE VACACIONES, 24 HORAS DE PERMISO SINDICAL, 4 HORAS DE VOTACIÓN </t>
  </si>
  <si>
    <t>OLAYA MURILLO SANDRA MILENA</t>
  </si>
  <si>
    <t>7 HORAS DE CURSO MATERNO, 3 HORAS DE RED MATERNO, 1 HORA DE GRUPO ALFA</t>
  </si>
  <si>
    <t>PAEZ CHALA GLORIA DEL PILAR</t>
  </si>
  <si>
    <t xml:space="preserve">144 HORAS DE PERMISO SINDICAL, 8 HORAS DÍA DE LA FAMILIA . </t>
  </si>
  <si>
    <t>GONZALEZ MEDINA LUZ ELENA</t>
  </si>
  <si>
    <t>BERMUDEZ GODOY JUDY CAROLINA</t>
  </si>
  <si>
    <t xml:space="preserve">4 HORAS DE VOTACIÓN </t>
  </si>
  <si>
    <t xml:space="preserve">CAMARGO GARZON GERALDINE </t>
  </si>
  <si>
    <t xml:space="preserve">1 HORA DE GRUPO ALFA, 4 DE EAC MEDICINA GENERAL, TRABAJO HASTA EL 18 DE JULIO </t>
  </si>
  <si>
    <t>CANTOR LEGUIZAMO ANDRES FELIPE</t>
  </si>
  <si>
    <t xml:space="preserve">3 HORAS DE RED MATERNO, 4 HORAS DE EAC MEDICINA GENERAL, 1 HORA DE GRUPO ALFA </t>
  </si>
  <si>
    <t>CORREA GALINDO LAURA ESTEFANIA</t>
  </si>
  <si>
    <t xml:space="preserve">4 HORAS DE EAC MEDICINA GENERAL, 1 HORA DE GRUPO ALFA </t>
  </si>
  <si>
    <t>LEON MORENO ANA SOFIA</t>
  </si>
  <si>
    <t xml:space="preserve">3 HORAS DE RED MATERNO, 4 HORAS DE EAC MEDICINA GENERAL, 1 HORA DE GRUPO ALFA, 4 HORAS DE VOTACIÓN </t>
  </si>
  <si>
    <t>MORA HOYOS LAURA VALENTINA</t>
  </si>
  <si>
    <t>MORENO PARADA CRISTIAN MAURICIO</t>
  </si>
  <si>
    <t xml:space="preserve">PEREZ GONZALEZ EBERT </t>
  </si>
  <si>
    <t>MAURY RODRIGUEZ SAMUEL ALBERTO</t>
  </si>
  <si>
    <t>ORTIZ ANZUETA YEFERSON FERNANDO</t>
  </si>
  <si>
    <t>GUTIERREZ ARIAS SANDRA LILIANA</t>
  </si>
  <si>
    <t xml:space="preserve">PEREZ BELTRAN YOLIMA </t>
  </si>
  <si>
    <t xml:space="preserve">NOVA QUINTERO YAZMIN JUDITH </t>
  </si>
  <si>
    <t>TIBAQUIRA CASTAÑEDA LUZ MAYDA</t>
  </si>
  <si>
    <t xml:space="preserve">ENCISO GUZMAN ADRIANA MARCELA </t>
  </si>
  <si>
    <t>5H PAI</t>
  </si>
  <si>
    <t xml:space="preserve">MELO GODOY JIOVANI </t>
  </si>
  <si>
    <t>GOMEZ GUZMAN YULY PAOLA</t>
  </si>
  <si>
    <t xml:space="preserve">PARRA MARTINEZ NANCY ASTRID </t>
  </si>
  <si>
    <t>GALINDO BEJARANO RICARDO HERNAN</t>
  </si>
  <si>
    <t xml:space="preserve">GLORIA LOZANO TATIANA </t>
  </si>
  <si>
    <t>TIRANO MEDINA JENNY LISETH</t>
  </si>
  <si>
    <t xml:space="preserve">GALLEGO TORRES ROSA LILIANA </t>
  </si>
  <si>
    <t>SOLER DUQUE MARIA CRISTINA</t>
  </si>
  <si>
    <t>CAICEDO CUESTA NICOLAS ANTONIO</t>
  </si>
  <si>
    <t>TAPIA COLINA CARMEN PATRICIA</t>
  </si>
  <si>
    <t>GUTIERREZ MENDEZ MARIA  ANGELICA</t>
  </si>
  <si>
    <t xml:space="preserve">LIZARAZO QUINTERO GLADIS </t>
  </si>
  <si>
    <t>MANRIQUE CARDOZO DIANA MARGARITA</t>
  </si>
  <si>
    <t xml:space="preserve">PRADO CASTAÑEDA LAURA CAMILA </t>
  </si>
  <si>
    <t xml:space="preserve">ALVAREZ ROMAÑA YAJAIRA </t>
  </si>
  <si>
    <t>CHAMORRO ORTEGA ROBERTO ORLEY</t>
  </si>
  <si>
    <t xml:space="preserve">HERNANDEZ FUENTES MANUELA </t>
  </si>
  <si>
    <t>RAMIREZ URIZA NORLIS SULAI</t>
  </si>
  <si>
    <t>GARCIA MAYORCA REYES CAMILO ERNESTO</t>
  </si>
  <si>
    <t xml:space="preserve">HERRERA BAUTISTA LUZ RUBIELA </t>
  </si>
  <si>
    <t xml:space="preserve">LEON ALCAZAR LUISA MARCELA </t>
  </si>
  <si>
    <t>FABRA VILLARRAGA FRANCY YINET</t>
  </si>
  <si>
    <t>SOSA DUARTE CARMEN  ISABEL</t>
  </si>
  <si>
    <t>LEON TORRES JULIAN DAVID</t>
  </si>
  <si>
    <t>ORTEGA BACCA ZULEYMA YUREMA-contrato</t>
  </si>
  <si>
    <t>ORTEGA BACCA ZULEYMA YUREMA-planta</t>
  </si>
  <si>
    <t xml:space="preserve">PRIETO FORERO EINSTEIN ARMANDO </t>
  </si>
  <si>
    <t>VIDAL CORTES CLAUDIA ANDREA</t>
  </si>
  <si>
    <t>TEJERA PALACIO VIVIANA DE JESUS</t>
  </si>
  <si>
    <t>CORTES SUAREZ MARTHA LILIANA</t>
  </si>
  <si>
    <t>GARCES RUMIE OLGA DEL CARMEN</t>
  </si>
  <si>
    <t xml:space="preserve">DIAZ RUIZ YORMARY </t>
  </si>
  <si>
    <t>ARELLANO ORTEGA KAREN XIMENA</t>
  </si>
  <si>
    <t>DEL PORTILLO NAVARRETE MARIA CATALINA</t>
  </si>
  <si>
    <t>OBANDO BUSTOS VICKY JOHANNA</t>
  </si>
  <si>
    <t xml:space="preserve">ZARATE ROJAS GINNA PAOLA </t>
  </si>
  <si>
    <t xml:space="preserve">PARRA GARCIA AGUEDA </t>
  </si>
  <si>
    <t>BRICEÑO BERMEJO ADRIANA PATRICIA</t>
  </si>
  <si>
    <t>OJEDA MORENO SANDRA PATRICIA</t>
  </si>
  <si>
    <t xml:space="preserve">HERRERA AGUILLON EDUARDO </t>
  </si>
  <si>
    <t xml:space="preserve">SUAZA ARIAS MARIA DEL CARMEN </t>
  </si>
  <si>
    <t xml:space="preserve">ORTIZ PACHON SOFIA </t>
  </si>
  <si>
    <t xml:space="preserve">MARTINEZ BRICEÑO SABEL </t>
  </si>
  <si>
    <t>VEGA MANCIPE ANGIE NATALIA</t>
  </si>
  <si>
    <t>ops</t>
  </si>
  <si>
    <t>RINCON HIGUERA ROMEL GABRIEL</t>
  </si>
  <si>
    <t xml:space="preserve">GALLO ROA MARGARITA </t>
  </si>
  <si>
    <t>RIVERO CHAMBERLAIN JULIO CESAR</t>
  </si>
  <si>
    <t>JIMENEZ ESTUPIÑAN HECTOR ANTONIO</t>
  </si>
  <si>
    <t>MUÑOZ VILLATE JUANA BOLENA</t>
  </si>
  <si>
    <t>SILVA TOQUICA PEDRO ALEXANDER</t>
  </si>
  <si>
    <t>MOSQUERA GALLEGO GUILLERMO EDUARDO</t>
  </si>
  <si>
    <t>OROZCO MANJARRES RAMON DANIEL</t>
  </si>
  <si>
    <t>ACOSTA PEÑA EDGAR GIOVANNY-contrato</t>
  </si>
  <si>
    <t>ACOSTA PEÑA EDGAR GIOVANNY-planta</t>
  </si>
  <si>
    <t>OCAMPO HOYOS ERIKA PAOLA</t>
  </si>
  <si>
    <t>CARVAJAL CALDERON LUIS LEONARDO</t>
  </si>
  <si>
    <t>CORTES SALAMANCA JUAN SEBASTIAN</t>
  </si>
  <si>
    <t>MENESES GUATAQUI JOHANN MAURICIO</t>
  </si>
  <si>
    <t>MENDOZA QUINTERO DENISE KATHERINE</t>
  </si>
  <si>
    <t>JAIMES GOMEZ TIRSA MAYORIS</t>
  </si>
  <si>
    <t>ARIAS  ELVIA ELENA</t>
  </si>
  <si>
    <t xml:space="preserve">CIFUENTES GUTIERREZ SANDRA ISABEL </t>
  </si>
  <si>
    <t xml:space="preserve">GARZON SANTOS MARILYN YURLEY </t>
  </si>
  <si>
    <t xml:space="preserve">ORDOÑEZ CASANOVA ANA LUCIA </t>
  </si>
  <si>
    <t xml:space="preserve">BOHORQUEZ CERON JENNIFER </t>
  </si>
  <si>
    <t xml:space="preserve">QUIVERIO HINCAPIE GUSTAVO ADOLFO </t>
  </si>
  <si>
    <t>CARRILLO GONZALEZ DERLY YANIRA</t>
  </si>
  <si>
    <t>CUMACO POLOCHE MARIA SULY</t>
  </si>
  <si>
    <t>CAICEDO MARTINEZ OSWIN HUMBERTO</t>
  </si>
  <si>
    <t>LADINO ALEMAN JEIMMY ALEJANDRA</t>
  </si>
  <si>
    <t>NOPE RODRIGUEZ PAULA ALEJANDRA</t>
  </si>
  <si>
    <t>RONCANCIO MALDONADO LAURA NATHALIA</t>
  </si>
  <si>
    <t>ALMENAREZ GOMEZ LESSNER JAFET</t>
  </si>
  <si>
    <t>ARAGON ORTIZ JOHAN CAMILO</t>
  </si>
  <si>
    <t>CANTILLO OROZCO ARGEMIRO CESAR</t>
  </si>
  <si>
    <t>CAÑIZARES GONZALEZ ROBERT STEVE-contrato</t>
  </si>
  <si>
    <t>CAÑIZARES GONZALEZ ROBERT STEVE-planta</t>
  </si>
  <si>
    <t>LOBO GOMEZ JOHANNA PATRICIA</t>
  </si>
  <si>
    <t>QUINTERO PADILLA ORIANA MARIA</t>
  </si>
  <si>
    <t xml:space="preserve">LUGO VARGAS CECILIA </t>
  </si>
  <si>
    <t>RODRIGUEZ GONZALEZ MIRIAN DEL CARMEN</t>
  </si>
  <si>
    <t xml:space="preserve">CARREAZO VASQUEZ DANYVER </t>
  </si>
  <si>
    <t>ARIZA ULLOA MYRIAM YOLANDA</t>
  </si>
  <si>
    <t>ORTIZ TORRES JESSICA STEFANIA</t>
  </si>
  <si>
    <t xml:space="preserve">HERRERA OBONAGA MANUELA </t>
  </si>
  <si>
    <t xml:space="preserve">RAMIREZ CESAR AUGUSTO </t>
  </si>
  <si>
    <t>ACERO RIVERA LAURA EVELIN</t>
  </si>
  <si>
    <t xml:space="preserve">BONILLA VARGAS CAROLINA </t>
  </si>
  <si>
    <t xml:space="preserve">HERRAN ARIZA JOHANNA CATHERINE </t>
  </si>
  <si>
    <t xml:space="preserve">PEREZ RODRIGUEZ LUISA FERNANDA </t>
  </si>
  <si>
    <t xml:space="preserve">PIZA RODRIGUEZ SULI JASLEYDY </t>
  </si>
  <si>
    <t>FUENTES DIAZ JONY MAURICIO</t>
  </si>
  <si>
    <t>SALOM HERNANDEZ MARIA DEL PILAR</t>
  </si>
  <si>
    <t>CANCINO RINCON EDGAR DANILO</t>
  </si>
  <si>
    <t>ORTEGON CASTELLANOS SHIRLEY ROCIO</t>
  </si>
  <si>
    <t>HERMANN CHAPARRO HAROLD MAURICIO</t>
  </si>
  <si>
    <t>MESA RUBIO SHIRLEY BIBIANA</t>
  </si>
  <si>
    <t>PRIETO VILLAIZAN ANGY KATHERINE</t>
  </si>
  <si>
    <t>OSPINO DURAN EDER ALONSO</t>
  </si>
  <si>
    <t>VALENCIA CORTES RICHARD ANTONIO</t>
  </si>
  <si>
    <t xml:space="preserve">PINEDO JULIO HERNAN ANTONIO </t>
  </si>
  <si>
    <t>RODRIGUEZ RAMIREZ VANESSA CAROLINA</t>
  </si>
  <si>
    <t>RODRIGUEZ YARA PAULA ANDREA</t>
  </si>
  <si>
    <t>SARMIENTO PINZON BLANCA LILIA</t>
  </si>
  <si>
    <t xml:space="preserve">JIMENEZ RODRIGUEZ CAROLINA </t>
  </si>
  <si>
    <t>TELLEZ GUERRERO EDWIN MAURICIO</t>
  </si>
  <si>
    <t>MADERO MARIMOM MARGARITA ROSA</t>
  </si>
  <si>
    <t>CORREA CAICEDO JOSE ALFREDO</t>
  </si>
  <si>
    <t xml:space="preserve">MOLINARES SALAZAR EDUARDO  </t>
  </si>
  <si>
    <t>SOTO NIÑO JUAN GABRIEL</t>
  </si>
  <si>
    <t>RUIZ HERNANDEZ LAURA YANETH</t>
  </si>
  <si>
    <t>AGAMEZ  GONZALEZ PATRICIA MARIA</t>
  </si>
  <si>
    <t xml:space="preserve">VEGA RINCON MILENA </t>
  </si>
  <si>
    <t xml:space="preserve">GOMEZ HERNANDEZ DANIELA </t>
  </si>
  <si>
    <t xml:space="preserve">SEPULVEDA TOVAR JENNY PAOLA </t>
  </si>
  <si>
    <t xml:space="preserve">GONZALEZ FORERO CONSTANZA </t>
  </si>
  <si>
    <t>MORATAYA CERVANTES WINSTON VINICIO</t>
  </si>
  <si>
    <t>CUBILLOS CULMA WILLED LUIS CARLOS</t>
  </si>
  <si>
    <t>BLANCO POBLADOR LUIS CARLOS</t>
  </si>
  <si>
    <t>LUGO GOMEZ GABRIEL ENRIQUE</t>
  </si>
  <si>
    <t xml:space="preserve">REUNIO GRUPO ALFA </t>
  </si>
  <si>
    <t>MARTINEZ VARGAS EDY JOHANA</t>
  </si>
  <si>
    <t xml:space="preserve">6 HORAS PAUSA ACTIVA </t>
  </si>
  <si>
    <t xml:space="preserve">BARRIOS TORRES EDUARDO JOSE </t>
  </si>
  <si>
    <t xml:space="preserve">ESCORCIA ARTETA LORENA SILVANA </t>
  </si>
  <si>
    <t xml:space="preserve">GUAVITA SEÑA JENNIFER VANESSA </t>
  </si>
  <si>
    <t xml:space="preserve">GUTIERREZ ARDILA MARIA ALEJANDRA </t>
  </si>
  <si>
    <t xml:space="preserve">MENDEZ CASTILLO LUIS ALBERTO </t>
  </si>
  <si>
    <t xml:space="preserve">RODRIGUEZ URIBE JUAN SEBASTIAN </t>
  </si>
  <si>
    <t xml:space="preserve">SERRANO RODRIGUEZ MAYERLIN </t>
  </si>
  <si>
    <t xml:space="preserve">TORRES GONZALEZ MARIA MONICA </t>
  </si>
  <si>
    <t>RODRIGUEZ MAHECHA YERMY YERALDINE</t>
  </si>
  <si>
    <t>ARIAS SILVA ADRIANA MARIA</t>
  </si>
  <si>
    <t xml:space="preserve">CARDENAS VIOLA RODOLFO </t>
  </si>
  <si>
    <t>ENRIQUEZ ARISMENDY DIANA ALEJANDRA</t>
  </si>
  <si>
    <t>TINOCO RODRIGUEZ JORGE ANTONIO</t>
  </si>
  <si>
    <t>AGUDELO CAÑON KELLY MORALBA</t>
  </si>
  <si>
    <t>CUELLO GOMEZ MEDARDO ELIAS</t>
  </si>
  <si>
    <t xml:space="preserve">JIMENEZ ROMERO JESUS MAURICIO </t>
  </si>
  <si>
    <t>VILLOTA PAREDES JOSE ARQUIMEDES</t>
  </si>
  <si>
    <t>ELECTROMIOGRAFIA</t>
  </si>
  <si>
    <t>PEÑA ANGULO OSCAR SAMUEL</t>
  </si>
  <si>
    <t>AYALA LUNA LEIDY MILENA</t>
  </si>
  <si>
    <t xml:space="preserve">4 GRUPO ALFA Y RMP </t>
  </si>
  <si>
    <t>CRUZ SIABATO VIVIANA ALEXANDRA</t>
  </si>
  <si>
    <t xml:space="preserve">5 HORAS PAUSA ACTIVA </t>
  </si>
  <si>
    <t xml:space="preserve">5 HORAS PAUSAS CTIVAS </t>
  </si>
  <si>
    <t>VELANDIA BOHORQUEZ LUISA FERNANDA</t>
  </si>
  <si>
    <t xml:space="preserve">5 HORAS PAUSA ACTIVA  1 HORA GRUPO ALFA </t>
  </si>
  <si>
    <t xml:space="preserve">1 HORA GRUPO ALFA </t>
  </si>
  <si>
    <t>ZAPATA MARTINEZ MARIA FERNANDA</t>
  </si>
  <si>
    <t xml:space="preserve">GIL PIRATOVA NUBIA ELENA </t>
  </si>
  <si>
    <t>LOPEZ ANACONA LUISA MARIA</t>
  </si>
  <si>
    <t xml:space="preserve">5 REUNION SECRETARIA </t>
  </si>
  <si>
    <t>CAMPY GUERRERO JUAN MANUEL</t>
  </si>
  <si>
    <t>MAIGUEL ARVILLA JORGE ARMANDO</t>
  </si>
  <si>
    <t>SALGAR SARMIENTO JUAN  CAMILO</t>
  </si>
  <si>
    <t xml:space="preserve">2 HORAS INTERCONSULTA  5 HORAS EAC </t>
  </si>
  <si>
    <t>BONILLA HERNANDEZ LIZETH DAYANNA</t>
  </si>
  <si>
    <t xml:space="preserve">4 HORAS AUDITORIA </t>
  </si>
  <si>
    <t>CACERES MELENDEZ  RONAL ALBERTO</t>
  </si>
  <si>
    <t>4 HORAS AUDITORIAS 2 HORAS LIBELULA</t>
  </si>
  <si>
    <t>DAZA BERNAL LAURA ALEXANDRA</t>
  </si>
  <si>
    <t xml:space="preserve">4 HORA AUDITORIA </t>
  </si>
  <si>
    <t xml:space="preserve">HERRERA VELASQUEZ YESENIA </t>
  </si>
  <si>
    <t xml:space="preserve">4 HORAS AUDITORIAS </t>
  </si>
  <si>
    <t xml:space="preserve">AUDIOTIA </t>
  </si>
  <si>
    <t>FISIOTERAPIA_PRUEBA CAMINATA EN 6 MINUTOS</t>
  </si>
  <si>
    <t xml:space="preserve">MIRANDA FERNANDEZ ROXANA STEFHANIE </t>
  </si>
  <si>
    <t xml:space="preserve">SANCHEZ BORDA VIVIAN MELIZA </t>
  </si>
  <si>
    <t xml:space="preserve">7 HORAS PAUSA ACTIVA 4 HORAS AUDITORIAS </t>
  </si>
  <si>
    <t xml:space="preserve">AHUMADA HEREDIA FRANCISCO JAVIER DE JESUS </t>
  </si>
  <si>
    <t>NARANJO MEDINA NATALIA FERNANDA</t>
  </si>
  <si>
    <t>PARRA ROBAYO AURA MARIA</t>
  </si>
  <si>
    <t>RAMIREZ OLAYA ADRIANA MARIA</t>
  </si>
  <si>
    <t>RODRIGUEZ MORALES CLAUDIA PATRICIA</t>
  </si>
  <si>
    <t>MENDEZ MUÑOZ PAULA ANDREA</t>
  </si>
  <si>
    <t>SANABRIA CEPEDA KAREN VALERIA</t>
  </si>
  <si>
    <t>LOPEZ PESCADOR FRANCY DANIELA</t>
  </si>
  <si>
    <t xml:space="preserve">6 HORAS PAUSA ACTIVA , 2 HORAS LIBELULA </t>
  </si>
  <si>
    <t>BURGOS TORRES JORGE ENRIQUE</t>
  </si>
  <si>
    <t xml:space="preserve">3 EAC </t>
  </si>
  <si>
    <t>CARABALLO MARTINEZ SAIDUVIS JOSEFINA</t>
  </si>
  <si>
    <t>CARDENAS BERNAL LADY JOHANNA-contrato</t>
  </si>
  <si>
    <t xml:space="preserve">4 REUNIONE SEAC 1 LIBELULA , 4 HORAS PAUSA ACTIVA </t>
  </si>
  <si>
    <t>CARDENAS BERNAL LADY JOHANNA-planta</t>
  </si>
  <si>
    <t>CASTRO RINCON DANIA ALEXANDRA</t>
  </si>
  <si>
    <t>CHITIVA ACOSTA NICOLAS MAURICIO</t>
  </si>
  <si>
    <t xml:space="preserve">2 HORAS PAUSAS ACTIVAS </t>
  </si>
  <si>
    <t>ECHEVERRI YAZO CARLOS JULIO</t>
  </si>
  <si>
    <t>ECHEVERRY FUENTES ANDREA VALENTINA</t>
  </si>
  <si>
    <t xml:space="preserve">1 HORA PAUSA ACTIVA </t>
  </si>
  <si>
    <t>GARCIA GORDILLO GINETH KARINA</t>
  </si>
  <si>
    <t>GARCIA LOAIZA XIMENA ALEXANDRA</t>
  </si>
  <si>
    <t xml:space="preserve">6 HORAS REUNIONES </t>
  </si>
  <si>
    <t>JULIAO TORRES JUAN  CARLOS</t>
  </si>
  <si>
    <t>LANCE OLAYA JENNIFER LORENA</t>
  </si>
  <si>
    <t xml:space="preserve">3 HORAS PAUSA ACTIVA </t>
  </si>
  <si>
    <t>NAVARRO MORELO EDWIN RAUL</t>
  </si>
  <si>
    <t>NIETO RODRIGUEZ DANIELA ALEJANDRA</t>
  </si>
  <si>
    <t xml:space="preserve">3 PAUSAS ACTIVAS </t>
  </si>
  <si>
    <t>OSORIO  BERDUGO  ZULEIMA INES</t>
  </si>
  <si>
    <t>RAMIREZ BUITRAGO DAVID LEONARDO</t>
  </si>
  <si>
    <t xml:space="preserve">RODRIGUEZ MOLINA FREDDY CAMILO </t>
  </si>
  <si>
    <t xml:space="preserve">3 HORAS PAUSA ACTIVA 1 HORA GRUPO ALFA </t>
  </si>
  <si>
    <t xml:space="preserve">4 HORAS EAC </t>
  </si>
  <si>
    <t xml:space="preserve">3 REUNIONES EAC </t>
  </si>
  <si>
    <t>OJEDA SOPO NINA LISLETH</t>
  </si>
  <si>
    <t xml:space="preserve">2  LIBELULA 1 GRUPO ALFA, 6 HORAS PAUSA ACTIVA </t>
  </si>
  <si>
    <t xml:space="preserve">2 HORAS PAUSA ACTIVA </t>
  </si>
  <si>
    <t xml:space="preserve">3 EAC 1 GRUPO ALFA </t>
  </si>
  <si>
    <t xml:space="preserve">7 HORAS PAUSAS ACTIVAS , 4 HORAS PAUSA ACTIVA </t>
  </si>
  <si>
    <t xml:space="preserve">4 HORAS EAC MEDICINA GENERAL  3 HORAS PAUSA ACTIVA </t>
  </si>
  <si>
    <t xml:space="preserve">FIERRO PIEDRAHITA ROMULO </t>
  </si>
  <si>
    <t xml:space="preserve">8 HORAS PAUSA ACTIVA ,6 HORAS ACTIVIDADES NO PROGRAMADAS , 2 HORAS LIBELULA </t>
  </si>
  <si>
    <t>FORERO PERDOMO DIANA PAOLA</t>
  </si>
  <si>
    <t>BALDOVINO CHIQUILLO ANA MARIA</t>
  </si>
  <si>
    <t>ESPINOSA JOVEL CAMILO ALFONSO</t>
  </si>
  <si>
    <t>GAITAN TOCORA LISA CRISTINA</t>
  </si>
  <si>
    <t>MORENO BOCANEGRA KELLY YOHANA</t>
  </si>
  <si>
    <t>SOBRINO MEJIA FIDEL ERNESTO</t>
  </si>
  <si>
    <t>ANGULO SANDOVAL MARIA CLAUDIA</t>
  </si>
  <si>
    <t>URAZAN TORRES GINA ROCIO</t>
  </si>
  <si>
    <t>MARTINEZ ORTIZ VIVIANA DEL CARMEN</t>
  </si>
  <si>
    <t xml:space="preserve">ARGUELLO RINCON ALFONSO </t>
  </si>
  <si>
    <t>GARZON VIASUS MARIA  CAMILA</t>
  </si>
  <si>
    <t xml:space="preserve">GASCA SANCHEZ MATEO </t>
  </si>
  <si>
    <t>RODRIGUEZ CAMACHO SONIA MILENA</t>
  </si>
  <si>
    <t>PULIDO MARIÑO ANGIE LIZETH</t>
  </si>
  <si>
    <t xml:space="preserve">MCKINLEY  PACHECO ESTEFANIA </t>
  </si>
  <si>
    <t>MORENO RODRIGUEZ LEONARDO ALBERTO</t>
  </si>
  <si>
    <t>RIVEROS RIVEROS HERMANN ALFREDO</t>
  </si>
  <si>
    <t>ROJAS VARGAS GISELLE KATHERINE</t>
  </si>
  <si>
    <t>VANEGAS GONZALEZ DANIEL HUMBERTO</t>
  </si>
  <si>
    <t>VELASQUEZ URREGO JOSE LUIS</t>
  </si>
  <si>
    <t>BOLAÑO VEGA INDIRA ROSA</t>
  </si>
  <si>
    <t>GUGLIELMELLI TURMERO CARENI MINERVA DE LOS ANGELES</t>
  </si>
  <si>
    <t xml:space="preserve">8 HORAS PAUSA ACTIVA 3 RMP </t>
  </si>
  <si>
    <t>TURIZO QUEZADA DIOMAR DE JESUS</t>
  </si>
  <si>
    <t>4 HORAS PERMISO, 8 HORAS PAUSA ACTIVA</t>
  </si>
  <si>
    <t xml:space="preserve">VELASCO TORRES SANDRA NATALIE </t>
  </si>
  <si>
    <t xml:space="preserve">4 HORAS PAUSA ACTIVA 1 HORA TALLER CRECIENDO JUNTOS </t>
  </si>
  <si>
    <t>RODRIGUEZ BERMUDEZ JOSE ALEJANDRO</t>
  </si>
  <si>
    <t>RODRIGUEZ LOPEZ LAURA MELISSA</t>
  </si>
  <si>
    <t xml:space="preserve">ANILLO COGOLLO CAROLINA </t>
  </si>
  <si>
    <t xml:space="preserve">ACUÑA RINCON LAURA MARCELA </t>
  </si>
  <si>
    <t xml:space="preserve">ARCILA CABRERA WBER DEYBY </t>
  </si>
  <si>
    <t xml:space="preserve">COPETE GUERRERO ROLLER ELIECER </t>
  </si>
  <si>
    <t xml:space="preserve">CULMA PULGARIN JANET LILIANA </t>
  </si>
  <si>
    <t xml:space="preserve">LOPEZ GARCIA RICARDO </t>
  </si>
  <si>
    <t xml:space="preserve">MORANTES BECERRA MARIA CRISTINA </t>
  </si>
  <si>
    <t>BAYONA CARVAJAL JEISON MAURICIO</t>
  </si>
  <si>
    <t>PARRA CORTES HENRY DANIEL</t>
  </si>
  <si>
    <t>PEÑA RUBIO JOHANN RICARDO</t>
  </si>
  <si>
    <t>SARMIENTO MARTINEZ JHON ALEXANDER</t>
  </si>
  <si>
    <t xml:space="preserve">AGAMEZ APONTE JAIRO ENRIQUE </t>
  </si>
  <si>
    <t xml:space="preserve">RIOS NARVAEZ LILIANA PATRICIA </t>
  </si>
  <si>
    <t xml:space="preserve">7 HORAS PAUSAS ACTIVAS 4 HORAS AUDITORIA </t>
  </si>
  <si>
    <t xml:space="preserve">REUNIONES SECRETARIA </t>
  </si>
  <si>
    <t>FONSECA SASTRE MONICA YARLEY</t>
  </si>
  <si>
    <t>NO</t>
  </si>
  <si>
    <t>NOVOA VACA CINDI JULIETH</t>
  </si>
  <si>
    <t>SALCEDO ACEVEDO DIANA CAROLINA</t>
  </si>
  <si>
    <t xml:space="preserve">PAREDES ROMERO JONATHAN ESNEYDER </t>
  </si>
  <si>
    <t xml:space="preserve">PICO BECERRA LUISA FERNANDA </t>
  </si>
  <si>
    <t xml:space="preserve">SOLANO GUTIERREZ BIBIANA </t>
  </si>
  <si>
    <t>CAMACHO JAIMES MOISES DAVID</t>
  </si>
  <si>
    <t>VALERO PULIDO JUAN  CARLOS</t>
  </si>
  <si>
    <t>FERNANDEZ ROA SAUL DARIO</t>
  </si>
  <si>
    <t>MORALES AGATON JUDY PAOLA</t>
  </si>
  <si>
    <t xml:space="preserve">MENDEZ JAINER JOSE </t>
  </si>
  <si>
    <t xml:space="preserve">RAVELO RODRIGUEZ JACQUELINE MYRIAM </t>
  </si>
  <si>
    <t xml:space="preserve">HERNANDEZ MARTINEZ SAYDA GIOVANNA </t>
  </si>
  <si>
    <t>FIGUEROA  SILVA HANNA  GABRIELA</t>
  </si>
  <si>
    <t>BAUTISTA VILLAMIZAR MARY ALEJANDRA</t>
  </si>
  <si>
    <t xml:space="preserve">PALACIOS GONZALEZ BLANCA STELLA </t>
  </si>
  <si>
    <t xml:space="preserve">PORRAS TIRADO ROBINSON </t>
  </si>
  <si>
    <t xml:space="preserve">SIERRA CARO NANCY EMILSEN </t>
  </si>
  <si>
    <t xml:space="preserve">CUESTA SALAZAR DERIS DIRLEY </t>
  </si>
  <si>
    <t xml:space="preserve">RODRIGUEZ RODRIGUEZ JAIRO ANDRES </t>
  </si>
  <si>
    <t xml:space="preserve">NUÑEZ SOTO ORLANDO ENRIQUE </t>
  </si>
  <si>
    <t>PINZON LOZANO ANGIE XIOMARA</t>
  </si>
  <si>
    <t xml:space="preserve">GUIO GARCIA ROSA MARIA </t>
  </si>
  <si>
    <t>TERCERIZARO</t>
  </si>
  <si>
    <t>SANCHEZ MANTILLA GIAN CARLOS</t>
  </si>
  <si>
    <t xml:space="preserve">CASTAÑEDA MOTTA CATALINA </t>
  </si>
  <si>
    <t xml:space="preserve">SERNA LOZANO ADRIANA MARGARITA </t>
  </si>
  <si>
    <t xml:space="preserve">ARANGO RIVADENEIRA ALBERTO </t>
  </si>
  <si>
    <t xml:space="preserve">CIFUENTES GRILLO PAOLA ANDREA </t>
  </si>
  <si>
    <t xml:space="preserve">GIRON ARAGON FELIPE </t>
  </si>
  <si>
    <t xml:space="preserve">GONZALEZ MUÑOZ ALEJANDRO </t>
  </si>
  <si>
    <t xml:space="preserve">COTE LIZCANO ADRIANA CAROLINA </t>
  </si>
  <si>
    <t xml:space="preserve">ERASO GARCIA ANDRES FELIPE </t>
  </si>
  <si>
    <t xml:space="preserve">GUERRA ARAUJO TEOMELILA </t>
  </si>
  <si>
    <t xml:space="preserve">SANCHEZ MENDEZ GABRIEL ENRIQUE </t>
  </si>
  <si>
    <t xml:space="preserve">ORTEGA RINCON ALVARO </t>
  </si>
  <si>
    <t xml:space="preserve">DANGOND HINOJOZA BELTRAN MANUEL </t>
  </si>
  <si>
    <t xml:space="preserve">GONZALEZ ALFEREZ ALVARO ANDRES </t>
  </si>
  <si>
    <t xml:space="preserve">NARANJO GALVEZ JULIO HERNANDO </t>
  </si>
  <si>
    <t xml:space="preserve">OLARTE SANTOS CARLOS EDUARDO </t>
  </si>
  <si>
    <t xml:space="preserve">RODRIGUEZ MARIN HECTOR HUGO </t>
  </si>
  <si>
    <t xml:space="preserve">BETANCOURT AYALA ANDRES MAURICIO </t>
  </si>
  <si>
    <t xml:space="preserve">RIVERA PEÑA PEDRO RICARDO </t>
  </si>
  <si>
    <t xml:space="preserve">GOMEZ HERNANDEZ FRANCISCO </t>
  </si>
  <si>
    <t xml:space="preserve">MEDINA GARCIA LUIS ALBERTO </t>
  </si>
  <si>
    <t xml:space="preserve">MENDOZA GONZALEZ OSCAR EDUARDO </t>
  </si>
  <si>
    <t xml:space="preserve">BAUTISTA PERDOMO DANIEL ALEJANDRO </t>
  </si>
  <si>
    <t xml:space="preserve">BELTRAN ACOSTA SANDRA LILIANA </t>
  </si>
  <si>
    <t xml:space="preserve">BONILLA VILLANUEVA MARCO ANTONIO </t>
  </si>
  <si>
    <t>OJEDA SILVA DIANA CAROLINA</t>
  </si>
  <si>
    <t xml:space="preserve">OSPINA MAURELL IGORLY MAYERLING </t>
  </si>
  <si>
    <t>GUERRERO CERINZA EDUAR ENRIQUE</t>
  </si>
  <si>
    <t xml:space="preserve">ACUÑA PARAMO ALFREDO JAVIER </t>
  </si>
  <si>
    <t xml:space="preserve">GARZON NOSSA DIANA CAROLINA </t>
  </si>
  <si>
    <t xml:space="preserve">LABRADOR LOPEZ CHRISTIAN STEVENS </t>
  </si>
  <si>
    <t xml:space="preserve">MARULANDA FERNANDEZ HERNANDO </t>
  </si>
  <si>
    <t xml:space="preserve">BARON CASTAÑEDA GERMAN </t>
  </si>
  <si>
    <t>GOMEZ POLANIA OMAR LEONARDO</t>
  </si>
  <si>
    <t xml:space="preserve">PATERNINA VIVERO CARLOS EUGENIO </t>
  </si>
  <si>
    <t xml:space="preserve">BARBOSA CRUZ YELIPSA ANDREA </t>
  </si>
  <si>
    <t>RAMIREZ SOLER LAURA LUCIA</t>
  </si>
  <si>
    <t xml:space="preserve">ARIAS GUATIBONZA JAIME ANDELFO </t>
  </si>
  <si>
    <t>CHAVES MORENO JOSE LUIS</t>
  </si>
  <si>
    <t xml:space="preserve">GUTIERREZ RINCON OSCAR FERNANDO </t>
  </si>
  <si>
    <t>SAAVEDRA GERENA JAVIER MAURICIO</t>
  </si>
  <si>
    <t xml:space="preserve">SANCHEZ MARTINEZ JULIO CESAR </t>
  </si>
  <si>
    <t>JUNTA03</t>
  </si>
  <si>
    <t xml:space="preserve">BARRIOS VINCOS GUSTAVO ADOLFO </t>
  </si>
  <si>
    <t xml:space="preserve">ESTUPIÑAN RINCON WILBER ALEJANDRO </t>
  </si>
  <si>
    <t xml:space="preserve">LOZANO DIAZ PEDRO JOSE </t>
  </si>
  <si>
    <t>CESPEDES LONDOÑO JUAN CARLOS</t>
  </si>
  <si>
    <t xml:space="preserve">CHACON  ZAMBRANO DANIELA  </t>
  </si>
  <si>
    <t>GARCIA DURAN OSCAR IVAN</t>
  </si>
  <si>
    <t>SERNA RUBIANO JUAN CARLOS</t>
  </si>
  <si>
    <t xml:space="preserve">GALINDO VASCO JETCY </t>
  </si>
  <si>
    <t xml:space="preserve">GARZON RODRIGUEZ JUAN MANUEL </t>
  </si>
  <si>
    <t xml:space="preserve">SALGADO CASANOVA ANTONIO </t>
  </si>
  <si>
    <t xml:space="preserve">VARGAS JIMENEZ ANA YURLEI </t>
  </si>
  <si>
    <t xml:space="preserve">CAMARGO COMBARIZA JESICA KATHERINE </t>
  </si>
  <si>
    <t xml:space="preserve">MORENO CARDOZO GINA MARIA </t>
  </si>
  <si>
    <t>PEREIRA CASTAÑEDA MARTHA PATRICIA</t>
  </si>
  <si>
    <t>LARA RETAVIZCA LUIS EDGAR</t>
  </si>
  <si>
    <t xml:space="preserve">MONTAÑEZ ARAGON CARLOS ESTEBAN </t>
  </si>
  <si>
    <t xml:space="preserve">FORERO MUÑOZ JORGE ALFREDO </t>
  </si>
  <si>
    <t>FRANCO LEON DIANA CAROLINA</t>
  </si>
  <si>
    <t>MEZA MORENO LAURA LIZETH</t>
  </si>
  <si>
    <t>RIVERA VILLAMIL JORGE ENRIQUE</t>
  </si>
  <si>
    <t xml:space="preserve">SAENZ RENGIFO DAYANA </t>
  </si>
  <si>
    <t xml:space="preserve">GARAY GARAY HENDER EDUARDO </t>
  </si>
  <si>
    <t xml:space="preserve">TRUJILLO ESPEJO CARLOS MARIO </t>
  </si>
  <si>
    <t>BUSTILLO ZARATE FRANCISCO JOSE</t>
  </si>
  <si>
    <t xml:space="preserve">HERREÑO HERNANDEZ FABIAN ANDRES </t>
  </si>
  <si>
    <t>CALA  GUSTAVO ADOLFO</t>
  </si>
  <si>
    <t>GIRALDO CASTAÑO DIANA CAROLINA</t>
  </si>
  <si>
    <t xml:space="preserve">HALABY HERNANDEZ KARYM ZAHIR </t>
  </si>
  <si>
    <t xml:space="preserve">GONZALEZ LOPEZ VLADIMIR </t>
  </si>
  <si>
    <t>GROSS RODRIGUEZ SILVIA JULIETH</t>
  </si>
  <si>
    <t>ROBAYO GOMEZ PABLO ANDRES</t>
  </si>
  <si>
    <t>CARDENAS AGUILERA JUAN GUILLERMO</t>
  </si>
  <si>
    <t xml:space="preserve">BENITEZ ARTEAGA LORENZO </t>
  </si>
  <si>
    <t>HERNANDEZ TRUJILLO JUDY ALEXANDRA</t>
  </si>
  <si>
    <t>MORERA YATE HENRRY CAMILO</t>
  </si>
  <si>
    <t>GONZALEZ RIVERA SILVIA PATRICIA</t>
  </si>
  <si>
    <t>CABRA CAICEDO MARIA CLAUDIA</t>
  </si>
  <si>
    <t>CAÑON RODRIGUEZ MARIA FERNANDA</t>
  </si>
  <si>
    <t>FORERO NIÑO MARTHA LUCILA</t>
  </si>
  <si>
    <t>PEREZ VARGAS JULIANA CAROLINA</t>
  </si>
  <si>
    <t xml:space="preserve">PERILLA GUERRA GLORIA PATRICIA </t>
  </si>
  <si>
    <t xml:space="preserve">TANOUX LOYO LILIANA JOSEFINA </t>
  </si>
  <si>
    <t xml:space="preserve">JARAMILLO PAQUE MAURICIO </t>
  </si>
  <si>
    <t xml:space="preserve">MARTIN MARIN MYRIAM LORENA </t>
  </si>
  <si>
    <t xml:space="preserve">MONSALVE CAYCEDO JULYE ELIZABETH </t>
  </si>
  <si>
    <t>Total CENTRO DE SALUD LA ESTACION</t>
  </si>
  <si>
    <t>Total CENTRO DE SALUD OLARTE</t>
  </si>
  <si>
    <t>MES</t>
  </si>
  <si>
    <t>ESPECIALIDAD</t>
  </si>
  <si>
    <t>SEDE</t>
  </si>
  <si>
    <t>BOT OPORTUNA</t>
  </si>
  <si>
    <t>CALL CENTER DISTRITAL</t>
  </si>
  <si>
    <t>PRESENCIAL</t>
  </si>
  <si>
    <t>NO 
ASISTENTES</t>
  </si>
  <si>
    <t>REPOSICION</t>
  </si>
  <si>
    <t>INCUMPLIDAS EFECTIVAS</t>
  </si>
  <si>
    <t>TOTAL
CITAS</t>
  </si>
  <si>
    <t>% INCUMPLIMIENTO</t>
  </si>
  <si>
    <t>JULIO</t>
  </si>
  <si>
    <t>% INASISTENCIA</t>
  </si>
  <si>
    <t xml:space="preserve"> CONSULTA</t>
  </si>
  <si>
    <t xml:space="preserve"> RENDIMIENTO.</t>
  </si>
  <si>
    <t xml:space="preserve"> PRODUCTIVIDAD.</t>
  </si>
  <si>
    <t xml:space="preserve"> % DE EFICIENCIA</t>
  </si>
  <si>
    <t xml:space="preserve"> % INATENCIÓN,</t>
  </si>
  <si>
    <t>ACTAS DE VALIDACIÓN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</si>
</sst>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FCCFF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8" tint="0.79998168889431442"/>
        <bgColor theme="8" tint="0.399975585192419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textRotation="90" wrapText="1"/>
      <protection locked="0"/>
    </xf>
    <xf numFmtId="1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6" borderId="2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/>
    <xf numFmtId="0" fontId="6" fillId="7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7" fillId="0" borderId="4" xfId="1" applyFont="1" applyFill="1" applyBorder="1" applyAlignment="1" applyProtection="1">
      <alignment horizontal="center"/>
    </xf>
    <xf numFmtId="9" fontId="2" fillId="0" borderId="4" xfId="1" applyFont="1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4" xfId="0" applyFont="1" applyBorder="1" applyAlignment="1">
      <alignment wrapText="1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pivotButton="1"/>
    <xf numFmtId="0" fontId="2" fillId="0" borderId="0" xfId="0" pivotButton="1" applyFont="1"/>
    <xf numFmtId="165" fontId="2" fillId="0" borderId="4" xfId="1" applyNumberFormat="1" applyFont="1" applyFill="1" applyBorder="1" applyAlignment="1" applyProtection="1">
      <alignment horizontal="center"/>
      <protection locked="0"/>
    </xf>
    <xf numFmtId="164" fontId="2" fillId="0" borderId="4" xfId="0" applyNumberFormat="1" applyFon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3" fillId="9" borderId="4" xfId="0" applyFont="1" applyFill="1" applyBorder="1" applyAlignment="1">
      <alignment horizontal="center" vertical="center" wrapText="1"/>
    </xf>
    <xf numFmtId="9" fontId="2" fillId="0" borderId="0" xfId="1" applyFont="1"/>
    <xf numFmtId="0" fontId="2" fillId="0" borderId="4" xfId="0" pivotButton="1" applyFont="1" applyBorder="1"/>
    <xf numFmtId="0" fontId="0" fillId="8" borderId="0" xfId="0" applyFill="1"/>
    <xf numFmtId="0" fontId="3" fillId="0" borderId="4" xfId="0" applyFont="1" applyBorder="1"/>
    <xf numFmtId="0" fontId="2" fillId="0" borderId="4" xfId="0" applyFont="1" applyBorder="1" applyAlignment="1">
      <alignment horizontal="left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Protection="1">
      <protection locked="0"/>
    </xf>
    <xf numFmtId="164" fontId="4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2" fillId="0" borderId="4" xfId="0" applyFont="1" applyBorder="1" applyAlignment="1" applyProtection="1">
      <alignment horizontal="left"/>
      <protection locked="0"/>
    </xf>
    <xf numFmtId="0" fontId="6" fillId="0" borderId="4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2" fillId="0" borderId="4" xfId="0" applyFont="1" applyBorder="1" applyAlignment="1" applyProtection="1">
      <alignment wrapText="1"/>
      <protection locked="0"/>
    </xf>
    <xf numFmtId="0" fontId="8" fillId="0" borderId="4" xfId="0" applyFont="1" applyBorder="1" applyProtection="1">
      <protection locked="0"/>
    </xf>
    <xf numFmtId="164" fontId="2" fillId="0" borderId="0" xfId="0" applyNumberFormat="1" applyFont="1" applyProtection="1">
      <protection locked="0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11" fillId="0" borderId="4" xfId="0" applyFont="1" applyBorder="1"/>
    <xf numFmtId="0" fontId="3" fillId="0" borderId="0" xfId="0" applyFont="1" applyAlignment="1">
      <alignment wrapText="1"/>
    </xf>
    <xf numFmtId="0" fontId="11" fillId="0" borderId="0" xfId="0" applyFont="1"/>
    <xf numFmtId="0" fontId="3" fillId="0" borderId="4" xfId="0" applyFont="1" applyBorder="1" applyAlignment="1">
      <alignment vertical="center" wrapText="1"/>
    </xf>
    <xf numFmtId="0" fontId="3" fillId="0" borderId="0" xfId="0" applyFont="1"/>
    <xf numFmtId="0" fontId="11" fillId="0" borderId="4" xfId="0" applyFont="1" applyBorder="1" applyAlignment="1">
      <alignment wrapText="1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/>
    <xf numFmtId="0" fontId="0" fillId="0" borderId="4" xfId="0" applyBorder="1"/>
    <xf numFmtId="0" fontId="0" fillId="0" borderId="0" xfId="0" applyNumberFormat="1"/>
    <xf numFmtId="0" fontId="2" fillId="0" borderId="4" xfId="0" applyNumberFormat="1" applyFont="1" applyBorder="1" applyAlignment="1">
      <alignment horizontal="center"/>
    </xf>
    <xf numFmtId="0" fontId="2" fillId="8" borderId="4" xfId="0" applyFont="1" applyFill="1" applyBorder="1" applyProtection="1">
      <protection locked="0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3" fillId="10" borderId="6" xfId="0" applyFont="1" applyFill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3" fillId="12" borderId="4" xfId="0" applyFont="1" applyFill="1" applyBorder="1"/>
    <xf numFmtId="9" fontId="2" fillId="0" borderId="4" xfId="1" applyFont="1" applyBorder="1" applyAlignment="1">
      <alignment horizontal="center"/>
    </xf>
    <xf numFmtId="0" fontId="0" fillId="0" borderId="4" xfId="0" pivotButton="1" applyBorder="1"/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NumberFormat="1" applyBorder="1" applyAlignment="1">
      <alignment horizontal="center"/>
    </xf>
    <xf numFmtId="0" fontId="0" fillId="0" borderId="4" xfId="0" pivotButton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9" fontId="2" fillId="0" borderId="0" xfId="1" applyFont="1" applyProtection="1">
      <protection locked="0"/>
    </xf>
    <xf numFmtId="164" fontId="7" fillId="8" borderId="4" xfId="0" applyNumberFormat="1" applyFont="1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  <xf numFmtId="9" fontId="11" fillId="0" borderId="4" xfId="0" applyNumberFormat="1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</cellXfs>
  <cellStyles count="3">
    <cellStyle name="Normal" xfId="0" builtinId="0"/>
    <cellStyle name="Normal 4" xfId="2"/>
    <cellStyle name="Porcentaje" xfId="1" builtinId="5"/>
  </cellStyles>
  <dxfs count="3012"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 wrapText="1"/>
    </dxf>
    <dxf>
      <numFmt numFmtId="13" formatCode="0%"/>
    </dxf>
    <dxf>
      <alignment horizontal="center" vertical="center" wrapText="1"/>
    </dxf>
    <dxf>
      <alignment horizontal="center" vertical="center" wrapText="1"/>
    </dxf>
    <dxf>
      <alignment vertical="center" wrapText="1"/>
    </dxf>
    <dxf>
      <alignment vertic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horizontal="center"/>
    </dxf>
    <dxf>
      <numFmt numFmtId="13" formatCode="0%"/>
    </dxf>
    <dxf>
      <alignment horizontal="center"/>
    </dxf>
    <dxf>
      <alignment horizontal="center"/>
    </dxf>
    <dxf>
      <numFmt numFmtId="164" formatCode="0.0"/>
    </dxf>
    <dxf>
      <alignment horizontal="right"/>
    </dxf>
    <dxf>
      <numFmt numFmtId="164" formatCode="0.0"/>
    </dxf>
    <dxf>
      <fill>
        <patternFill patternType="solid">
          <bgColor rgb="FFFFFF00"/>
        </patternFill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vertical="center" wrapText="1"/>
    </dxf>
    <dxf>
      <alignment horizontal="center" vertical="center" wrapText="1"/>
    </dxf>
    <dxf>
      <alignment horizontal="center" vertical="center"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alignment vertical="center" wrapText="1"/>
    </dxf>
    <dxf>
      <alignment wrapText="1"/>
    </dxf>
    <dxf>
      <alignment horizont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numFmt numFmtId="164" formatCode="0.0"/>
    </dxf>
    <dxf>
      <numFmt numFmtId="164" formatCode="0.0"/>
    </dxf>
    <dxf>
      <numFmt numFmtId="13" formatCode="0%"/>
    </dxf>
    <dxf>
      <numFmt numFmtId="165" formatCode="0.0%"/>
    </dxf>
    <dxf>
      <numFmt numFmtId="164" formatCode="0.0"/>
    </dxf>
    <dxf>
      <numFmt numFmtId="164" formatCode="0.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64" formatCode="0.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164" formatCode="0.0"/>
    </dxf>
    <dxf>
      <numFmt numFmtId="2" formatCode="0.00"/>
    </dxf>
    <dxf>
      <numFmt numFmtId="2" formatCode="0.00"/>
    </dxf>
    <dxf>
      <numFmt numFmtId="164" formatCode="0.0"/>
    </dxf>
    <dxf>
      <numFmt numFmtId="164" formatCode="0.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6" id="{537D09E5-973A-4092-9490-82BBA775C837}">
    <nsvFilter filterId="{00000000-0001-0000-0000-000000000000}" ref="A1:BB905" tableId="0">
      <columnFilter colId="1">
        <filter colId="1">
          <x:filters>
            <x:filter val="CENTRO DE SALUD NUEVAS DELICIAS"/>
          </x:filters>
        </filter>
      </columnFilter>
    </nsvFilter>
  </namedSheetView>
</namedSheetView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stadistica" refreshedDate="46203.303276041668" createdVersion="8" refreshedVersion="8" minRefreshableVersion="3" recordCount="902">
  <cacheSource type="worksheet">
    <worksheetSource ref="A1:BB895" sheet="BASE GENERAL-POR PROFESIONAL"/>
  </cacheSource>
  <cacheFields count="57">
    <cacheField name="LLAVE" numFmtId="0">
      <sharedItems/>
    </cacheField>
    <cacheField name="Campo2" caption="Campo2" numFmtId="0">
      <sharedItems/>
    </cacheField>
    <cacheField name="Campo3" caption="Campo3" numFmtId="0">
      <sharedItems containsBlank="1"/>
    </cacheField>
    <cacheField name="DES_SEDE" numFmtId="0">
      <sharedItems count="31">
        <s v="CENTRO DE SALUD 29 KENNEDY"/>
        <s v="CENTRO DE SALUD ABASTOS"/>
        <s v="CENTRO DE SALUD ALCALA MUZU"/>
        <s v="CENTRO DE SALUD ALQUERIA"/>
        <s v="CENTRO DE SALUD ASUNCIÓN BOCHICA"/>
        <s v="CENTRO DE SALUD BOMBEROS"/>
        <s v="CENTRO DE SALUD BRITALIA"/>
        <s v="CENTRO DE SALUD CARVAJAL"/>
        <s v="CENTRO DE SALUD CATALINA"/>
        <s v="CENTRO DE SALUD CENTRO DIA"/>
        <s v="CENTRO DE SALUD EL PORVENIR"/>
        <s v="CENTRO DE SALUD INTERNACIONAL"/>
        <s v="CENTRO DE SALUD JOSE MARIA CARBONELL"/>
        <s v="CENTRO DE SALUD LA ESTACION"/>
        <s v="CENTRO DE SALUD MEXICANA"/>
        <s v="CENTRO DE SALUD NUEVAS DELICIAS"/>
        <s v="CENTRO DE SALUD OLARTE"/>
        <s v="CENTRO DE SALUD PABLO VI BOSA -- BOSA "/>
        <s v="CENTRO DE SALUD PATIO BONITO"/>
        <s v="CENTRO DE SALUD PATIOS"/>
        <s v="CENTRO DE SALUD PUERTA DE TEJA"/>
        <s v="CENTRO DE SALUD SAN PABLO -- FONTIBON"/>
        <s v="CENTRO DE SALUD TINTAL"/>
        <s v="CENTRO DE SALUD TRINIDAD GALAN"/>
        <s v="CENTRO DE SALUD VILLA JAVIER"/>
        <s v="CENTRO DE SALUD ZONA FRANCA"/>
        <s v="HOSPITAL BOSA"/>
        <s v="HOSPITAL DE SALUD MENTAL FLORALIA"/>
        <s v="HOSPITAL FONTIBON"/>
        <s v="HOSPITAL OCCIDENTE DE KENNEDY"/>
        <s v="HOSPITAL PEDIATRICO TINTAL"/>
      </sharedItems>
    </cacheField>
    <cacheField name="ESPECIALIDAD CIP" numFmtId="0">
      <sharedItems count="88">
        <s v="MEDICINA INTERNA"/>
        <s v="MEDICINA GENERAL"/>
        <s v="MEDICINA GENERAL PYD"/>
        <s v="ECOGRAFIA CONVENCIONAL"/>
        <s v="OBSTETRICIA"/>
        <s v="CIRUGIA GENERAL"/>
        <s v="TRABAJO SOCIAL"/>
        <s v="CARDIOLOGIA"/>
        <s v="ANESTESIA"/>
        <s v="DERMATOLOGIA"/>
        <s v="RADIOLOGIA CONVENCIONAL"/>
        <s v="PSICOLOGIA"/>
        <s v="ORTOPEDIA Y/O TRAUMATOLOGIA"/>
        <s v="AUXILIAR ODONTOLOGIA"/>
        <s v="NEUROLOGIA"/>
        <s v="ECOGRAFIA OBSTETRICA"/>
        <s v="GINECOLOGIA"/>
        <s v="NEFROLOGIA"/>
        <s v="MEDICINA FAMILIAR"/>
        <s v="ENFERMERIA"/>
        <s v="PEDIATRIA"/>
        <s v="TOMA DE MUESTRAS DE LABORATORIO CLINICO"/>
        <s v="GINECOLOGIA-JUNTA"/>
        <s v="MEDICINA GENERAL PRIORITARIA"/>
        <s v="ODONTOLOGIA GENERAL"/>
        <s v="CIRUGIA PLASTICA Y ESTETICA"/>
        <s v="CIRUGIA MAXILOFACIAL"/>
        <s v="OPTOMETRIA"/>
        <s v="AUXILIAR ENFERMERIA"/>
        <s v="MEDICINA GENERAL_CERTIFICACION DE DISCAPACIDAD"/>
        <s v="HIGIENE ORAL"/>
        <s v="PSIQUIATRIA"/>
        <s v="MEDICINAS ALTERNATIVAS - HOMEOPATIA"/>
        <s v="DOLOR Y CUIDADOS PALIATIVOS"/>
        <s v="NUTRICION Y DIETETICA"/>
        <s v="FISIOTERAPIA"/>
        <s v="ENDODONCIA"/>
        <s v="ELECTROCARDIOGRAMA (ECG)"/>
        <s v="AUDIOMETRIA"/>
        <s v="FONOAUDIOLOGIA Y/O TERAPIA DEL LENGUAJE"/>
        <s v="ENFERMERIA_PROCEDIMIENTOS MINIMOS"/>
        <s v="NEUROPSICOLOGIA"/>
        <s v="TERAPIA OCUPACIONAL"/>
        <s v="ENFERMERIA_CAMBIO DE SONDA"/>
        <s v="TALLER PEDAGOGICO"/>
        <s v="OFTALMOLOGIA"/>
        <s v="ODONTOPEDIATRIA"/>
        <s v="QUIMICO FARMACEUTICO"/>
        <s v="UROLOGIA_URODINAMIA"/>
        <s v="FONOAUDIOLOGIA Y/O TERAPIA DEL LENGUAJE_LAVADO DE OIDO"/>
        <s v="OTORRINOLARINGOLOGIA"/>
        <s v="GINECOLOGIA_COLPOSCOPIA"/>
        <s v="GERIATRIA"/>
        <s v="PERIODONCIA"/>
        <s v="CARDIOLOGIA_MAPA"/>
        <s v="RESONANCIA MAGNETICA"/>
        <s v="UROLOGIA"/>
        <s v="EXÁMENES DIAGNÓSTICOS GASTROENTEROLOGÍA"/>
        <s v="GASTROENTEROLOGIA"/>
        <s v="RADIOLOGIA - ESTUDIOS ESPECIALES"/>
        <s v="AUDIOMETRIA-procedimientos"/>
        <s v="NEUMOLOGIA"/>
        <s v="ESPIROMETRÍA"/>
        <s v="TERAPIA RESPIRATORIA"/>
        <s v="MAMOGRAFIA"/>
        <s v="TOMOGRAFIAS"/>
        <s v="FISIATRIA_PROCEDIMIENTO"/>
        <s v="MEDICINA FISICA Y REHABILITACION"/>
        <s v="DENSITOMETRIA OSEA"/>
        <s v="TERAPIA RESPIRATORIA GASES ARTERIALES"/>
        <s v="CIRUGIA VASCULAR"/>
        <s v="NEUROCIRUGIA"/>
        <s v="DUPLEX DOPPLER"/>
        <s v="CIRUGIA DE TORAX"/>
        <s v="ENFERMERIA_CLINICA DE HERIDAS"/>
        <s v="NEUROCIRUGIA-JUNTA"/>
        <s v="CARDIOLOGIA_PRUEBA DE ESFUERZO"/>
        <s v="CARDIOLOGIA_HOLTER"/>
        <s v="ORTOPEDIA PEDIATRICA"/>
        <s v="NEUMOLOGIA PEDIATRICA"/>
        <s v="CARDIOLOGIA_ECOCARDIOGRAMA"/>
        <s v="CIRUGIA PEDIATRICA"/>
        <s v="NEFROLOGIA PEDIATRICA"/>
        <s v="ENDOCRINOLOGIA PEDIATRICA"/>
        <s v="NEUROPEDIATRIA"/>
        <s v="PSIQUIATRIA PEDIATRICA"/>
        <s v="REUMATOLOGIA PEDIATRICA"/>
        <s v="GENETICA"/>
      </sharedItems>
    </cacheField>
    <cacheField name="MEDICO_AGENDA" numFmtId="0">
      <sharedItems count="597">
        <s v="BARRERA GUTIERREZ LUIS LEONEL"/>
        <s v="BERNAL QUIROGA MELISSA "/>
        <s v="BLANCO TORRES FREDY ALEXANDER "/>
        <s v="BURGOS GUTIERREZ ANDRES RICARDO "/>
        <s v="CANTOR OLARTE LIDA YINETH "/>
        <s v="CAPACHO QUINTANA ANGIE NATALY "/>
        <s v="CASTILLO LOPEZ YHANNETT "/>
        <s v="CRUZ RODRIGUEZ FABIO "/>
        <s v="DIAZ DIAZ NELSON ENRIQUE "/>
        <s v="DOSA LOPEZ LUCAS "/>
        <s v="DUARTE VESGA LEYDI MARIA "/>
        <s v="ESPINEL NUMPAQUE NORMA PATRICIA "/>
        <s v="FARIAS VELA ADRIANA PATRICIA "/>
        <s v="FORERO ROJAS LEIDI PAOLA "/>
        <s v="GARCIA SERRANO MARIA CAMILA "/>
        <s v="GOMEZ IBAÑEZ LUCAS "/>
        <s v="GONZALEZ MONTEALEGRE CARLOS ALFONSO "/>
        <s v="GUERRERO FIGUEROA CAROLINA "/>
        <s v="HEDMONT ROJAS DANIEL "/>
        <s v="HERNANDEZ CUEVAS CARLOS SEBASTIAN "/>
        <s v="HINESTROZA ANTOLINEZ SEBASTIAN "/>
        <s v="LEON OVALLE JENNIFFER KTHERINE "/>
        <s v="LEPESQUEUR SALLEG LUCIANO JOSE "/>
        <s v="LEPESQUEUR SALLEG MICHEL ANTOINE "/>
        <s v="LOPEZ ACOSTA DAVID SANTIAGO "/>
        <s v="LOPEZ FARFAN STEVEN FABIAN "/>
        <s v="LOPEZ RICO CAMILO ANDRES "/>
        <s v="MARQUEZ TORRES LAURA YERALDIN "/>
        <s v="MEDINA MELENDES FEDERICO ALBERTO "/>
        <s v="MENDOZA ALDANA NEIL "/>
        <s v="MUÑOZ ORTEGA DARIO FERNANDO "/>
        <s v="MURILLO ALARCON FERNANDA CAMILA NATALIA "/>
        <s v="NIÑO RAMIREZ AMANDA LILIANA "/>
        <s v="OSORIO MEJIA JOHN JAIRO "/>
        <s v="OSPINA ESPITIA NIDIA MERCEDES "/>
        <s v="OSPINA MAURELL IGORLY MAYERLING "/>
        <s v="PEREZ BELTRAN MAYERLIN "/>
        <s v="PIRAGUA VELASQUEZ ANA MARIA "/>
        <s v="PORTILLA MUÑOZ LIZZA GABRIELA "/>
        <s v="PORTILLA MUÑOZ LUISA FERNANDA "/>
        <s v="PRIETO HERNANDEZ JANETH "/>
        <s v="RAMIREZ MATEUS NATALY ALEJANDRA "/>
        <s v="RENGIFO GUTIERREZ GABRIELA "/>
        <s v="RIVERA PEÑA PEDRO RICARDO "/>
        <s v="RODRIGUEZ HERNANDEZ LUISA TATIANA"/>
        <s v="RUBIO CELY JAIME ALEJANDRO "/>
        <s v="RUEDA BILBAO PATRICIA "/>
        <s v="RUEDA MERCHAN GERMAN EDUARDO "/>
        <s v="RUEDA VERGARA KAROL PAOLA "/>
        <s v="SAENZ ALPIZAR MARCELA EUGENIA "/>
        <s v="SANDOVAL VALDERRAMA LUISA FERNANDA "/>
        <s v="SANTRICH PAREDIS DARIN SALVADOR "/>
        <s v="SARMIENTO ROBINSON KAREN TATIANA "/>
        <s v="SILVA COLMENARES JEREMEN FERNEY "/>
        <s v="SOLANO PERDOMO FRANCISCO "/>
        <s v="SUAREZ HINCAPIE ANGELA KATERINE "/>
        <s v="TABARES MEZA RAQUEL "/>
        <s v="URUETA MARTINEZ MARTHA MARITZA "/>
        <s v="VASQUEZ MUÑOZ CARLOS ABAD "/>
        <s v="VEGA RAMIREZ DIANA CATALINA "/>
        <s v="VERGARA PEÑA CAROL ANDREA "/>
        <s v="ARCILA VERGEL FREDY ALEXANDER "/>
        <s v="BARBOSA SANTAMARIA SARA CATALINA "/>
        <s v="CEPEDA CASERES LINA MARCELA "/>
        <s v="CORDOBA VEGA NYDIA LUCIA "/>
        <s v="LA ROTTA SANCHEZ ZAIDA YUREIMA "/>
        <s v="MURCIA CAÑIZALEZ SAIDA NATALIE "/>
        <s v="PIÑEROS VARELA MARIA PAULA "/>
        <s v="SALAS LAFFITA DAILYS "/>
        <s v="ZULETA OLAYA MELISSA "/>
        <s v="ARIAS GONZALEZ DIANA MARGARITA "/>
        <s v="AVILA VELANDIA LUIS FERNANDO-contrato"/>
        <s v="AVILA VELANDIA LUIS FERNANDO-planta"/>
        <s v="BEDOYA BEDOYA ERIKA MARYURI "/>
        <s v="ESPITIA MACIAS YENNY ZULEI "/>
        <s v="LARA MENDEZ DIEGO HUMBERTO"/>
        <s v="OLARTE SILVA ANA MARIA "/>
        <s v="TORRES TORRES LIGIA HORTENCIA-contrato "/>
        <s v="TORRES TORRES LIGIA HORTENCIA-planta"/>
        <s v="VARGAS SARMIENTO LAURA VANESSA "/>
        <s v="AGUIRRE GUTIERREZ PAULA ANDREA "/>
        <s v="BERMEO MORENO NORMA CRISTINA "/>
        <s v="BOLIVAR EBRATT FARID ENRIQUE "/>
        <s v="FAJARDO VIRVIESCAS LUZ DARY "/>
        <s v="MAHECHA ORJUELA DAIRA MILENA "/>
        <s v="RINCON AGUDELO LINA PAOLA "/>
        <s v="CABRERA FERIA LIZETH LORENA "/>
        <s v="GOMEZ URIBE JAIRO ALBERTO "/>
        <s v="LOPEZ SUESCUN HERNAN ARTURO "/>
        <s v="RIVERA LURDUY CHRISTIAN CAMILO "/>
        <s v="BECERRA ALBORNOZ PEDRO PABLO "/>
        <s v="BRICEÑO BERMEJO ADRIANA PATRICIA "/>
        <s v="CASTRO CASAS JULIETH DAYANNA "/>
        <s v="GARCIA LOPEZ MARIA NELLY "/>
        <s v="JIMENEZ LEON RAQUEL ELENA "/>
        <s v="LOPEZ ORTEGA VALERY "/>
        <s v="MARIÑO PINTO OSCAR EDUARDO "/>
        <s v="PEREZ SANCHEZ PEDRO PABLO "/>
        <s v="POLO CLAVIJO MAYRA JULIETH "/>
        <s v="PRIETO OZORNO MANRIQUE "/>
        <s v="RAMIREZ SANCHEZ LINA SOFIA "/>
        <s v="RIVERA SUAREZ KAREN LORENA "/>
        <s v="RODRIGUEZ GONZALEZ LUZ MARINA "/>
        <s v="RODRIGUEZ RUBIANO DIANA PATRICIA "/>
        <s v="SAENZ RESTREPO MARTHA STELLA "/>
        <s v="SARMIENTO GONZALEZ GABRIELA "/>
        <s v="SOSA DUARTE CARMEN ISABEL "/>
        <s v="UBAQUE MANCERA MARIA ALEJANDRA "/>
        <s v="VELASQUEZ GARAVITO MONICA SOFIA "/>
        <s v="MARTINEZ BRIÑEZ BRYAN STEVEN "/>
        <s v="MONTOYA MORENO ANDRES FELIPE "/>
        <s v="PARDO MONTEALEGRE DEISY LORENA "/>
        <s v="PARRA ROJAS CARLOS MAURICIO "/>
        <s v="PERDOMO NAVAS NICOLE ESMERALDA "/>
        <s v="ROMERO NINO SUSY MILENA "/>
        <s v="SARMIENTO ARIAS HELBERT EVARISTO-contrato"/>
        <s v="SARMIENTO ARIAS HELBERT EVARISTO-planta"/>
        <s v="BAHAMON QUIGUA ALVARO "/>
        <s v="CARVAJAL MONGUI RUBEN DARIO "/>
        <s v="DIAZ ANGULO DANIEL OSWALDO "/>
        <s v="GUARNIZO RAMIREZ ALVARO-contrato"/>
        <s v="GUARNIZO RAMIREZ ALVARO-planta"/>
        <s v="GUZMAN SUAREZ MANUEL EDUARDO "/>
        <s v="IBARGUEN ORDOÑEZ AMPARO "/>
        <s v="SANTAMARIA RUANO EDNA ELIANA "/>
        <s v="AVENDAÑO COY DACMARIS "/>
        <s v="CARDENAS DAYAN NICOLL "/>
        <s v="DIAZ MORALES LIDA ALEXANDRA "/>
        <s v="GOMEZ PAZ NAZLY YULIANA "/>
        <s v="LAGUNA HERNANDEZ JOHANNA ANDREA "/>
        <s v="MONTENEGRO CUETER AMPARO "/>
        <s v="RINCON TREJOS JHOAN MAURICIO "/>
        <s v="ALDANA AMAYA JENNY MARCELA "/>
        <s v="CAMACHO VANEGAS OLGA CECILIA "/>
        <s v="CASTELLANOS CARRANZA LADY TATIANA "/>
        <s v="GALINDO SANCHEZ OMAR FAUSTINO "/>
        <s v="LAVERDE WILLIAM HENRY "/>
        <s v="LEON SEPULVEDA MAURICIO "/>
        <s v="MILLAN PINZON CINDY MARIANA"/>
        <s v="ORTA CAMPO KATHERINE JULIETH "/>
        <s v="PEDRAZA BONILLA DANNA LIZETH "/>
        <s v="REY HERNANDEZ ANGELA MARIA DEL PILAR"/>
        <s v="ROBAYO COCUY DIANA STELLA "/>
        <s v="RUBIANO QUINTERO GERALDINE "/>
        <s v="TORO ORTIZ VALERIA "/>
        <s v="TORRES RANGEL JOSE ANGEL "/>
        <s v="VELASQUEZ OSORIO ALIZ STEPHANY "/>
        <s v="ATEHORTUA RIVERA MARIA JOHANNA "/>
        <s v="BERNAL TORRES ALBA LUCIA "/>
        <s v="CARVAJAL PABON JUAN CAMILO "/>
        <s v="GACHANCIPA ORTIZ JUAN FELIPE "/>
        <s v="GALEANO DIAZ LUZ DEICI "/>
        <s v="INFANTE HERNANDEZ YANELA "/>
        <s v="INFANTE ORDUY EDWARD ANDRES-contrato"/>
        <s v="INFANTE ORDUY EDWARD ANDRES-planta"/>
        <s v="LEON PINILLA MARIA MERCEDES "/>
        <s v="MALDONADO ROJAS ENID ESMEDY "/>
        <s v="MOLANO OSORIO PAULA KATHERINE "/>
        <s v="MORENO TORRES MOISES ALFONSO "/>
        <s v="PALACIOS CANTILLO YULITZA MARGARITA "/>
        <s v="PALACIOS LOPEZ LAURA VANESSA "/>
        <s v="POLANCO DELGADO LUIS MIGUEL "/>
        <s v="RODRIGUEZ CABRERA ANGEL RAFAEL "/>
        <s v="RODRIGUEZ MEDINA ANGIE PAOLA "/>
        <s v="RUGE QUINTERO GERALDINE "/>
        <s v="SANCHEZ RUBIANO PAULA ALEJANDRA "/>
        <s v="TROMPIZ HENRIQUEZ CARLA "/>
        <s v="ZULUAGA POVEDA ALEJANDRO "/>
        <s v="ABAUNZA ZAFRA DIANA PAOLA "/>
        <s v="CANO HURTADO MARCO ANTONIO "/>
        <s v="CASTIBLANCO AREVALO ERLY "/>
        <s v="CASTILLO LOZANO EDITH YOLIMA "/>
        <s v="GOMEZ CORRECHA ANGELA MARIA "/>
        <s v="MORENO CARDENAS HORTENSIA "/>
        <s v="MURILLO PACANCHIQUE SANDRA PATRICIA "/>
        <s v="VERA BALLEN MARIA ELVIA "/>
        <s v="ARENAS NOSA JENNIFFER ALEJANDRA "/>
        <s v="AYALA GONZALEZ DARIO DAVID "/>
        <s v="BUITRAGO RONCANCIO MARIA ADELIA "/>
        <s v="CANGREJO DIAZ HAIBER ALONSO "/>
        <s v="GONZALEZ DEL PORTILLO MAURICIO ENRIQUE "/>
        <s v="QUINTERO FIERRO LEINY ANDREA "/>
        <s v="ROJAS GOMEZ WILLIAM OBDULIO "/>
        <s v="TAPIA CAPERA KAREN DAYANNA "/>
        <s v="VILLANUEVA GONZALEZ DANIELA DEL CARMEN "/>
        <s v="BARON VARGAS PIERO GABRIEL LEONARDO "/>
        <s v="ESPEJO PIÑEROS LIZETH JOHANNA "/>
        <s v="FERRER CORREA BEATRIZ "/>
        <s v="GOMEZ HERNANDEZ DIANA CAROLINA "/>
        <s v="GOMEZ SICHACA LYSEDT MIRELY "/>
        <s v="GOYENECHE NOVOA MARLON NICOLAS "/>
        <s v="HERNANDEZ AMAYA MARGY FERNANDA "/>
        <s v="HERNANDEZ MUÑOZ CLARA INES "/>
        <s v="HERRERA CASTANEDA JHON HENRY "/>
        <s v="MALAGON TOLOSA ANA CRISTINA "/>
        <s v="PEDREROS BERMUDEZ CARLOS ANDRES "/>
        <s v="SALAZAR ESCALONA GRISSEL EUCARIS "/>
        <s v="URUEÑA MOLINA ANYI MILEYDI "/>
        <s v="ARDILA MARTINEZ ANGIE VIVIANA "/>
        <s v="ARDILA ORTEGA LUIS ROBERTO "/>
        <s v="ARRIETA MERCADO MARIA ANDREA "/>
        <s v="BANDERA BARROS LILIANA MARIA "/>
        <s v="CAICEDO GOMEZ CRISTIAN JAVIER "/>
        <s v="CELY CASTILLO JESSICA ALEJANDRA "/>
        <s v="DIAZ BOTERO DIEGO HERNANDO"/>
        <s v="GAONA PEREZ NATALIA "/>
        <s v="MELO TORRES LAURA PAULINA "/>
        <s v="MERCADO LOPEZ LIZETH PAOLA "/>
        <s v="MOSQUERA CASTILLO INGRID "/>
        <s v="PINEDA LINARES LEYDI JOHANA "/>
        <s v="REYES DIAZ AMALIA "/>
        <s v="RODRIGUEZ GONZALEZ IBETTE PAOLA "/>
        <s v="SARMIENTO BAZZANI ESTEFANIA "/>
        <s v="SUAREZ TORRES AIDE SUSANA "/>
        <s v="SUESCA PARRA MARILUZ "/>
        <s v="TORRES MEDINA RICARDO ELADIO "/>
        <s v="VALDERRAMA HERNANDEZ MARIA ALEJANDRA "/>
        <s v="VILLARRAGA VARGAS JORGE ANDRES "/>
        <s v="CATAMA MOLINA KAREN ANDREA "/>
        <s v="HERRERA LEIVA LUCAS MATEO "/>
        <s v="IBAÑEZ SUAREZ MARIO ALEXANDER "/>
        <s v="MELO CARVAJAL HENRY "/>
        <s v="OBANDO SALDARRIAGA JULIETH PAOLA "/>
        <s v="OLIVOS PORRAS MARIA FERNANDA "/>
        <s v="OSORIO AVENDAÑO MARIA ALEJANDRA "/>
        <s v="PADILLA GARCIA YURY PAOLA "/>
        <s v="SANDOVAL GARZON LAURA "/>
        <s v="BERNAL MELO ASTRID YINELDA "/>
        <s v="DIAZ BUSTOS GISELLE DANIELA "/>
        <s v="FURINIELES FABRA LAURA NATALI "/>
        <s v="MORALES RODRIGUEZ YENNY PATRICIA "/>
        <s v="MURILLO ALARCON LAURA MANUELA "/>
        <s v="PEÑA SUAREZ LUIS ANGEL "/>
        <s v="PLATA GOMEZ LEIDY JOHANA "/>
        <s v="RICO BAYONA CLAUDIA ESTHER "/>
        <s v="RODRIGUEZ CRUZ DAYAN NATALY "/>
        <s v="TELLEZ ARIAS JENNY MARCELA "/>
        <s v="YARA URREGO CRISTIAN YECID "/>
        <s v="ACUÑA CRUZ YULI ALEJANDRA "/>
        <s v="BERMUDEZ GODOY JUDY CAROLINA "/>
        <s v="CAMARGO GARZON GERALDINE "/>
        <s v="CANTOR LEGUIZAMO ANDRES FELIPE"/>
        <s v="CORREA GALINDO LAURA ESTEFANIA "/>
        <s v="GONZALEZ MEDINA LUZ ELENA "/>
        <s v="GUTIERREZ ARIAS SANDRA LILIANA "/>
        <s v="LEON MORENO ANA SOFIA "/>
        <s v="LIZARAZO CASADIEGO NOE FABIAN "/>
        <s v="MAURY RODRIGUEZ SAMUEL ALBERTO "/>
        <s v="MORA HOYOS LAURA VALENTINA "/>
        <s v="MORENO PARADA CRISTIAN MAURICIO "/>
        <s v="OLAYA MURILLO SANDRA MILENA "/>
        <s v="ORTIZ ANZUETA YEFERSON FERNANDO "/>
        <s v="PAEZ CHALA GLORIA DEL PILAR "/>
        <s v="PEREZ BELTRAN YOLIMA "/>
        <s v="PEREZ GONZALEZ EBERT "/>
        <s v="QUINTERO BENAVIDES TATIANA CAROLINA "/>
        <s v="QUIROGA ACOSTA MARIA ISABEL "/>
        <s v="NOVA QUINTERO YAZMIN JUDITH "/>
        <s v="ARREGOCES FERNANDEZ WILLIAM DAVID "/>
        <s v="BARROS ACUÑA WILMER JOSE "/>
        <s v="ENCISO GUZMAN ADRIANA MARCELA "/>
        <s v="GOMEZ GUZMAN YULY PAOLA "/>
        <s v="MELO GODOY JIOVANI "/>
        <s v="PARRA MARTINEZ NANCY ASTRID "/>
        <s v="TIBAQUIRA CASTAÑEDA LUZ MAYDA "/>
        <s v="GALINDO BEJARANO RICARDO HERNAN "/>
        <s v="GLORIA LOZANO TATIANA "/>
        <s v="TIRANO MEDINA JENNY LISETH "/>
        <s v="CAICEDO CUESTA NICOLAS ANTONIO "/>
        <s v="GUTIERREZ MENDEZ MARIA ANGELICA "/>
        <s v="LIZARAZO QUINTERO GLADIS "/>
        <s v="SOLER DUQUE MARIA CRISTINA "/>
        <s v="TAPIA COLINA CARMEN PATRICIA "/>
        <s v="ALVAREZ ROMAÑA YAJAIRA "/>
        <s v="CESPEDES LONDOÑO JUAN CARLOS "/>
        <s v="CORTES SUAREZ MARTHA LILIANA "/>
        <s v="DIAZ RUIZ YORMARY "/>
        <s v="FABRA VILLARRAGA FRANCY YINET "/>
        <s v="GARCES RUMIE OLGA DEL CARMEN "/>
        <s v="GARCIA MAYORCA REYES CAMILO ERNESTO "/>
        <s v="HERNANDEZ FUENTES MANUELA "/>
        <s v="HERRERA AGUILLON EDUARDO "/>
        <s v="HERRERA BAUTISTA LUZ RUBIELA "/>
        <s v="LEON ALCAZAR LUISA MARCELA "/>
        <s v="LEON TORRES JULIAN DAVID "/>
        <s v="LUCUMI BENITES NANCY DAYANA "/>
        <s v="MUÑOZ RODRIGUEZ SANDRA "/>
        <s v="OJEDA MORENO SANDRA PATRICIA "/>
        <s v="ORTEGA BACCA ZULEYMA YUREMA-contrato"/>
        <s v="ORTEGA BACCA ZULEYMA YUREMA-planta"/>
        <s v="PARRA GARCIA AGUEDA "/>
        <s v="PRADO CASTAÑEDA LAURA CAMILA "/>
        <s v="PRIETO FORERO EINSTEIN ARMANDO "/>
        <s v="RAMIREZ URIZA NORLIS SULAI "/>
        <s v="SUAZA ARIAS MARIA DEL CARMEN "/>
        <s v="TANOUX LOYO LILIANA JOSEFINA "/>
        <s v="TEJERA PALACIO VIVIANA DE JESUS "/>
        <s v="VIDAL CORTES CLAUDIA ANDREA "/>
        <s v="ZARATE ROJAS GINNA PAOLA "/>
        <s v="ACOSTA PEÑA EDGAR GIOVANNY-contrato"/>
        <s v="ACOSTA PEÑA EDGAR GIOVANNY-planta"/>
        <s v="AGUIRRE MENDOZA MTICHELL STASY "/>
        <s v="ARIAS ELVIA ELENA "/>
        <s v="CARVAJAL CALDERON LUIS LEONARDO "/>
        <s v="CORTES SALAMANCA JUAN SEBASTIAN "/>
        <s v="GALLO ROA MARGARITA "/>
        <s v="GARZON SANTOS MARILYN YURLEY "/>
        <s v="JAIMES GOMEZ TIRSA MAYORIS "/>
        <s v="JIMENEZ ESTUPIÑAN HECTOR ANTONIO "/>
        <s v="MENDOZA QUINTERO DENISE KATHERINE"/>
        <s v="MENESES GUATAQUI JOHANN MAURICIO "/>
        <s v="MOSQUERA GALLEGO GUILLERMO EDUARDO "/>
        <s v="MUÑOZ VILLATE JUANA BOLENA "/>
        <s v="OCAMPO HOYOS ERIKA PAOLA "/>
        <s v="ORDOÑEZ CASANOVA ANA LUCIA "/>
        <s v="OROZCO MANJARRES RAMON DANIEL "/>
        <s v="RINCON HIGUERA ROMEL GABRIEL "/>
        <s v="RIVERO CHAMBERLAIN JULIO CESAR "/>
        <s v="SIERRA VELASQUEZ HEYDI MARYERLI "/>
        <s v="SILVA TOQUICA PEDRO ALEXANDER "/>
        <s v="VEGA MANCIPE ANGIE NATALIA "/>
        <s v="QUIVERIO HINCAPIE GUSTAVO ADOLFO "/>
        <s v="ACERO RIVERA LAURA EVELIN "/>
        <s v="ALMENAREZ GOMEZ LESSNER JAFET "/>
        <s v="ARAGON ORTIZ JOHAN CAMILO "/>
        <s v="ARIZA ULLOA MYRIAM YOLANDA "/>
        <s v="CAICEDO MARTINEZ OSWIN HUMBERTO "/>
        <s v="CANTILLO OROZCO ARGEMIRO CESAR "/>
        <s v="CAÑIZARES GONZALEZ ROBERT STEVE-contrato"/>
        <s v="CAÑIZARES GONZALEZ ROBERT STEVE-planta"/>
        <s v="CARRILLO GONZALEZ DERLY YANIRA "/>
        <s v="CUMACO POLOCHE MARIA SULY "/>
        <s v="HERRERA OBONAGA MANUELA "/>
        <s v="LADINO ALEMAN JEIMMY ALEJANDRA "/>
        <s v="LOBO GOMEZ JOHANNA PATRICIA "/>
        <s v="LUGO VARGAS CECILIA "/>
        <s v="NOPE RODRIGUEZ PAULA ALEJANDRA "/>
        <s v="ORTIZ TORRES JESSICA STEFANIA "/>
        <s v="PEREZ CANO JUAN PABLO "/>
        <s v="QUINTERO PADILLA ORIANA MARIA "/>
        <s v="RAMIREZ CESAR AUGUSTO "/>
        <s v="RODRIGUEZ GONZALEZ MIRIAN DEL CARMEN "/>
        <s v="RONCANCIO MALDONADO LAURA NATHALIA "/>
        <s v="AGAMEZ GONZALEZ PATRICIA MARIA "/>
        <s v="BEDOYA MURCIA CLAUDIA PATRICIA "/>
        <s v="BONILLA VARGAS CAROLINA "/>
        <s v="CANCINO RINCON EDGAR DANILO "/>
        <s v="CORREA CAICEDO JOSE ALFREDO "/>
        <s v="FUENTES DIAZ JONY MAURICIO "/>
        <s v="GALLEGO TORRES ROSA LILIANA "/>
        <s v="GOMEZ HERNANDEZ DANIELA "/>
        <s v="GONZALEZ FORERO CONSTANZA "/>
        <s v="HERMANN CHAPARRO HAROLD MAURICIO "/>
        <s v="HERRAN ARIZA JOHANNA CATHERINE "/>
        <s v="JIMENEZ RODRIGUEZ CAROLINA "/>
        <s v="MADERO MARIMOM MARGARITA ROSA "/>
        <s v="MESA RUBIO SHIRLEY BIBIANA "/>
        <s v="MOLINARES SALAZAR EDUARDO "/>
        <s v="MUÑOZ PEDRAZA RAMIRO ALBERTO "/>
        <s v="ORTEGON CASTELLANOS SHIRLEY ROCIO "/>
        <s v="OSPINO DURAN EDER ALONSO "/>
        <s v="PARDO BARON CARLOS ANDRES "/>
        <s v="PEÑA LOPEZ LEIDY JOHANA "/>
        <s v="PEREZ RODRIGUEZ LUISA FERNANDA "/>
        <s v="PINEDO JULIO HERNAN ANTONIO "/>
        <s v="PIZA RODRIGUEZ SULI JASLEYDY "/>
        <s v="PRIETO VILLAIZAN ANGY KATHERINE "/>
        <s v="RODRIGUEZ RAMIREZ VANESSA CAROLINA "/>
        <s v="RODRIGUEZ YARA PAULA ANDREA"/>
        <s v="RUIZ HERNANDEZ LAURA YANETH "/>
        <s v="SALOM HERNANDEZ MARIA DEL PILAR "/>
        <s v="SARMIENTO PINZON BLANCA LILIA "/>
        <s v="SEPULVEDA TOVAR JENNY PAOLA "/>
        <s v="SOLANO AYALA GLADYS SORAYA "/>
        <s v="SOTO NIÑO JUAN GABRIEL "/>
        <s v="TEJADA RODRIGUEZ JUAN DAVID "/>
        <s v="TELLEZ GUERRERO EDWIN MAURICIO "/>
        <s v="VALENCIA CORTES RICHARD ANTONIO "/>
        <s v="VEGA RINCON MILENA "/>
        <s v="ACUÑA RINCON LAURA MARCELA "/>
        <s v="AGUDELO CAÑON KELLY MORALBA "/>
        <s v="AHUMADA HEREDIA FRANCISCO JAVIER DE JESUS "/>
        <s v="ANGULO SANDOVAL MARIA CLAUDIA "/>
        <s v="ANILLO COGOLLO CAROLINA "/>
        <s v="ARCILA CABRERA WBER DEYBY "/>
        <s v="ARGUELLO RINCON ALFONSO "/>
        <s v="AYALA LUNA LEIDY MILENA "/>
        <s v="BALDOVINO CHIQUILLO ANA MARIA "/>
        <s v="BAYONA CARVAJAL JEISON MAURICIO "/>
        <s v="BLANCO POBLADOR LUIS CARLOS "/>
        <s v="BONILLA HERNANDEZ LIZETH DAYANNA "/>
        <s v="BURGOS PINEDA JOHN EDWARD "/>
        <s v="BURGOS TORRES JORGE ENRIQUE "/>
        <s v="CACERES MELENDEZ RONAL ALBERTO "/>
        <s v="CAMACHO JAIMES MOISES DAVID "/>
        <s v="CAMPY GUERRERO JUAN MANUEL "/>
        <s v="CARABALLO MARTINEZ SAIDUVIS JOSEFINA "/>
        <s v="CARDENAS BERNAL LADY JOHANNA-contrato"/>
        <s v="CARDENAS BERNAL LADY JOHANNA-planta"/>
        <s v="CARDENAS VIOLA RODOLFO "/>
        <s v="CASTRO RINCON DANIA ALEXANDRA "/>
        <s v="CHITIVA ACOSTA NICOLAS MAURICIO "/>
        <s v="COPETE GUERRERO ROLLER ELIECER "/>
        <s v="CRUZ SIABATO VIVIANA ALEXANDRA "/>
        <s v="CUBILLOS CULMA WILLED LUIS CARLOS "/>
        <s v="CUELLO GOMEZ MEDARDO ELIAS "/>
        <s v="CULMA PULGARIN JANET LILIANA "/>
        <s v="DAZA BERNAL LAURA ALEXANDRA "/>
        <s v="DONATO ANGEL NATHALIA "/>
        <s v="ECHEVERRI YAZO CARLOS JULIO "/>
        <s v="ECHEVERRY FUENTES ANDREA VALENTINA"/>
        <s v="ENRIQUEZ ARISMENDY DIANA ALEJANDRA "/>
        <s v="ESCORCIA ARTETA LORENA SILVANA "/>
        <s v="ESPINOSA JOVEL CAMILO ALFONSO "/>
        <s v="FIERRO PIEDRAHITA ROMULO "/>
        <s v="FONSECA SASTRE MONICA YARLEY "/>
        <s v="FORERO PERDOMO DIANA PAOLA "/>
        <s v="FORERO RODRIGUEZ NICOLAS "/>
        <s v="GAITAN TOCORA LISA CRISTINA "/>
        <s v="GARCIA BORDA MAURICIO "/>
        <s v="GARCIA GORDILLO GINETH KARINA "/>
        <s v="GARCIA LOAIZA XIMENA ALEXANDRA "/>
        <s v="GARZON VIASUS MARIA CAMILA "/>
        <s v="GIL PIRATOVA NUBIA ELENA "/>
        <s v="GUAVITA SEÑA JENNIFER VANESSA "/>
        <s v="GUGLIELMELLI TURMERO CARENI MINERVA DE LOS ANGELES "/>
        <s v="GUTIERREZ ARDILA MARIA ALEJANDRA "/>
        <s v="HERRERA VELASQUEZ YESENIA "/>
        <s v="JIMENEZ ROMERO JESUS MAURICIO "/>
        <s v="JULIAO TORRES JUAN CARLOS "/>
        <s v="LANCE OLAYA JENNIFER LORENA "/>
        <s v="LOPEZ ANACONA LUISA MARIA "/>
        <s v="LOPEZ GARCIA RICARDO "/>
        <s v="LOPEZ PESCADOR FRANCY DANIELA "/>
        <s v="LUGO GOMEZ GABRIEL ENRIQUE "/>
        <s v="MAIGUEL ARVILLA JORGE ARMANDO "/>
        <s v="MARTINEZ DELGADILLO ALEXANDER "/>
        <s v="MARTINEZ ORTIZ VIVIANA DEL CARMEN "/>
        <s v="MARTINEZ VARGAS EDY JOHANA "/>
        <s v="MEDINA GARCIA LUIS ALBERTO "/>
        <s v="MENDEZ CASTILLO LUIS ALBERTO "/>
        <s v="MENDEZ MUÑOZ PAULA ANDREA "/>
        <s v="MORANTES BECERRA MARIA CRISTINA "/>
        <s v="MORANTES VELANDIA SANTIAGO "/>
        <s v="MORENO RODRIGUEZ LEONARDO ALBERTO "/>
        <s v="NARANJO MEDINA NATALIA FERNANDA "/>
        <s v="NIETO RODRIGUEZ DANIELA ALEJANDRA "/>
        <s v="NOVOA VACA CINDI JULIETH "/>
        <s v="OJEDA SOPO NINA LISLETH "/>
        <s v="OSORIO BERDUGO ZULEIMA INES "/>
        <s v="PAREDES ROMERO JONATHAN ESNEYDER "/>
        <s v="PARRA CORTES HENRY DANIEL "/>
        <s v="PARRA ROBAYO AURA MARIA "/>
        <s v="PEÑA ANGULO OSCAR SAMUEL "/>
        <s v="PEÑA RUBIO JOHANN RICARDO "/>
        <s v="PEÑA URREGO IVAN DAVID "/>
        <s v="PICO BECERRA LUISA FERNANDA "/>
        <s v="RAMIREZ BUITRAGO DAVID LEONARDO "/>
        <s v="RAMIREZ OLAYA ADRIANA MARIA "/>
        <s v="RIOS NARVAEZ LILIANA PATRICIA "/>
        <s v="RIVEROS RIVEROS HERMANN ALFREDO "/>
        <s v="RODRIGUEZ BENAVIDES JHON FREDY "/>
        <s v="RODRIGUEZ BERMUDEZ JOSE ALEJANDRO "/>
        <s v="RODRIGUEZ LOPEZ LAURA MELISSA "/>
        <s v="RODRIGUEZ MAHECHA YERMY YERALDINE "/>
        <s v="RODRIGUEZ MOLINA FREDDY CAMILO "/>
        <s v="RODRIGUEZ MORALES CLAUDIA PATRICIA "/>
        <s v="RODRIGUEZ URIBE JUAN SEBASTIAN "/>
        <s v="ROJAS VARGAS GISELLE KATHERINE "/>
        <s v="RONCANCIO ARIAS GILDARDO "/>
        <s v="SALAS GARZÓN GUSTAVO ANTONIO"/>
        <s v="SALCEDO ACEVEDO DIANA CAROLINA "/>
        <s v="SALGAR SARMIENTO JUAN CAMILO "/>
        <s v="SANCHEZ BORDA VIVIAN MELIZA "/>
        <s v="SANCHEZ POLANIA BORIS FERNANDO "/>
        <s v="SARMIENTO MARTINEZ JHON ALEXANDER "/>
        <s v="SERRANO RODRIGUEZ MAYERLIN "/>
        <s v="SILVA CORTES DIEGO ARMANDO "/>
        <s v="SOLANO GUTIERREZ BIBIANA "/>
        <s v="TINOCO RODRIGUEZ JORGE ANTONIO "/>
        <s v="TORRES GONZALEZ MARIA MONICA "/>
        <s v="TURIZO QUEZADA DIOMAR DE JESUS "/>
        <s v="URAZAN TORRES GINA ROCIO "/>
        <s v="VALERO PULIDO JUAN CARLOS "/>
        <s v="VANEGAS GONZALEZ DANIEL HUMBERTO "/>
        <s v="VELANDIA BOHORQUEZ LUISA FERNANDA "/>
        <s v="VELASCO TORRES SANDRA NATALIE "/>
        <s v="VELASQUEZ URREGO JOSE LUIS "/>
        <s v="VILLAMIL RUBIO DIANA MARCELA "/>
        <s v="VILLOTA PAREDES JOSE ARQUIMEDES "/>
        <s v="FERNANDEZ ROA SAUL DARIO "/>
        <s v="MORALES AGATON JUDY PAOLA "/>
        <s v="ARIAS SILVA ADRIANA MARIA "/>
        <s v="BAUTISTA VILLAMIZAR MARY ALEJANDRA "/>
        <s v="FIGUEROA SILVA HANNA GABRIELA "/>
        <s v="HERNANDEZ MARTINEZ SAYDA GIOVANNA "/>
        <s v="RAVELO RODRIGUEZ JACQUELINE MYRIAM "/>
        <s v="MARTINEZ VASQUEZ LILIANA "/>
        <s v="MENDEZ JAINER JOSE "/>
        <s v="PALACIOS GONZALEZ BLANCA STELLA "/>
        <s v="PORRAS TIRADO ROBINSON "/>
        <s v="RODRIGUEZ RODRIGUEZ JAIRO ANDRES "/>
        <s v="SANCHEZ PINEDA ANGELICA MARIA "/>
        <s v="SIERRA CARO NANCY EMILSEN "/>
        <s v="ACUÑA PARAMO ALFREDO JAVIER "/>
        <s v="ALVAREZ CARVAJAL JURY ANDREA "/>
        <s v="ANGEL BARRIOS JORGE ARMANDO "/>
        <s v="ARANGO RIVADENEIRA ALBERTO "/>
        <s v="ARIAS GUATIBONZA JAIME ANDELFO "/>
        <s v="BARBOSA CRUZ YELIPSA ANDREA "/>
        <s v="BARON CASTAÑEDA GERMAN "/>
        <s v="BARRIOS VINCOS GUSTAVO ADOLFO "/>
        <s v="BAUTISTA PERDOMO DANIEL ALEJANDRO "/>
        <s v="BELTRAN ACOSTA SANDRA LILIANA "/>
        <s v="BETANCOURT AYALA ANDRES MAURICIO "/>
        <s v="BONILLA VILLANUEVA MARCO ANTONIO "/>
        <s v="CAMACHO ANGEL ELVER ALIRIO "/>
        <s v="CAMACHO RUIZ MARIA PAULA "/>
        <s v="CAMARGO COMBARIZA JESICA KATHERINE "/>
        <s v="CANON PARRA DORA EMILCE "/>
        <s v="CANTILLO MARTINEZ MARLON XAVIER "/>
        <s v="CASTAÑEDA MOTTA CATALINA "/>
        <s v="CHACON ZAMBRANO DANIELA "/>
        <s v="CIFUENTES GUTIERREZ SANDRA ISABEL "/>
        <s v="COTE LIZCANO ADRIANA CAROLINA "/>
        <s v="DANGOND HINOJOZA BELTRAN MANUEL "/>
        <s v="ERASO GARCIA ANDRES FELIPE "/>
        <s v="ESTUPIÑAN RINCON WILBER ALEJANDRO "/>
        <s v="FRANCO LEON DIANA CAROLINA "/>
        <s v="GALINDO VASCO JETCY "/>
        <s v="GARCIA DURAN OSCAR IVAN "/>
        <s v="GARZON NOSSA DIANA CAROLINA "/>
        <s v="GIRON ARAGON FELIPE "/>
        <s v="GOMEZ HERNANDEZ FRANCISCO "/>
        <s v="GOMEZ POLANIA OMAR LEONARDO "/>
        <s v="GONZALEZ ALFEREZ ALVARO ANDRES"/>
        <s v="GONZALEZ MUÑOZ ALEJANDRO "/>
        <s v="GUERRA ARAUJO TEOMELILA "/>
        <s v="GUERRERO CERINZA EDUAR ENRIQUE "/>
        <s v="GUTIERREZ RINCON OSCAR FERNANDO "/>
        <s v="HERNANDEZ GOMEZ VICTOR JESUS "/>
        <s v="LABRADOR LOPEZ CHRISTIAN STEVENS "/>
        <s v="LARA RETAVIZCA LUIS EDGAR "/>
        <s v="LOZANO DIAZ PEDRO JOSE "/>
        <s v="MALAGON HERRERA ANA ALCIRA "/>
        <s v="MARTINEZ BRICEÑO SABEL "/>
        <s v="MARULANDA FERNANDEZ HERNANDO "/>
        <s v="MENDOZA GONZALEZ OSCAR EDUARDO "/>
        <s v="MEZA MORENO LAURA LIZETH "/>
        <s v="MONTAÑEZ ARAGON CARLOS ESTEBAN "/>
        <s v="MONTES DEL CASTILLO JAIRO "/>
        <s v="NARANJO GALVEZ JULIO HERNANDO "/>
        <s v="NUÑEZ SOTO ORLANDO ENRIQUE "/>
        <s v="OJEDA SILVA DIANA CAROLINA "/>
        <s v="OLARTE SANTOS CARLOS EDUARDO "/>
        <s v="ORTEGA RINCON ALVARO "/>
        <s v="PATERNINA VIVERO CARLOS EUGENIO "/>
        <s v="PEREIRA CASTAÑEDA MARTHA PATRICIA"/>
        <s v="PINZON LOZANO ANGIE XIOMARA "/>
        <s v="RAMIREZ SOLER LAURA LUCIA "/>
        <s v="RIVERA VILLAMIL JORGE ENRIQUE "/>
        <s v="RODRIGUEZ MARIN HECTOR HUGO "/>
        <s v="ROSAS BERNAL EDGAR MAURICIO"/>
        <s v="SAAVEDRA GERENA JAVIER MAURICIO"/>
        <s v="SAENZ RENGIFO DAYANA "/>
        <s v="SALGADO CASANOVA ANTONIO "/>
        <s v="SALINAS VELASCO EDWIN ALBERTO "/>
        <s v="SANCHEZ MANTILLA GIAN CARLOS "/>
        <s v="SANCHEZ MARTINEZ JULIO CESAR "/>
        <s v="SANCHEZ MENDEZ GABRIEL ENRIQUE "/>
        <s v="SERNA LOZANO ADRIANA MARGARITA "/>
        <s v="SOACHA MORALES PABLO CESAR "/>
        <s v="VARGAS CORREDOR DANIEL ALBERTO "/>
        <s v="VARGAS JIMENEZ ANA YURLEI "/>
        <s v="BECERRA SUAREZ GUSTAVO "/>
        <s v="BENITEZ ARTEAGA LORENZO "/>
        <s v="BUSTILLO ZARATE FRANCISCO JOSE "/>
        <s v="CABRA CAICEDO MARIA CLAUDIA "/>
        <s v="CALA GUSTAVO ADOLFO "/>
        <s v="CAÑON RODRIGUEZ MARIA FERNANDA "/>
        <s v="CARDENAS AGUILERA JUAN GUILLERMO "/>
        <s v="FORERO NIÑO MARTHA LUCILA "/>
        <s v="GIRALDO CASTAÑO DIANA CAROLINA "/>
        <s v="GONZALEZ LOPEZ VLADIMIR "/>
        <s v="GROSS RODRIGUEZ SILVIA JULIETH "/>
        <s v="HALABY HERNANDEZ KARYM ZAHIR "/>
        <s v="HERNANDEZ TRUJILLO JUDY ALEXANDRA "/>
        <s v="HERREÑO HERNANDEZ FABIAN ANDRES "/>
        <s v="JARAMILLO PAQUE MAURICIO "/>
        <s v="MARTIN MARIN MYRIAM LORENA "/>
        <s v="MONSALVE CAYCEDO JULYE ELIZABETH "/>
        <s v="PEÑA SALGUERO VERONICA "/>
        <s v="PEREZ DAZA LAURA DANIELA "/>
        <s v="PEREZ VARGAS JULIANA CAROLINA "/>
        <s v="PERILLA GUERRA GLORIA PATRICIA "/>
        <s v="ROBAYO GOMEZ PABLO ANDRES "/>
        <s v="TIBAQUIRA CIPRIAN CRISTHIAN "/>
      </sharedItems>
    </cacheField>
    <cacheField name="DOC_MEDICO_AGENDA" numFmtId="0">
      <sharedItems containsMixedTypes="1" containsNumber="1" containsInteger="1" minValue="51699019" maxValue="1013588223"/>
    </cacheField>
    <cacheField name="TIPO DE CONTRATO" numFmtId="0">
      <sharedItems containsBlank="1" count="6">
        <s v="PLANTA "/>
        <s v="OPS"/>
        <s v="SSO"/>
        <m/>
        <s v="PLANTA" u="1"/>
        <s v="OPS " u="1"/>
      </sharedItems>
    </cacheField>
    <cacheField name="ESTANDAR" numFmtId="0">
      <sharedItems containsSemiMixedTypes="0" containsString="0" containsNumber="1" minValue="1" maxValue="12"/>
    </cacheField>
    <cacheField name="HORAS CONTRATADAS" numFmtId="0">
      <sharedItems containsString="0" containsBlank="1" containsNumber="1" minValue="0" maxValue="248"/>
    </cacheField>
    <cacheField name="HORAS LABORADAS EN CONSULTA" numFmtId="0">
      <sharedItems containsSemiMixedTypes="0" containsString="0" containsNumber="1" minValue="0" maxValue="240"/>
    </cacheField>
    <cacheField name="Informes" numFmtId="0">
      <sharedItems containsString="0" containsBlank="1" containsNumber="1" containsInteger="1" minValue="2" maxValue="46"/>
    </cacheField>
    <cacheField name="Reuniones" numFmtId="0">
      <sharedItems containsString="0" containsBlank="1" containsNumber="1" minValue="0" maxValue="17"/>
    </cacheField>
    <cacheField name=" HORAS EAC MEDICINA GENERAL " numFmtId="0">
      <sharedItems containsString="0" containsBlank="1" containsNumber="1" minValue="1" maxValue="5"/>
    </cacheField>
    <cacheField name="Capacitación" numFmtId="0">
      <sharedItems containsString="0" containsBlank="1" containsNumber="1" minValue="0.5" maxValue="44"/>
    </cacheField>
    <cacheField name="Acreditación " numFmtId="0">
      <sharedItems containsString="0" containsBlank="1" containsNumber="1" minValue="1.5" maxValue="6"/>
    </cacheField>
    <cacheField name="Actividades programadas por _x000a_Talento Humano" numFmtId="0">
      <sharedItems containsString="0" containsBlank="1" containsNumber="1" minValue="0.33" maxValue="8.5"/>
    </cacheField>
    <cacheField name="Otros tiempos administrativos " numFmtId="0">
      <sharedItems containsString="0" containsBlank="1" containsNumber="1" minValue="0.33" maxValue="88"/>
    </cacheField>
    <cacheField name="Daño" numFmtId="0">
      <sharedItems containsString="0" containsBlank="1" containsNumber="1" containsInteger="1" minValue="1" maxValue="5"/>
    </cacheField>
    <cacheField name="TOTAL HORAS ADMINISTRATIVAS" numFmtId="0">
      <sharedItems containsSemiMixedTypes="0" containsString="0" containsNumber="1" minValue="0" maxValue="89.5"/>
    </cacheField>
    <cacheField name="Permiso" numFmtId="0">
      <sharedItems containsString="0" containsBlank="1" containsNumber="1" minValue="2" maxValue="9"/>
    </cacheField>
    <cacheField name="Compensatorio" numFmtId="0">
      <sharedItems containsString="0" containsBlank="1" containsNumber="1" minValue="1" maxValue="12"/>
    </cacheField>
    <cacheField name="Vacaciones" numFmtId="0">
      <sharedItems containsString="0" containsBlank="1" containsNumber="1" containsInteger="1" minValue="51" maxValue="120"/>
    </cacheField>
    <cacheField name="Incapacidad" numFmtId="0">
      <sharedItems containsString="0" containsBlank="1" containsNumber="1" minValue="4" maxValue="118.1"/>
    </cacheField>
    <cacheField name="Calamidad" numFmtId="0">
      <sharedItems containsString="0" containsBlank="1" containsNumber="1" containsInteger="1" minValue="4" maxValue="4"/>
    </cacheField>
    <cacheField name="Cita Médica " numFmtId="0">
      <sharedItems containsString="0" containsBlank="1" containsNumber="1" minValue="1" maxValue="16.5"/>
    </cacheField>
    <cacheField name="Otras Novedades" numFmtId="0">
      <sharedItems containsBlank="1" containsMixedTypes="1" containsNumber="1" minValue="0.33" maxValue="14"/>
    </cacheField>
    <cacheField name="TOTAL HORAS NOVEDADES" numFmtId="0">
      <sharedItems containsSemiMixedTypes="0" containsString="0" containsNumber="1" minValue="0" maxValue="120"/>
    </cacheField>
    <cacheField name="OBSERVACIONES" numFmtId="0">
      <sharedItems containsBlank="1" containsMixedTypes="1" containsNumber="1" containsInteger="1" minValue="4" maxValue="4" longText="1"/>
    </cacheField>
    <cacheField name="CONSULTA" numFmtId="0">
      <sharedItems containsSemiMixedTypes="0" containsString="0" containsNumber="1" containsInteger="1" minValue="0" maxValue="820"/>
    </cacheField>
    <cacheField name="CONSULTA PRIMERA VEZ" numFmtId="0">
      <sharedItems containsSemiMixedTypes="0" containsString="0" containsNumber="1" containsInteger="1" minValue="0" maxValue="927"/>
    </cacheField>
    <cacheField name="CONSULTA CONTROL" numFmtId="0">
      <sharedItems containsSemiMixedTypes="0" containsString="0" containsNumber="1" containsInteger="1" minValue="0" maxValue="701"/>
    </cacheField>
    <cacheField name="Vinculado" numFmtId="0">
      <sharedItems containsSemiMixedTypes="0" containsString="0" containsNumber="1" containsInteger="1" minValue="0" maxValue="21"/>
    </cacheField>
    <cacheField name="Subsidiado" numFmtId="0">
      <sharedItems containsSemiMixedTypes="0" containsString="0" containsNumber="1" containsInteger="1" minValue="0" maxValue="886"/>
    </cacheField>
    <cacheField name="Contributivo" numFmtId="0">
      <sharedItems containsSemiMixedTypes="0" containsString="0" containsNumber="1" containsInteger="1" minValue="0" maxValue="100"/>
    </cacheField>
    <cacheField name="Otros" numFmtId="0">
      <sharedItems containsSemiMixedTypes="0" containsString="0" containsNumber="1" containsInteger="1" minValue="0" maxValue="177"/>
    </cacheField>
    <cacheField name="ASIGNADAS" numFmtId="0">
      <sharedItems containsSemiMixedTypes="0" containsString="0" containsNumber="1" containsInteger="1" minValue="1" maxValue="1088"/>
    </cacheField>
    <cacheField name="CANCELADA" numFmtId="0">
      <sharedItems containsSemiMixedTypes="0" containsString="0" containsNumber="1" containsInteger="1" minValue="0" maxValue="218"/>
    </cacheField>
    <cacheField name="CANCELADA -USUARIO" numFmtId="0">
      <sharedItems containsSemiMixedTypes="0" containsString="0" containsNumber="1" containsInteger="1" minValue="0" maxValue="218"/>
    </cacheField>
    <cacheField name="CANCELADAS-INSTUTUCION" numFmtId="0">
      <sharedItems containsSemiMixedTypes="0" containsString="0" containsNumber="1" containsInteger="1" minValue="0" maxValue="69"/>
    </cacheField>
    <cacheField name="INCUMPLIDA" numFmtId="0">
      <sharedItems containsSemiMixedTypes="0" containsString="0" containsNumber="1" containsInteger="1" minValue="0" maxValue="457"/>
    </cacheField>
    <cacheField name="REPOSICIÓN" numFmtId="0">
      <sharedItems containsSemiMixedTypes="0" containsString="0" containsNumber="1" containsInteger="1" minValue="0" maxValue="305"/>
    </cacheField>
    <cacheField name="Inasistencia efectiva" numFmtId="0">
      <sharedItems containsSemiMixedTypes="0" containsString="0" containsNumber="1" containsInteger="1" minValue="0" maxValue="387"/>
    </cacheField>
    <cacheField name="Días de  primera vez" numFmtId="0">
      <sharedItems containsSemiMixedTypes="0" containsString="0" containsNumber="1" containsInteger="1" minValue="0" maxValue="6332"/>
    </cacheField>
    <cacheField name="Asignadas de primera vez" numFmtId="0">
      <sharedItems containsSemiMixedTypes="0" containsString="0" containsNumber="1" containsInteger="1" minValue="0" maxValue="988"/>
    </cacheField>
    <cacheField name="Días de control" numFmtId="0">
      <sharedItems containsSemiMixedTypes="0" containsString="0" containsNumber="1" containsInteger="1" minValue="0" maxValue="5294"/>
    </cacheField>
    <cacheField name="Asignadas de control" numFmtId="0">
      <sharedItems containsSemiMixedTypes="0" containsString="0" containsNumber="1" containsInteger="1" minValue="0" maxValue="826"/>
    </cacheField>
    <cacheField name="SERVICIO CIP" numFmtId="0">
      <sharedItems count="6">
        <s v="CONSULTA EXTERNA"/>
        <s v="APOYO DIAGNOSTICO"/>
        <s v="OTROS"/>
        <s v="LABORATORIO"/>
        <s v="ODONTOLOGIA"/>
        <s v="TERAPIAS"/>
      </sharedItems>
    </cacheField>
    <cacheField name="HORAS LABORADAS PARA CIP" numFmtId="0">
      <sharedItems containsString="0" containsBlank="1" containsNumber="1" minValue="0" maxValue="248"/>
    </cacheField>
    <cacheField name="Extras Totales" numFmtId="0">
      <sharedItems containsSemiMixedTypes="0" containsString="0" containsNumber="1" containsInteger="1" minValue="0" maxValue="369"/>
    </cacheField>
    <cacheField name="RENDIMIENTO" numFmtId="164">
      <sharedItems containsMixedTypes="1" containsNumber="1" minValue="0" maxValue="13.5"/>
    </cacheField>
    <cacheField name="PRODUCTIVIDAD" numFmtId="164">
      <sharedItems containsMixedTypes="1" containsNumber="1" minValue="0" maxValue="13.5"/>
    </cacheField>
    <cacheField name="Oportunidad" numFmtId="164">
      <sharedItems containsSemiMixedTypes="0" containsString="0" containsNumber="1" minValue="0" maxValue="13.226415094339623"/>
    </cacheField>
    <cacheField name="% Utilización del recurso humano" numFmtId="9">
      <sharedItems containsMixedTypes="1" containsNumber="1" minValue="0" maxValue="1.75"/>
    </cacheField>
    <cacheField name="% DE INASISTENCIA" numFmtId="9">
      <sharedItems containsSemiMixedTypes="0" containsString="0" containsNumber="1" minValue="0" maxValue="0.97826086956521741"/>
    </cacheField>
    <cacheField name="% DE INATENCION" numFmtId="165">
      <sharedItems containsSemiMixedTypes="0" containsString="0" containsNumber="1" minValue="0" maxValue="0.18840579710144928"/>
    </cacheField>
    <cacheField name="ESPECIALIDAD CIP T.H" numFmtId="0">
      <sharedItems count="84">
        <s v="MEDICINA INTERNA"/>
        <s v="MEDICINA GENERAL"/>
        <s v="ECOGRAFIA CONVENCIONAL"/>
        <s v="GINECOOBSTETRA"/>
        <s v="CIRUGIA GENERAL"/>
        <s v="TRABAJO SOCIAL"/>
        <s v="CARDIOLOGIA"/>
        <s v="ANESTESIA"/>
        <s v="DERMATOLOGIA"/>
        <s v="RADIOLOGIA CONVENCIONAL"/>
        <s v="PSICOLOGIA"/>
        <s v="ORTOPEDIA Y/O TRAUMATOLOGIA"/>
        <s v="AUXILIAR ODONTOLOGIA"/>
        <s v="NEUROLOGIA"/>
        <s v="ECOGRAFIA OBSTETRICA"/>
        <s v="NEFROLOGIA"/>
        <s v="MEDICINA FAMILIAR"/>
        <s v="ENFERMERIA"/>
        <s v="PEDIATRIA"/>
        <s v="TOMA DE MUESTRAS DE LABORATORIO CLINICO"/>
        <s v="ODONTOLOGIA GENERAL"/>
        <s v="CIRUGIA PLASTICA Y ESTETICA"/>
        <s v="CIRUGIA MAXILOFACIAL"/>
        <s v="OPTOMETRIA"/>
        <s v="AUXILIAR ENFERMERIA"/>
        <s v="MEDICINA GENERAL_CERTIFICACION DE DISCAPACIDAD"/>
        <s v="HIGIENE ORAL"/>
        <s v="PSIQUIATRIA"/>
        <s v="ANESTESIOLOGO"/>
        <s v="NUTRICION Y DIETETICA"/>
        <s v="FISIOTERAPIA"/>
        <s v="ENDODONCIA"/>
        <s v="ELECTROCARDIOGRAMA (ECG)"/>
        <s v="AUDIOMETRIA"/>
        <s v="FONOAUDIOLOGIA Y/O TERAPIA DEL LENGUAJE"/>
        <s v="ENFERMERIA_PROCEDIMIENTOS MINIMOS"/>
        <s v="NEUROPSICOLOGIA"/>
        <s v="TERAPIA OCUPACIONAL"/>
        <s v="MEDICINAS ALTERNATIVAS - HOMEOPATIA"/>
        <s v="ENFERMERIA_CAMBIO DE SONDA"/>
        <s v="TALLER PEDAGOGICO"/>
        <s v="OFTALMOLOGIA"/>
        <s v="ODONTOPEDIATRIA"/>
        <s v="QUIMICO FARMACEUTICO"/>
        <s v="UROLOGIA_URODINAMIA"/>
        <s v="FONOAUDIOLOGIA Y/O TERAPIA DEL LENGUAJE_LAVADO DE OIDO"/>
        <s v="OTORRINOLARINGOLOGIA"/>
        <s v="GINECOLOGIA_COLPOSCOPIA"/>
        <s v="GERIATRIA"/>
        <s v="PERIODONCIA"/>
        <s v="CARDIOLOGIA_MAPA"/>
        <s v="RESONANCIA MAGNETICA"/>
        <s v="UROLOGIA"/>
        <s v="EXÁMENES DIAGNÓSTICOS GASTROENTEROLOGÍA"/>
        <s v="GASTROENTEROLOGIA"/>
        <s v="RADIOLOGIA - ESTUDIOS ESPECIALES"/>
        <s v="AUDIOMETRIA-procedimientos"/>
        <s v="NEUMOLOGIA"/>
        <s v="ESPIROMETRÍA"/>
        <s v="TERAPIA RESPIRATORIA"/>
        <s v="MAMOGRAFIA"/>
        <s v="TOMOGRAFIAS"/>
        <s v="FISIATRIA_PROCEDIMIENTO"/>
        <s v="MEDICINA FISICA Y REHABILITACION"/>
        <s v="DENSITOMETRIA OSEA"/>
        <s v="TERAPIA RESPIRATORIA GASES ARTERIALES"/>
        <s v="CIRUGIA VASCULAR"/>
        <s v="NEUROCIRUGIA"/>
        <s v="DUPLEX DOPPLER"/>
        <s v="CIRUGIA DE TORAX"/>
        <s v="ENFERMERIA_CLINICA DE HERIDAS"/>
        <s v="NEUROCIRUGIA-JUNTA"/>
        <s v="CARDIOLOGIA_PRUEBA DE ESFUERZO"/>
        <s v="CARDIOLOGIA_HOLTER"/>
        <s v="ORTOPEDIA PEDIATRICA"/>
        <s v="NEUMOLOGIA PEDIATRICA"/>
        <s v="CARDIOLOGIA_ECOCARDIOGRAMA"/>
        <s v="CIRUGIA PEDIATRICA"/>
        <s v="NEFROLOGIA PEDIATRICA"/>
        <s v="ENDOCRINOLOGIA PEDIATRICA"/>
        <s v="NEUROPEDIATRIA"/>
        <s v="PSIQUIATRIA PEDIATRICA"/>
        <s v="REUMATOLOGIA PEDIATRICA"/>
        <s v="GENETIC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stadistica" refreshedDate="46239.63925266204" createdVersion="6" refreshedVersion="8" minRefreshableVersion="3" recordCount="894">
  <cacheSource type="worksheet">
    <worksheetSource ref="A1:BB895" sheet="BASE GENERAL-POR PROFESIONAL"/>
  </cacheSource>
  <cacheFields count="54">
    <cacheField name="LLAVE" numFmtId="0">
      <sharedItems/>
    </cacheField>
    <cacheField name="DES_SEDE" numFmtId="0">
      <sharedItems containsBlank="1" count="32">
        <s v="CENTRO DE SALUD 29 KENNEDY"/>
        <s v="CENTRO DE SALUD ABASTOS"/>
        <s v="CENTRO DE SALUD ALCALA MUZU"/>
        <s v="CENTRO DE SALUD ALQUERIA"/>
        <s v="CENTRO DE SALUD ASUNCIÓN BOCHICA"/>
        <s v="CENTRO DE SALUD BOMBEROS"/>
        <s v="CENTRO DE SALUD BRITALIA"/>
        <s v="CENTRO DE SALUD CARVAJAL"/>
        <s v="CENTRO DE SALUD CATALINA"/>
        <s v="CENTRO DE SALUD CENTRO DIA"/>
        <s v="CENTRO DE SALUD EL PORVENIR"/>
        <s v="CENTRO DE SALUD INTERNACIONAL"/>
        <s v="CENTRO DE SALUD JOSE MARIA CARBONELL"/>
        <s v="CENTRO DE SALUD LA ESTACION"/>
        <s v="CENTRO DE SALUD MEXICANA"/>
        <s v="CENTRO DE SALUD NUEVAS DELICIAS"/>
        <s v="CENTRO DE SALUD OLARTE"/>
        <s v="CENTRO DE SALUD PABLO VI BOSA -- BOSA "/>
        <s v="CENTRO DE SALUD PATIO BONITO"/>
        <s v="CENTRO DE SALUD PATIOS"/>
        <s v="CENTRO DE SALUD PUERTA DE TEJA"/>
        <s v="CENTRO DE SALUD SAN PABLO -- FONTIBON"/>
        <s v="CENTRO DE SALUD TINTAL"/>
        <s v="CENTRO DE SALUD TRINIDAD GALAN"/>
        <s v="CENTRO DE SALUD VILLA JAVIER"/>
        <s v="CENTRO DE SALUD ZONA FRANCA"/>
        <s v="HOSPITAL BOSA"/>
        <s v="HOSPITAL DE SALUD MENTAL FLORALIA"/>
        <s v="HOSPITAL FONTIBON"/>
        <s v="HOSPITAL OCCIDENTE DE KENNEDY"/>
        <s v="HOSPITAL PEDIATRICO TINTAL"/>
        <m u="1"/>
      </sharedItems>
    </cacheField>
    <cacheField name="ESPECIALIDAD CIP" numFmtId="0">
      <sharedItems containsBlank="1" count="92">
        <s v="ANESTESIA"/>
        <s v="CARDIOLOGIA"/>
        <s v="CIRUGIA GENERAL"/>
        <s v="CIRUGIA MAXILOFACIAL"/>
        <s v="CIRUGIA PLASTICA Y ESTETICA"/>
        <s v="DERMATOLOGIA"/>
        <s v="ECOGRAFIA CONVENCIONAL"/>
        <s v="ECOGRAFIA OBSTETRICA"/>
        <s v="ENFERMERIA"/>
        <s v="GINECOLOGIA"/>
        <s v="MEDICINA FAMILIAR"/>
        <s v="MEDICINA GENERAL"/>
        <s v="MEDICINA GENERAL PRIORITARIA"/>
        <s v="MEDICINA GENERAL PYD"/>
        <s v="MEDICINA INTERNA"/>
        <s v="NEFROLOGIA"/>
        <s v="NEUROLOGIA"/>
        <s v="OBSTETRICIA"/>
        <s v="ODONTOLOGIA GENERAL"/>
        <s v="ORTOPEDIA Y/O TRAUMATOLOGIA"/>
        <s v="PEDIATRIA"/>
        <s v="PSICOLOGIA"/>
        <s v="RADIOLOGIA CONVENCIONAL"/>
        <s v="TOMA DE MUESTRAS DE LABORATORIO CLINICO"/>
        <s v="TRABAJO SOCIAL"/>
        <s v="AUXILIAR ENFERMERIA"/>
        <s v="HIGIENE ORAL"/>
        <s v="DOLOR Y CUIDADOS PALIATIVOS"/>
        <s v="MEDICINAS ALTERNATIVAS - HOMEOPATIA"/>
        <s v="NUTRICION Y DIETETICA"/>
        <s v="PSIQUIATRIA"/>
        <s v="MEDICINA GENERAL_CERTIFICACION DE DISCAPACIDAD"/>
        <s v="FISIOTERAPIA"/>
        <s v="ENDODONCIA"/>
        <s v="AUDIOMETRIA"/>
        <s v="AUXILIAR ODONTOLOGIA"/>
        <s v="CARDIOLOGIA_ELECTROCARDIOGRAMA"/>
        <s v="CARDIOLOGIA_HOLTER"/>
        <s v="CARDIOLOGIA_MAPA"/>
        <s v="FONOAUDIOLOGIA Y/O TERAPIA DEL LENGUAJE"/>
        <s v="GERIATRIA"/>
        <s v="OFTALMOLOGIA"/>
        <s v="OPTOMETRIA"/>
        <s v="NEUROPSICOLOGIA"/>
        <s v="TERAPIA OCUPACIONAL"/>
        <s v="ENFERMERIA_CAMBIO DE SONDA"/>
        <s v="ODONTOPEDIATRIA"/>
        <s v="QUIMICO FARMACEUTICO"/>
        <s v="UROLOGIA_URODINAMIA"/>
        <s v="ENFERMERIA_PROCEDIMIENTOS MINIMOS"/>
        <s v="FONOAUDIOLOGIA Y/O TERAPIA DEL LENGUAJE_LAVADO DE OIDO"/>
        <s v="TALLER PEDAGOGICO"/>
        <s v="GINECOLOGIA_COLPOSCOPIA"/>
        <s v="OTORRINOLARINGOLOGIA"/>
        <s v="PERIODONCIA"/>
        <s v="DENSITOMETRIA OSEA"/>
        <s v="ELECTROMIOGRAFIA"/>
        <s v="ESPIROMETRÍA"/>
        <s v="EXÁMENES DIAGNÓSTICOS GASTROENTEROLOGÍA"/>
        <s v="FISIATRIA_PROCEDIMIENTO"/>
        <s v="FISIOTERAPIA_PRUEBA CAMINATA EN 6 MINUTOS"/>
        <s v="GASTROENTEROLOGIA"/>
        <s v="MAMOGRAFIA"/>
        <s v="MEDICINA FISICA Y REHABILITACION"/>
        <s v="NEUMOLOGIA"/>
        <s v="RADIOLOGIA - ESTUDIOS ESPECIALES"/>
        <s v="RESONANCIA MAGNETICA"/>
        <s v="TERAPIA RESPIRATORIA"/>
        <s v="TOMOGRAFIAS"/>
        <s v="UROLOGIA"/>
        <s v="TERAPIA RESPIRATORIA GASES ARTERIALES"/>
        <s v="CARDIOLOGIA_PRUEBA DE ESFUERZO"/>
        <s v="CIRUGIA DE TORAX"/>
        <s v="CIRUGIA VASCULAR"/>
        <s v="DUPLEX DOPPLER"/>
        <s v="ENFERMERIA_CLINICA DE HERIDAS"/>
        <s v="GINECOLOGIA-JUNTA"/>
        <s v="NEUROCIRUGIA"/>
        <s v="NEUROCIRUGIA-JUNTA"/>
        <s v="CARDIOLOGIA_ECOCARDIOGRAMA"/>
        <s v="CIRUGIA PEDIATRICA"/>
        <s v="ENDOCRINOLOGIA PEDIATRICA"/>
        <s v="GENETICA"/>
        <s v="NEFROLOGIA PEDIATRICA"/>
        <s v="NEUMOLOGIA PEDIATRICA"/>
        <s v="NEUROPEDIATRIA"/>
        <s v="ORTOPEDIA PEDIATRICA"/>
        <s v="ELECTROCARDIOGRAMA (ECG)" u="1"/>
        <s v="AUDIOMETRIA-procedimientos" u="1"/>
        <s v="PSIQUIATRIA PEDIATRICA" u="1"/>
        <s v="REUMATOLOGIA PEDIATRICA" u="1"/>
        <m u="1"/>
      </sharedItems>
    </cacheField>
    <cacheField name="MEDICO_AGENDA" numFmtId="0">
      <sharedItems/>
    </cacheField>
    <cacheField name="DOC_MEDICO_AGENDA" numFmtId="0">
      <sharedItems containsMixedTypes="1" containsNumber="1" containsInteger="1" minValue="263254" maxValue="1233499223"/>
    </cacheField>
    <cacheField name="TIPO DE CONTRATO" numFmtId="0">
      <sharedItems containsBlank="1" containsMixedTypes="1" containsNumber="1" containsInteger="1" minValue="4" maxValue="4"/>
    </cacheField>
    <cacheField name="ESTANDAR" numFmtId="0">
      <sharedItems containsSemiMixedTypes="0" containsString="0" containsNumber="1" minValue="1" maxValue="12" count="7">
        <n v="3"/>
        <n v="4"/>
        <n v="2.5"/>
        <n v="2"/>
        <n v="12"/>
        <n v="1.5"/>
        <n v="1"/>
      </sharedItems>
    </cacheField>
    <cacheField name="HORAS CONTRATADAS" numFmtId="0">
      <sharedItems containsString="0" containsBlank="1" containsNumber="1" minValue="0.33" maxValue="269"/>
    </cacheField>
    <cacheField name="HORAS LABORADAS EN CONSULTA" numFmtId="0">
      <sharedItems containsSemiMixedTypes="0" containsString="0" containsNumber="1" minValue="0" maxValue="253"/>
    </cacheField>
    <cacheField name="Informes" numFmtId="0">
      <sharedItems containsString="0" containsBlank="1" containsNumber="1" minValue="1" maxValue="9"/>
    </cacheField>
    <cacheField name="Reuniones" numFmtId="0">
      <sharedItems containsString="0" containsBlank="1" containsNumber="1" minValue="1" maxValue="12"/>
    </cacheField>
    <cacheField name=" HORAS EAC MEDICINA GENERAL " numFmtId="0">
      <sharedItems containsString="0" containsBlank="1" containsNumber="1" containsInteger="1" minValue="3" maxValue="6"/>
    </cacheField>
    <cacheField name="Capacitación" numFmtId="0">
      <sharedItems containsBlank="1" containsMixedTypes="1" containsNumber="1" minValue="1" maxValue="27"/>
    </cacheField>
    <cacheField name="Acreditación " numFmtId="0">
      <sharedItems containsString="0" containsBlank="1" containsNumber="1" minValue="1" maxValue="7"/>
    </cacheField>
    <cacheField name="Actividades programadas por _x000a_Talento Humano" numFmtId="0">
      <sharedItems containsString="0" containsBlank="1" containsNumber="1" minValue="0.33" maxValue="10"/>
    </cacheField>
    <cacheField name="Otros tiempos administrativos " numFmtId="0">
      <sharedItems containsString="0" containsBlank="1" containsNumber="1" minValue="0.2" maxValue="144"/>
    </cacheField>
    <cacheField name="Daño" numFmtId="0">
      <sharedItems containsString="0" containsBlank="1" containsNumber="1" containsInteger="1" minValue="1" maxValue="16"/>
    </cacheField>
    <cacheField name="TOTAL HORAS ADMINISTRATIVAS" numFmtId="0">
      <sharedItems containsSemiMixedTypes="0" containsString="0" containsNumber="1" minValue="0" maxValue="144"/>
    </cacheField>
    <cacheField name="Permiso" numFmtId="0">
      <sharedItems containsString="0" containsBlank="1" containsNumber="1" minValue="3.67" maxValue="32"/>
    </cacheField>
    <cacheField name="Compensatorio" numFmtId="0">
      <sharedItems containsString="0" containsBlank="1" containsNumber="1" minValue="2" maxValue="20"/>
    </cacheField>
    <cacheField name="Vacaciones" numFmtId="0">
      <sharedItems containsString="0" containsBlank="1" containsNumber="1" minValue="4.2" maxValue="117.5"/>
    </cacheField>
    <cacheField name="Incapacidad" numFmtId="0">
      <sharedItems containsString="0" containsBlank="1" containsNumber="1" minValue="2" maxValue="26"/>
    </cacheField>
    <cacheField name="Calamidad" numFmtId="0">
      <sharedItems containsString="0" containsBlank="1" containsNumber="1" containsInteger="1" minValue="8" maxValue="43"/>
    </cacheField>
    <cacheField name="Cita Médica " numFmtId="0">
      <sharedItems containsString="0" containsBlank="1" containsNumber="1" minValue="1" maxValue="29"/>
    </cacheField>
    <cacheField name="Otras Novedades" numFmtId="0">
      <sharedItems containsString="0" containsBlank="1" containsNumber="1" containsInteger="1" minValue="1" maxValue="4"/>
    </cacheField>
    <cacheField name="TOTAL HORAS NOVEDADES" numFmtId="0">
      <sharedItems containsSemiMixedTypes="0" containsString="0" containsNumber="1" minValue="0" maxValue="120.72"/>
    </cacheField>
    <cacheField name="OBSERVACIONES" numFmtId="0">
      <sharedItems containsBlank="1"/>
    </cacheField>
    <cacheField name="CONSULTA" numFmtId="0">
      <sharedItems containsSemiMixedTypes="0" containsString="0" containsNumber="1" containsInteger="1" minValue="0" maxValue="946"/>
    </cacheField>
    <cacheField name="CONSULTA PRIMERA VEZ" numFmtId="0">
      <sharedItems containsSemiMixedTypes="0" containsString="0" containsNumber="1" containsInteger="1" minValue="0" maxValue="1041"/>
    </cacheField>
    <cacheField name="CONSULTA CONTROL" numFmtId="0">
      <sharedItems containsSemiMixedTypes="0" containsString="0" containsNumber="1" containsInteger="1" minValue="0" maxValue="677"/>
    </cacheField>
    <cacheField name="Vinculado" numFmtId="0">
      <sharedItems containsSemiMixedTypes="0" containsString="0" containsNumber="1" containsInteger="1" minValue="0" maxValue="43"/>
    </cacheField>
    <cacheField name="Subsidiado" numFmtId="0">
      <sharedItems containsSemiMixedTypes="0" containsString="0" containsNumber="1" containsInteger="1" minValue="0" maxValue="954"/>
    </cacheField>
    <cacheField name="Contributivo" numFmtId="0">
      <sharedItems containsSemiMixedTypes="0" containsString="0" containsNumber="1" containsInteger="1" minValue="0" maxValue="99"/>
    </cacheField>
    <cacheField name="Otros" numFmtId="0">
      <sharedItems containsSemiMixedTypes="0" containsString="0" containsNumber="1" containsInteger="1" minValue="0" maxValue="167"/>
    </cacheField>
    <cacheField name="ASIGNADAS" numFmtId="0">
      <sharedItems containsSemiMixedTypes="0" containsString="0" containsNumber="1" containsInteger="1" minValue="1" maxValue="1289"/>
    </cacheField>
    <cacheField name="CANCELADA" numFmtId="0">
      <sharedItems containsSemiMixedTypes="0" containsString="0" containsNumber="1" containsInteger="1" minValue="0" maxValue="219"/>
    </cacheField>
    <cacheField name="CANCELADA -USUARIO" numFmtId="0">
      <sharedItems containsSemiMixedTypes="0" containsString="0" containsNumber="1" containsInteger="1" minValue="0" maxValue="217"/>
    </cacheField>
    <cacheField name="CANCELADAS-INSTUTUCION" numFmtId="0">
      <sharedItems containsSemiMixedTypes="0" containsString="0" containsNumber="1" containsInteger="1" minValue="0" maxValue="35"/>
    </cacheField>
    <cacheField name="INCUMPLIDA" numFmtId="0">
      <sharedItems containsSemiMixedTypes="0" containsString="0" containsNumber="1" containsInteger="1" minValue="0" maxValue="425"/>
    </cacheField>
    <cacheField name="REPOSICIÓN" numFmtId="0">
      <sharedItems containsSemiMixedTypes="0" containsString="0" containsNumber="1" containsInteger="1" minValue="0" maxValue="346"/>
    </cacheField>
    <cacheField name="Inasistencia efectiva" numFmtId="0">
      <sharedItems containsSemiMixedTypes="0" containsString="0" containsNumber="1" containsInteger="1" minValue="0" maxValue="425"/>
    </cacheField>
    <cacheField name="Días de  primera vez" numFmtId="0">
      <sharedItems containsSemiMixedTypes="0" containsString="0" containsNumber="1" containsInteger="1" minValue="0" maxValue="9840"/>
    </cacheField>
    <cacheField name="Asignadas de primera vez" numFmtId="0">
      <sharedItems containsSemiMixedTypes="0" containsString="0" containsNumber="1" containsInteger="1" minValue="0" maxValue="1074"/>
    </cacheField>
    <cacheField name="Días de control" numFmtId="0">
      <sharedItems containsSemiMixedTypes="0" containsString="0" containsNumber="1" containsInteger="1" minValue="0" maxValue="8100"/>
    </cacheField>
    <cacheField name="Asignadas de control" numFmtId="0">
      <sharedItems containsSemiMixedTypes="0" containsString="0" containsNumber="1" containsInteger="1" minValue="0" maxValue="773"/>
    </cacheField>
    <cacheField name="SERVICIO CIP" numFmtId="0">
      <sharedItems containsMixedTypes="1" containsNumber="1" containsInteger="1" minValue="0" maxValue="0" count="7">
        <s v="CONSULTA EXTERNA"/>
        <s v="ODONTOLOGIA"/>
        <s v="APOYO DIAGNOSTICO"/>
        <s v="LABORATORIO"/>
        <s v="OTROS"/>
        <s v="TERAPIAS"/>
        <n v="0" u="1"/>
      </sharedItems>
    </cacheField>
    <cacheField name="HORAS LABORADAS PARA CIP" numFmtId="0">
      <sharedItems containsSemiMixedTypes="0" containsString="0" containsNumber="1" minValue="0" maxValue="269"/>
    </cacheField>
    <cacheField name="Extras Totales" numFmtId="0">
      <sharedItems containsNonDate="0" containsString="0" containsBlank="1"/>
    </cacheField>
    <cacheField name="RENDIMIENTO" numFmtId="164">
      <sharedItems containsMixedTypes="1" containsNumber="1" minValue="1.6666666666666666E-2" maxValue="18.153846153846153"/>
    </cacheField>
    <cacheField name="PRODUCTIVIDAD" numFmtId="164">
      <sharedItems containsMixedTypes="1" containsNumber="1" minValue="1.6666666666666666E-2" maxValue="18.153846153846153"/>
    </cacheField>
    <cacheField name="Oportunidad" numFmtId="164">
      <sharedItems containsMixedTypes="1" containsNumber="1" minValue="0" maxValue="19.384615384615383"/>
    </cacheField>
    <cacheField name="% Utilización del recurso humano" numFmtId="9">
      <sharedItems containsMixedTypes="1" containsNumber="1" minValue="5.681818181818182E-3" maxValue="7.2615384615384615"/>
    </cacheField>
    <cacheField name="% DE INASISTENCIA" numFmtId="9">
      <sharedItems containsSemiMixedTypes="0" containsString="0" containsNumber="1" minValue="0" maxValue="0.875"/>
    </cacheField>
    <cacheField name="% DE INATENCION" numFmtId="165">
      <sharedItems containsSemiMixedTypes="0" containsString="0" containsNumber="1" minValue="0" maxValue="0.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Estadistica" refreshedDate="46239.68875833333" createdVersion="8" refreshedVersion="8" minRefreshableVersion="3" recordCount="3101">
  <cacheSource type="worksheet">
    <worksheetSource ref="A1:BB1048576" sheet="BASE GENERAL-POR PROFESIONAL"/>
  </cacheSource>
  <cacheFields count="59">
    <cacheField name="LLAVE" numFmtId="0">
      <sharedItems containsBlank="1"/>
    </cacheField>
    <cacheField name="DES_SEDE" numFmtId="0">
      <sharedItems containsBlank="1" count="32">
        <s v="CENTRO DE SALUD 29 KENNEDY"/>
        <s v="CENTRO DE SALUD ABASTOS"/>
        <s v="CENTRO DE SALUD ALCALA MUZU"/>
        <s v="CENTRO DE SALUD ALQUERIA"/>
        <s v="CENTRO DE SALUD ASUNCIÓN BOCHICA"/>
        <s v="CENTRO DE SALUD BOMBEROS"/>
        <s v="CENTRO DE SALUD BRITALIA"/>
        <s v="CENTRO DE SALUD CARVAJAL"/>
        <s v="CENTRO DE SALUD CATALINA"/>
        <s v="CENTRO DE SALUD CENTRO DIA"/>
        <s v="CENTRO DE SALUD EL PORVENIR"/>
        <s v="CENTRO DE SALUD INTERNACIONAL"/>
        <s v="CENTRO DE SALUD JOSE MARIA CARBONELL"/>
        <s v="CENTRO DE SALUD LA ESTACION"/>
        <s v="CENTRO DE SALUD MEXICANA"/>
        <s v="CENTRO DE SALUD NUEVAS DELICIAS"/>
        <s v="CENTRO DE SALUD OLARTE"/>
        <s v="CENTRO DE SALUD PABLO VI BOSA -- BOSA "/>
        <s v="CENTRO DE SALUD PATIO BONITO"/>
        <s v="CENTRO DE SALUD PATIOS"/>
        <s v="CENTRO DE SALUD PUERTA DE TEJA"/>
        <s v="CENTRO DE SALUD SAN PABLO -- FONTIBON"/>
        <s v="CENTRO DE SALUD TINTAL"/>
        <s v="CENTRO DE SALUD TRINIDAD GALAN"/>
        <s v="CENTRO DE SALUD VILLA JAVIER"/>
        <s v="CENTRO DE SALUD ZONA FRANCA"/>
        <s v="HOSPITAL BOSA"/>
        <s v="HOSPITAL DE SALUD MENTAL FLORALIA"/>
        <s v="HOSPITAL FONTIBON"/>
        <s v="HOSPITAL OCCIDENTE DE KENNEDY"/>
        <s v="HOSPITAL PEDIATRICO TINTAL"/>
        <m/>
      </sharedItems>
    </cacheField>
    <cacheField name="ESPECIALIDAD CIP" numFmtId="0">
      <sharedItems containsBlank="1" count="90">
        <s v="ANESTESIA"/>
        <s v="CARDIOLOGIA"/>
        <s v="CIRUGIA GENERAL"/>
        <s v="CIRUGIA MAXILOFACIAL"/>
        <s v="CIRUGIA PLASTICA Y ESTETICA"/>
        <s v="DERMATOLOGIA"/>
        <s v="ECOGRAFIA CONVENCIONAL"/>
        <s v="ECOGRAFIA OBSTETRICA"/>
        <s v="ENFERMERIA"/>
        <s v="GINECOLOGIA"/>
        <s v="MEDICINA FAMILIAR"/>
        <s v="MEDICINA GENERAL"/>
        <s v="MEDICINA GENERAL PRIORITARIA"/>
        <s v="MEDICINA GENERAL PYD"/>
        <s v="MEDICINA INTERNA"/>
        <s v="NEFROLOGIA"/>
        <s v="NEUROLOGIA"/>
        <s v="OBSTETRICIA"/>
        <s v="ODONTOLOGIA GENERAL"/>
        <s v="ORTOPEDIA Y/O TRAUMATOLOGIA"/>
        <s v="PEDIATRIA"/>
        <s v="PSICOLOGIA"/>
        <s v="RADIOLOGIA CONVENCIONAL"/>
        <s v="TOMA DE MUESTRAS DE LABORATORIO CLINICO"/>
        <s v="TRABAJO SOCIAL"/>
        <s v="AUXILIAR ENFERMERIA"/>
        <s v="HIGIENE ORAL"/>
        <s v="DOLOR Y CUIDADOS PALIATIVOS"/>
        <s v="MEDICINAS ALTERNATIVAS - HOMEOPATIA"/>
        <s v="NUTRICION Y DIETETICA"/>
        <s v="PSIQUIATRIA"/>
        <s v="MEDICINA GENERAL_CERTIFICACION DE DISCAPACIDAD"/>
        <s v="FISIOTERAPIA"/>
        <s v="ENDODONCIA"/>
        <s v="AUDIOMETRIA"/>
        <s v="AUXILIAR ODONTOLOGIA"/>
        <s v="CARDIOLOGIA_ELECTROCARDIOGRAMA"/>
        <s v="CARDIOLOGIA_HOLTER"/>
        <s v="CARDIOLOGIA_MAPA"/>
        <s v="FONOAUDIOLOGIA Y/O TERAPIA DEL LENGUAJE"/>
        <s v="GERIATRIA"/>
        <s v="OFTALMOLOGIA"/>
        <s v="OPTOMETRIA"/>
        <s v="NEUROPSICOLOGIA"/>
        <s v="TERAPIA OCUPACIONAL"/>
        <s v="ENFERMERIA_CAMBIO DE SONDA"/>
        <s v="ODONTOPEDIATRIA"/>
        <s v="QUIMICO FARMACEUTICO"/>
        <s v="UROLOGIA_URODINAMIA"/>
        <s v="ENFERMERIA_PROCEDIMIENTOS MINIMOS"/>
        <s v="FONOAUDIOLOGIA Y/O TERAPIA DEL LENGUAJE_LAVADO DE OIDO"/>
        <s v="TALLER PEDAGOGICO"/>
        <s v="GINECOLOGIA_COLPOSCOPIA"/>
        <s v="OTORRINOLARINGOLOGIA"/>
        <s v="PERIODONCIA"/>
        <s v="DENSITOMETRIA OSEA"/>
        <s v="ELECTROMIOGRAFIA"/>
        <s v="ESPIROMETRÍA"/>
        <s v="EXÁMENES DIAGNÓSTICOS GASTROENTEROLOGÍA"/>
        <s v="FISIATRIA_PROCEDIMIENTO"/>
        <s v="FISIOTERAPIA_PRUEBA CAMINATA EN 6 MINUTOS"/>
        <s v="GASTROENTEROLOGIA"/>
        <s v="MAMOGRAFIA"/>
        <s v="MEDICINA FISICA Y REHABILITACION"/>
        <s v="NEUMOLOGIA"/>
        <s v="RADIOLOGIA - ESTUDIOS ESPECIALES"/>
        <s v="RESONANCIA MAGNETICA"/>
        <s v="TERAPIA RESPIRATORIA"/>
        <s v="TOMOGRAFIAS"/>
        <s v="UROLOGIA"/>
        <s v="TERAPIA RESPIRATORIA GASES ARTERIALES"/>
        <s v="CARDIOLOGIA_PRUEBA DE ESFUERZO"/>
        <s v="CIRUGIA DE TORAX"/>
        <s v="CIRUGIA VASCULAR"/>
        <s v="DUPLEX DOPPLER"/>
        <s v="ENFERMERIA_CLINICA DE HERIDAS"/>
        <s v="GINECOLOGIA-JUNTA"/>
        <s v="NEUROCIRUGIA"/>
        <s v="NEUROCIRUGIA-JUNTA"/>
        <s v="CARDIOLOGIA_ECOCARDIOGRAMA"/>
        <s v="CIRUGIA PEDIATRICA"/>
        <s v="ENDOCRINOLOGIA PEDIATRICA"/>
        <s v="GENETICA"/>
        <s v="NEFROLOGIA PEDIATRICA"/>
        <s v="NEUMOLOGIA PEDIATRICA"/>
        <s v="NEUROPEDIATRIA"/>
        <s v="ORTOPEDIA PEDIATRICA"/>
        <s v="PSIQUIATRIA PEDIATRICA"/>
        <s v="REUMATOLOGIA PEDIATRICA"/>
        <m/>
      </sharedItems>
    </cacheField>
    <cacheField name="MEDICO_AGENDA" numFmtId="0">
      <sharedItems containsBlank="1"/>
    </cacheField>
    <cacheField name="DOC_MEDICO_AGENDA" numFmtId="0">
      <sharedItems containsBlank="1" containsMixedTypes="1" containsNumber="1" containsInteger="1" minValue="263254" maxValue="1233499223"/>
    </cacheField>
    <cacheField name="TIPO DE CONTRATO" numFmtId="0">
      <sharedItems containsBlank="1" containsMixedTypes="1" containsNumber="1" containsInteger="1" minValue="4" maxValue="4"/>
    </cacheField>
    <cacheField name="ESTANDAR" numFmtId="0">
      <sharedItems containsString="0" containsBlank="1" containsNumber="1" minValue="1" maxValue="12" count="8">
        <n v="3"/>
        <n v="4"/>
        <n v="2.5"/>
        <n v="2"/>
        <n v="12"/>
        <n v="1.5"/>
        <n v="1"/>
        <m/>
      </sharedItems>
    </cacheField>
    <cacheField name="HORAS CONTRATADAS" numFmtId="0">
      <sharedItems containsString="0" containsBlank="1" containsNumber="1" minValue="0.33" maxValue="462"/>
    </cacheField>
    <cacheField name="HORAS LABORADAS EN CONSULTA" numFmtId="0">
      <sharedItems containsString="0" containsBlank="1" containsNumber="1" minValue="0" maxValue="409"/>
    </cacheField>
    <cacheField name="Informes" numFmtId="0">
      <sharedItems containsString="0" containsBlank="1" containsNumber="1" minValue="1" maxValue="9"/>
    </cacheField>
    <cacheField name="Reuniones" numFmtId="0">
      <sharedItems containsString="0" containsBlank="1" containsNumber="1" minValue="1" maxValue="16"/>
    </cacheField>
    <cacheField name=" HORAS EAC MEDICINA GENERAL " numFmtId="0">
      <sharedItems containsString="0" containsBlank="1" containsNumber="1" containsInteger="1" minValue="3" maxValue="6"/>
    </cacheField>
    <cacheField name="Capacitación" numFmtId="0">
      <sharedItems containsBlank="1" containsMixedTypes="1" containsNumber="1" minValue="1" maxValue="27"/>
    </cacheField>
    <cacheField name="Acreditación " numFmtId="0">
      <sharedItems containsString="0" containsBlank="1" containsNumber="1" minValue="1" maxValue="7"/>
    </cacheField>
    <cacheField name="Actividades programadas por _x000a_Talento Humano" numFmtId="0">
      <sharedItems containsString="0" containsBlank="1" containsNumber="1" minValue="0.33" maxValue="10"/>
    </cacheField>
    <cacheField name="Otros tiempos administrativos " numFmtId="0">
      <sharedItems containsString="0" containsBlank="1" containsNumber="1" minValue="0.2" maxValue="144"/>
    </cacheField>
    <cacheField name="Daño" numFmtId="0">
      <sharedItems containsString="0" containsBlank="1" containsNumber="1" containsInteger="1" minValue="1" maxValue="16"/>
    </cacheField>
    <cacheField name="TOTAL HORAS ADMINISTRATIVAS" numFmtId="0">
      <sharedItems containsString="0" containsBlank="1" containsNumber="1" minValue="0" maxValue="144"/>
    </cacheField>
    <cacheField name="Permiso" numFmtId="0">
      <sharedItems containsString="0" containsBlank="1" containsNumber="1" minValue="3.67" maxValue="32"/>
    </cacheField>
    <cacheField name="Compensatorio" numFmtId="0">
      <sharedItems containsString="0" containsBlank="1" containsNumber="1" minValue="2" maxValue="20"/>
    </cacheField>
    <cacheField name="Vacaciones" numFmtId="0">
      <sharedItems containsString="0" containsBlank="1" containsNumber="1" minValue="4.2" maxValue="117.5"/>
    </cacheField>
    <cacheField name="Incapacidad" numFmtId="0">
      <sharedItems containsString="0" containsBlank="1" containsNumber="1" minValue="2" maxValue="26"/>
    </cacheField>
    <cacheField name="Calamidad" numFmtId="0">
      <sharedItems containsString="0" containsBlank="1" containsNumber="1" containsInteger="1" minValue="8" maxValue="43"/>
    </cacheField>
    <cacheField name="Cita Médica " numFmtId="0">
      <sharedItems containsString="0" containsBlank="1" containsNumber="1" minValue="1" maxValue="29"/>
    </cacheField>
    <cacheField name="Otras Novedades" numFmtId="0">
      <sharedItems containsString="0" containsBlank="1" containsNumber="1" containsInteger="1" minValue="1" maxValue="4"/>
    </cacheField>
    <cacheField name="TOTAL HORAS NOVEDADES" numFmtId="0">
      <sharedItems containsString="0" containsBlank="1" containsNumber="1" minValue="0" maxValue="120.72"/>
    </cacheField>
    <cacheField name="OBSERVACIONES" numFmtId="0">
      <sharedItems containsBlank="1"/>
    </cacheField>
    <cacheField name="CONSULTA" numFmtId="0">
      <sharedItems containsString="0" containsBlank="1" containsNumber="1" containsInteger="1" minValue="0" maxValue="1082"/>
    </cacheField>
    <cacheField name="CONSULTA PRIMERA VEZ" numFmtId="0">
      <sharedItems containsString="0" containsBlank="1" containsNumber="1" containsInteger="1" minValue="0" maxValue="1041"/>
    </cacheField>
    <cacheField name="CONSULTA CONTROL" numFmtId="0">
      <sharedItems containsString="0" containsBlank="1" containsNumber="1" containsInteger="1" minValue="0" maxValue="677"/>
    </cacheField>
    <cacheField name="Vinculado" numFmtId="0">
      <sharedItems containsString="0" containsBlank="1" containsNumber="1" containsInteger="1" minValue="0" maxValue="43"/>
    </cacheField>
    <cacheField name="Subsidiado" numFmtId="0">
      <sharedItems containsString="0" containsBlank="1" containsNumber="1" containsInteger="1" minValue="0" maxValue="954"/>
    </cacheField>
    <cacheField name="Contributivo" numFmtId="0">
      <sharedItems containsString="0" containsBlank="1" containsNumber="1" containsInteger="1" minValue="0" maxValue="99"/>
    </cacheField>
    <cacheField name="Otros" numFmtId="0">
      <sharedItems containsString="0" containsBlank="1" containsNumber="1" containsInteger="1" minValue="0" maxValue="167"/>
    </cacheField>
    <cacheField name="ASIGNADAS" numFmtId="0">
      <sharedItems containsString="0" containsBlank="1" containsNumber="1" containsInteger="1" minValue="1" maxValue="1289"/>
    </cacheField>
    <cacheField name="CANCELADA" numFmtId="0">
      <sharedItems containsString="0" containsBlank="1" containsNumber="1" containsInteger="1" minValue="0" maxValue="219"/>
    </cacheField>
    <cacheField name="CANCELADA -USUARIO" numFmtId="0">
      <sharedItems containsString="0" containsBlank="1" containsNumber="1" containsInteger="1" minValue="0" maxValue="217"/>
    </cacheField>
    <cacheField name="CANCELADAS-INSTUTUCION" numFmtId="0">
      <sharedItems containsString="0" containsBlank="1" containsNumber="1" containsInteger="1" minValue="0" maxValue="35"/>
    </cacheField>
    <cacheField name="INCUMPLIDA" numFmtId="0">
      <sharedItems containsString="0" containsBlank="1" containsNumber="1" containsInteger="1" minValue="0" maxValue="425"/>
    </cacheField>
    <cacheField name="REPOSICIÓN" numFmtId="0">
      <sharedItems containsString="0" containsBlank="1" containsNumber="1" containsInteger="1" minValue="0" maxValue="346"/>
    </cacheField>
    <cacheField name="Inasistencia efectiva" numFmtId="0">
      <sharedItems containsString="0" containsBlank="1" containsNumber="1" containsInteger="1" minValue="0" maxValue="425"/>
    </cacheField>
    <cacheField name="Días de  primera vez" numFmtId="0">
      <sharedItems containsString="0" containsBlank="1" containsNumber="1" containsInteger="1" minValue="0" maxValue="9840"/>
    </cacheField>
    <cacheField name="Asignadas de primera vez" numFmtId="0">
      <sharedItems containsString="0" containsBlank="1" containsNumber="1" containsInteger="1" minValue="0" maxValue="1074"/>
    </cacheField>
    <cacheField name="Días de control" numFmtId="0">
      <sharedItems containsString="0" containsBlank="1" containsNumber="1" containsInteger="1" minValue="0" maxValue="8100"/>
    </cacheField>
    <cacheField name="Asignadas de control" numFmtId="0">
      <sharedItems containsString="0" containsBlank="1" containsNumber="1" containsInteger="1" minValue="0" maxValue="773"/>
    </cacheField>
    <cacheField name="SERVICIO CIP" numFmtId="0">
      <sharedItems containsBlank="1" count="7">
        <s v="CONSULTA EXTERNA"/>
        <s v="ODONTOLOGIA"/>
        <s v="APOYO DIAGNOSTICO"/>
        <s v="LABORATORIO"/>
        <s v="OTROS"/>
        <s v="TERAPIAS"/>
        <m/>
      </sharedItems>
    </cacheField>
    <cacheField name="HORAS LABORADAS PARA CIP" numFmtId="0">
      <sharedItems containsString="0" containsBlank="1" containsNumber="1" minValue="0" maxValue="269"/>
    </cacheField>
    <cacheField name="Extras Totales" numFmtId="0">
      <sharedItems containsNonDate="0" containsString="0" containsBlank="1"/>
    </cacheField>
    <cacheField name="RENDIMIENTO" numFmtId="0">
      <sharedItems containsBlank="1" containsMixedTypes="1" containsNumber="1" minValue="1.6666666666666666E-2" maxValue="18.153846153846153"/>
    </cacheField>
    <cacheField name="PRODUCTIVIDAD" numFmtId="0">
      <sharedItems containsBlank="1" containsMixedTypes="1" containsNumber="1" minValue="1.6666666666666666E-2" maxValue="18.153846153846153"/>
    </cacheField>
    <cacheField name="Oportunidad" numFmtId="0">
      <sharedItems containsBlank="1" containsMixedTypes="1" containsNumber="1" minValue="0" maxValue="19.384615384615383"/>
    </cacheField>
    <cacheField name="% Utilización del recurso humano" numFmtId="0">
      <sharedItems containsBlank="1" containsMixedTypes="1" containsNumber="1" minValue="5.681818181818182E-3" maxValue="7.2615384615384615"/>
    </cacheField>
    <cacheField name="% DE INASISTENCIA" numFmtId="0">
      <sharedItems containsString="0" containsBlank="1" containsNumber="1" minValue="0" maxValue="0.875"/>
    </cacheField>
    <cacheField name="% DE INATENCION" numFmtId="0">
      <sharedItems containsString="0" containsBlank="1" containsNumber="1" minValue="0" maxValue="0.35"/>
    </cacheField>
    <cacheField name="RENDIMIENTO." numFmtId="0" formula="CONSULTA/'HORAS LABORADAS EN CONSULTA'" databaseField="0"/>
    <cacheField name="PRODUCTIVIDAD." numFmtId="0" formula="CONSULTA/'HORAS CONTRATADAS'" databaseField="0"/>
    <cacheField name="% DE EFICIENCIA" numFmtId="0" formula="PRODUCTIVIDAD/ESTANDAR" databaseField="0"/>
    <cacheField name="INATENCION." numFmtId="0" formula="'CANCELADAS-INSTUTUCION'/ASIGNADAS" databaseField="0"/>
    <cacheField name="% INATENCIÓN," numFmtId="0" formula="'CANCELADAS-INSTUTUCION'/ASIGNADAS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2">
  <r>
    <s v="CENTRO DE SALUD 29 KENNEDYMEDICINA INTERNABARRERA GUTIERREZ LUIS LEONEL"/>
    <s v="MEDICINA INTERNACENTRO DE SALUD 29 KENNEDY"/>
    <m/>
    <x v="0"/>
    <x v="0"/>
    <x v="0"/>
    <s v="80236508"/>
    <x v="0"/>
    <n v="2.5"/>
    <n v="118"/>
    <n v="118"/>
    <m/>
    <m/>
    <m/>
    <m/>
    <m/>
    <m/>
    <m/>
    <m/>
    <n v="0"/>
    <m/>
    <m/>
    <m/>
    <m/>
    <m/>
    <m/>
    <m/>
    <n v="0"/>
    <m/>
    <n v="206"/>
    <n v="129"/>
    <n v="77"/>
    <n v="0"/>
    <n v="198"/>
    <n v="8"/>
    <n v="0"/>
    <n v="276"/>
    <n v="45"/>
    <n v="45"/>
    <n v="0"/>
    <n v="24"/>
    <n v="4"/>
    <n v="20"/>
    <n v="377"/>
    <n v="181"/>
    <n v="195"/>
    <n v="95"/>
    <x v="0"/>
    <n v="118"/>
    <n v="6"/>
    <n v="1.7457627118644068"/>
    <n v="1.7457627118644068"/>
    <n v="2.0828729281767955"/>
    <n v="0.69830508474576269"/>
    <n v="7.2463768115942032E-2"/>
    <n v="0"/>
    <x v="0"/>
  </r>
  <r>
    <s v="CENTRO DE SALUD 29 KENNEDYMEDICINA GENERALBERNAL QUIROGA MELISSA "/>
    <s v="MEDICINA GENERALCENTRO DE SALUD 29 KENNEDY"/>
    <m/>
    <x v="0"/>
    <x v="1"/>
    <x v="1"/>
    <s v="1013632125"/>
    <x v="1"/>
    <n v="3"/>
    <n v="101.3"/>
    <n v="101.3"/>
    <m/>
    <m/>
    <m/>
    <m/>
    <m/>
    <m/>
    <m/>
    <m/>
    <n v="0"/>
    <m/>
    <m/>
    <m/>
    <m/>
    <m/>
    <m/>
    <m/>
    <n v="0"/>
    <m/>
    <n v="262"/>
    <n v="131"/>
    <n v="131"/>
    <n v="1"/>
    <n v="249"/>
    <n v="12"/>
    <n v="0"/>
    <n v="358"/>
    <n v="58"/>
    <n v="58"/>
    <n v="0"/>
    <n v="38"/>
    <n v="30"/>
    <n v="8"/>
    <n v="420"/>
    <n v="223"/>
    <n v="236"/>
    <n v="135"/>
    <x v="0"/>
    <n v="101.3"/>
    <n v="34"/>
    <n v="2.5863770977295162"/>
    <n v="2.5863770977295162"/>
    <n v="1.883408071748879"/>
    <n v="0.86212569924317206"/>
    <n v="2.23463687150838E-2"/>
    <n v="0"/>
    <x v="1"/>
  </r>
  <r>
    <s v="CENTRO DE SALUD 29 KENNEDYMEDICINA GENERAL PYDBERNAL QUIROGA MELISSA "/>
    <s v="MEDICINA GENERAL PYDCENTRO DE SALUD 29 KENNEDY"/>
    <m/>
    <x v="0"/>
    <x v="2"/>
    <x v="1"/>
    <s v="1013632125"/>
    <x v="1"/>
    <n v="2.5"/>
    <n v="80.7"/>
    <n v="80.7"/>
    <m/>
    <m/>
    <m/>
    <m/>
    <m/>
    <m/>
    <m/>
    <m/>
    <n v="0"/>
    <m/>
    <m/>
    <m/>
    <m/>
    <m/>
    <m/>
    <m/>
    <n v="0"/>
    <m/>
    <n v="121"/>
    <n v="81"/>
    <n v="40"/>
    <n v="12"/>
    <n v="103"/>
    <n v="6"/>
    <n v="0"/>
    <n v="168"/>
    <n v="22"/>
    <n v="22"/>
    <n v="0"/>
    <n v="25"/>
    <n v="32"/>
    <n v="0"/>
    <n v="209"/>
    <n v="117"/>
    <n v="97"/>
    <n v="51"/>
    <x v="0"/>
    <n v="80.7"/>
    <n v="45"/>
    <n v="1.4993804213135067"/>
    <n v="1.4993804213135067"/>
    <n v="1.7863247863247864"/>
    <n v="0.5997521685254027"/>
    <n v="0"/>
    <n v="0"/>
    <x v="1"/>
  </r>
  <r>
    <s v="CENTRO DE SALUD 29 KENNEDYECOGRAFIA CONVENCIONALBLANCO TORRES FREDY ALEXANDER "/>
    <s v="ECOGRAFIA CONVENCIONALCENTRO DE SALUD 29 KENNEDY"/>
    <m/>
    <x v="0"/>
    <x v="3"/>
    <x v="2"/>
    <s v="80165664"/>
    <x v="1"/>
    <n v="4"/>
    <n v="1.7"/>
    <n v="1.7"/>
    <m/>
    <m/>
    <m/>
    <m/>
    <m/>
    <m/>
    <m/>
    <m/>
    <n v="0"/>
    <m/>
    <m/>
    <m/>
    <m/>
    <m/>
    <m/>
    <m/>
    <n v="0"/>
    <m/>
    <n v="3"/>
    <n v="1"/>
    <n v="2"/>
    <n v="0"/>
    <n v="3"/>
    <n v="0"/>
    <n v="0"/>
    <n v="5"/>
    <n v="0"/>
    <n v="0"/>
    <n v="0"/>
    <n v="2"/>
    <n v="0"/>
    <n v="2"/>
    <n v="0"/>
    <n v="3"/>
    <n v="0"/>
    <n v="2"/>
    <x v="1"/>
    <n v="1.7"/>
    <n v="0"/>
    <n v="1.7647058823529411"/>
    <n v="1.7647058823529411"/>
    <n v="0"/>
    <n v="0.44117647058823528"/>
    <n v="0.4"/>
    <n v="0"/>
    <x v="2"/>
  </r>
  <r>
    <s v="CENTRO DE SALUD 29 KENNEDYOBSTETRICIABURGOS GUTIERREZ ANDRES RICARDO "/>
    <s v="OBSTETRICIACENTRO DE SALUD 29 KENNEDY"/>
    <m/>
    <x v="0"/>
    <x v="4"/>
    <x v="3"/>
    <s v="1019033389"/>
    <x v="1"/>
    <n v="2"/>
    <n v="4"/>
    <n v="4"/>
    <m/>
    <m/>
    <m/>
    <m/>
    <m/>
    <m/>
    <m/>
    <m/>
    <n v="0"/>
    <m/>
    <m/>
    <m/>
    <m/>
    <m/>
    <m/>
    <m/>
    <n v="0"/>
    <m/>
    <n v="6"/>
    <n v="4"/>
    <n v="2"/>
    <n v="0"/>
    <n v="6"/>
    <n v="0"/>
    <n v="0"/>
    <n v="8"/>
    <n v="0"/>
    <n v="0"/>
    <n v="0"/>
    <n v="2"/>
    <n v="0"/>
    <n v="2"/>
    <n v="5"/>
    <n v="5"/>
    <n v="1"/>
    <n v="3"/>
    <x v="0"/>
    <n v="4"/>
    <n v="0"/>
    <n v="1.5"/>
    <n v="1.5"/>
    <n v="1"/>
    <n v="0.75"/>
    <n v="0.25"/>
    <n v="0"/>
    <x v="3"/>
  </r>
  <r>
    <s v="CENTRO DE SALUD 29 KENNEDYOBSTETRICIACANTOR OLARTE LIDA YINETH "/>
    <s v="OBSTETRICIACENTRO DE SALUD 29 KENNEDY"/>
    <m/>
    <x v="0"/>
    <x v="4"/>
    <x v="4"/>
    <s v="52711072"/>
    <x v="1"/>
    <n v="2"/>
    <n v="9"/>
    <n v="9"/>
    <m/>
    <m/>
    <m/>
    <m/>
    <m/>
    <m/>
    <m/>
    <m/>
    <n v="0"/>
    <m/>
    <m/>
    <m/>
    <m/>
    <m/>
    <m/>
    <m/>
    <n v="0"/>
    <m/>
    <n v="13"/>
    <n v="1"/>
    <n v="12"/>
    <n v="3"/>
    <n v="10"/>
    <n v="0"/>
    <n v="0"/>
    <n v="20"/>
    <n v="2"/>
    <n v="2"/>
    <n v="0"/>
    <n v="5"/>
    <n v="0"/>
    <n v="5"/>
    <n v="6"/>
    <n v="4"/>
    <n v="24"/>
    <n v="16"/>
    <x v="0"/>
    <n v="9"/>
    <n v="0"/>
    <n v="1.4444444444444444"/>
    <n v="1.4444444444444444"/>
    <n v="1.5"/>
    <n v="0.72222222222222221"/>
    <n v="0.25"/>
    <n v="0"/>
    <x v="3"/>
  </r>
  <r>
    <s v="CENTRO DE SALUD 29 KENNEDYCIRUGIA GENERALCAPACHO QUINTANA ANGIE NATALY "/>
    <s v="CIRUGIA GENERALCENTRO DE SALUD 29 KENNEDY"/>
    <m/>
    <x v="0"/>
    <x v="5"/>
    <x v="5"/>
    <s v="1007167466"/>
    <x v="1"/>
    <n v="3"/>
    <n v="26"/>
    <n v="26"/>
    <m/>
    <m/>
    <m/>
    <m/>
    <m/>
    <m/>
    <m/>
    <m/>
    <n v="0"/>
    <m/>
    <m/>
    <m/>
    <m/>
    <m/>
    <m/>
    <m/>
    <n v="0"/>
    <m/>
    <n v="55"/>
    <n v="45"/>
    <n v="10"/>
    <n v="1"/>
    <n v="52"/>
    <n v="2"/>
    <n v="0"/>
    <n v="85"/>
    <n v="19"/>
    <n v="19"/>
    <n v="0"/>
    <n v="11"/>
    <n v="1"/>
    <n v="10"/>
    <n v="142"/>
    <n v="73"/>
    <n v="27"/>
    <n v="12"/>
    <x v="0"/>
    <n v="26"/>
    <n v="1"/>
    <n v="2.1153846153846154"/>
    <n v="2.1153846153846154"/>
    <n v="1.9452054794520548"/>
    <n v="0.70512820512820518"/>
    <n v="0.11764705882352941"/>
    <n v="0"/>
    <x v="4"/>
  </r>
  <r>
    <s v="CENTRO DE SALUD 29 KENNEDYTRABAJO SOCIALCASTILLO LOPEZ YHANNETT "/>
    <s v="TRABAJO SOCIALCENTRO DE SALUD 29 KENNEDY"/>
    <m/>
    <x v="0"/>
    <x v="6"/>
    <x v="6"/>
    <s v="52033722"/>
    <x v="1"/>
    <n v="2"/>
    <n v="9"/>
    <n v="9"/>
    <m/>
    <m/>
    <m/>
    <m/>
    <m/>
    <m/>
    <m/>
    <m/>
    <n v="0"/>
    <m/>
    <m/>
    <m/>
    <m/>
    <m/>
    <m/>
    <m/>
    <n v="0"/>
    <m/>
    <n v="14"/>
    <n v="14"/>
    <n v="0"/>
    <n v="0"/>
    <n v="13"/>
    <n v="1"/>
    <n v="0"/>
    <n v="32"/>
    <n v="5"/>
    <n v="5"/>
    <n v="0"/>
    <n v="13"/>
    <n v="0"/>
    <n v="13"/>
    <n v="126"/>
    <n v="32"/>
    <n v="0"/>
    <n v="0"/>
    <x v="0"/>
    <n v="9"/>
    <n v="0"/>
    <n v="1.5555555555555556"/>
    <n v="1.5555555555555556"/>
    <n v="3.9375"/>
    <n v="0.77777777777777779"/>
    <n v="0.40625"/>
    <n v="0"/>
    <x v="5"/>
  </r>
  <r>
    <s v="CENTRO DE SALUD 29 KENNEDYCARDIOLOGIACRUZ RODRIGUEZ FABIO "/>
    <s v="CARDIOLOGIACENTRO DE SALUD 29 KENNEDY"/>
    <m/>
    <x v="0"/>
    <x v="7"/>
    <x v="7"/>
    <s v="91496405"/>
    <x v="1"/>
    <n v="3"/>
    <n v="6"/>
    <n v="6"/>
    <m/>
    <m/>
    <m/>
    <m/>
    <m/>
    <m/>
    <m/>
    <m/>
    <n v="0"/>
    <m/>
    <m/>
    <m/>
    <m/>
    <m/>
    <m/>
    <m/>
    <n v="0"/>
    <m/>
    <n v="16"/>
    <n v="13"/>
    <n v="3"/>
    <n v="0"/>
    <n v="15"/>
    <n v="1"/>
    <n v="0"/>
    <n v="23"/>
    <n v="5"/>
    <n v="5"/>
    <n v="0"/>
    <n v="2"/>
    <n v="2"/>
    <n v="0"/>
    <n v="53"/>
    <n v="19"/>
    <n v="10"/>
    <n v="4"/>
    <x v="0"/>
    <n v="6"/>
    <n v="3"/>
    <n v="2.6666666666666665"/>
    <n v="2.6666666666666665"/>
    <n v="2.7894736842105261"/>
    <n v="0.88888888888888884"/>
    <n v="0"/>
    <n v="0"/>
    <x v="6"/>
  </r>
  <r>
    <s v="CENTRO DE SALUD 29 KENNEDYECOGRAFIA CONVENCIONALDIAZ DIAZ NELSON ENRIQUE "/>
    <s v="ECOGRAFIA CONVENCIONALCENTRO DE SALUD 29 KENNEDY"/>
    <m/>
    <x v="0"/>
    <x v="3"/>
    <x v="8"/>
    <s v="80012057"/>
    <x v="1"/>
    <n v="4"/>
    <n v="35"/>
    <n v="35"/>
    <m/>
    <m/>
    <m/>
    <m/>
    <m/>
    <m/>
    <m/>
    <m/>
    <n v="0"/>
    <m/>
    <m/>
    <m/>
    <m/>
    <m/>
    <m/>
    <m/>
    <n v="0"/>
    <m/>
    <n v="82"/>
    <n v="72"/>
    <n v="10"/>
    <n v="0"/>
    <n v="80"/>
    <n v="2"/>
    <n v="0"/>
    <n v="114"/>
    <n v="24"/>
    <n v="23"/>
    <n v="1"/>
    <n v="8"/>
    <n v="6"/>
    <n v="2"/>
    <n v="90"/>
    <n v="100"/>
    <n v="10"/>
    <n v="14"/>
    <x v="1"/>
    <n v="35"/>
    <n v="6"/>
    <n v="2.342857142857143"/>
    <n v="2.342857142857143"/>
    <n v="0.9"/>
    <n v="0.58571428571428574"/>
    <n v="1.7543859649122806E-2"/>
    <n v="8.771929824561403E-3"/>
    <x v="2"/>
  </r>
  <r>
    <s v="CENTRO DE SALUD 29 KENNEDYANESTESIADOSA LOPEZ LUCAS "/>
    <s v="ANESTESIACENTRO DE SALUD 29 KENNEDY"/>
    <m/>
    <x v="0"/>
    <x v="8"/>
    <x v="9"/>
    <s v="79967131"/>
    <x v="1"/>
    <n v="3"/>
    <n v="10"/>
    <n v="10"/>
    <m/>
    <m/>
    <m/>
    <m/>
    <m/>
    <m/>
    <m/>
    <m/>
    <n v="0"/>
    <m/>
    <m/>
    <m/>
    <m/>
    <m/>
    <m/>
    <m/>
    <n v="0"/>
    <m/>
    <n v="25"/>
    <n v="22"/>
    <n v="3"/>
    <n v="0"/>
    <n v="22"/>
    <n v="3"/>
    <n v="0"/>
    <n v="37"/>
    <n v="7"/>
    <n v="7"/>
    <n v="0"/>
    <n v="5"/>
    <n v="1"/>
    <n v="4"/>
    <n v="252"/>
    <n v="32"/>
    <n v="38"/>
    <n v="5"/>
    <x v="0"/>
    <n v="10"/>
    <n v="1"/>
    <n v="2.5"/>
    <n v="2.5"/>
    <n v="7.875"/>
    <n v="0.83333333333333337"/>
    <n v="0.10810810810810811"/>
    <n v="0"/>
    <x v="7"/>
  </r>
  <r>
    <s v="CENTRO DE SALUD 29 KENNEDYDERMATOLOGIADUARTE VESGA LEYDI MARIA "/>
    <s v="DERMATOLOGIACENTRO DE SALUD 29 KENNEDY"/>
    <m/>
    <x v="0"/>
    <x v="9"/>
    <x v="10"/>
    <s v="53031880"/>
    <x v="1"/>
    <n v="3"/>
    <n v="35"/>
    <n v="35"/>
    <m/>
    <m/>
    <m/>
    <m/>
    <m/>
    <m/>
    <m/>
    <m/>
    <n v="0"/>
    <m/>
    <m/>
    <m/>
    <m/>
    <m/>
    <m/>
    <m/>
    <n v="0"/>
    <m/>
    <n v="101"/>
    <n v="101"/>
    <n v="0"/>
    <n v="0"/>
    <n v="93"/>
    <n v="8"/>
    <n v="0"/>
    <n v="142"/>
    <n v="33"/>
    <n v="33"/>
    <n v="0"/>
    <n v="8"/>
    <n v="62"/>
    <n v="0"/>
    <n v="380"/>
    <n v="142"/>
    <n v="0"/>
    <n v="0"/>
    <x v="0"/>
    <n v="35"/>
    <n v="87"/>
    <n v="2.8857142857142857"/>
    <n v="2.8857142857142857"/>
    <n v="2.676056338028169"/>
    <n v="0.96190476190476193"/>
    <n v="0"/>
    <n v="0"/>
    <x v="8"/>
  </r>
  <r>
    <s v="CENTRO DE SALUD 29 KENNEDYRADIOLOGIA CONVENCIONALESPINEL NUMPAQUE NORMA PATRICIA "/>
    <s v="RADIOLOGIA CONVENCIONALCENTRO DE SALUD 29 KENNEDY"/>
    <m/>
    <x v="0"/>
    <x v="10"/>
    <x v="11"/>
    <s v="51811938"/>
    <x v="1"/>
    <n v="4"/>
    <n v="172"/>
    <n v="172"/>
    <m/>
    <m/>
    <m/>
    <m/>
    <m/>
    <m/>
    <m/>
    <m/>
    <n v="0"/>
    <m/>
    <m/>
    <m/>
    <m/>
    <m/>
    <m/>
    <m/>
    <n v="0"/>
    <m/>
    <n v="400"/>
    <n v="321"/>
    <n v="79"/>
    <n v="0"/>
    <n v="381"/>
    <n v="18"/>
    <n v="1"/>
    <n v="676"/>
    <n v="59"/>
    <n v="59"/>
    <n v="0"/>
    <n v="217"/>
    <n v="3"/>
    <n v="214"/>
    <n v="1877"/>
    <n v="553"/>
    <n v="270"/>
    <n v="123"/>
    <x v="1"/>
    <n v="172"/>
    <n v="4"/>
    <n v="2.3255813953488373"/>
    <n v="2.3255813953488373"/>
    <n v="3.3942133815551538"/>
    <n v="0.58139534883720934"/>
    <n v="0.31656804733727811"/>
    <n v="0"/>
    <x v="9"/>
  </r>
  <r>
    <s v="CENTRO DE SALUD 29 KENNEDYOBSTETRICIAFARIAS VELA ADRIANA PATRICIA "/>
    <s v="OBSTETRICIACENTRO DE SALUD 29 KENNEDY"/>
    <m/>
    <x v="0"/>
    <x v="4"/>
    <x v="12"/>
    <s v="1020742957"/>
    <x v="1"/>
    <n v="2"/>
    <n v="6"/>
    <n v="6"/>
    <m/>
    <m/>
    <m/>
    <m/>
    <m/>
    <m/>
    <m/>
    <m/>
    <n v="0"/>
    <m/>
    <m/>
    <m/>
    <m/>
    <m/>
    <m/>
    <m/>
    <n v="0"/>
    <m/>
    <n v="9"/>
    <n v="3"/>
    <n v="6"/>
    <n v="1"/>
    <n v="7"/>
    <n v="1"/>
    <n v="0"/>
    <n v="15"/>
    <n v="3"/>
    <n v="3"/>
    <n v="0"/>
    <n v="3"/>
    <n v="0"/>
    <n v="3"/>
    <n v="7"/>
    <n v="4"/>
    <n v="24"/>
    <n v="11"/>
    <x v="0"/>
    <n v="6"/>
    <n v="0"/>
    <n v="1.5"/>
    <n v="1.5"/>
    <n v="1.75"/>
    <n v="0.75"/>
    <n v="0.2"/>
    <n v="0"/>
    <x v="3"/>
  </r>
  <r>
    <s v="CENTRO DE SALUD 29 KENNEDYPSICOLOGIAFORERO ROJAS LEIDI PAOLA "/>
    <s v="PSICOLOGIACENTRO DE SALUD 29 KENNEDY"/>
    <m/>
    <x v="0"/>
    <x v="11"/>
    <x v="13"/>
    <s v="1013587242"/>
    <x v="1"/>
    <n v="2"/>
    <n v="93"/>
    <n v="93"/>
    <m/>
    <m/>
    <m/>
    <m/>
    <m/>
    <m/>
    <m/>
    <m/>
    <n v="0"/>
    <m/>
    <m/>
    <m/>
    <m/>
    <m/>
    <m/>
    <m/>
    <n v="0"/>
    <m/>
    <n v="141"/>
    <n v="76"/>
    <n v="65"/>
    <n v="4"/>
    <n v="128"/>
    <n v="9"/>
    <n v="0"/>
    <n v="219"/>
    <n v="27"/>
    <n v="27"/>
    <n v="0"/>
    <n v="50"/>
    <n v="10"/>
    <n v="40"/>
    <n v="376"/>
    <n v="130"/>
    <n v="221"/>
    <n v="89"/>
    <x v="0"/>
    <n v="93"/>
    <n v="15"/>
    <n v="1.5161290322580645"/>
    <n v="1.5161290322580645"/>
    <n v="2.8923076923076922"/>
    <n v="0.75806451612903225"/>
    <n v="0.18264840182648401"/>
    <n v="0"/>
    <x v="10"/>
  </r>
  <r>
    <s v="CENTRO DE SALUD 29 KENNEDYORTOPEDIA Y/O TRAUMATOLOGIAGARCIA SERRANO MARIA CAMILA "/>
    <s v="ORTOPEDIA Y/O TRAUMATOLOGIACENTRO DE SALUD 29 KENNEDY"/>
    <m/>
    <x v="0"/>
    <x v="12"/>
    <x v="14"/>
    <s v="53178795"/>
    <x v="1"/>
    <n v="3"/>
    <n v="18"/>
    <n v="18"/>
    <m/>
    <m/>
    <m/>
    <m/>
    <m/>
    <m/>
    <m/>
    <m/>
    <n v="0"/>
    <m/>
    <m/>
    <m/>
    <m/>
    <m/>
    <m/>
    <m/>
    <n v="0"/>
    <m/>
    <n v="30"/>
    <n v="0"/>
    <n v="30"/>
    <n v="2"/>
    <n v="24"/>
    <n v="2"/>
    <n v="2"/>
    <n v="42"/>
    <n v="4"/>
    <n v="4"/>
    <n v="0"/>
    <n v="8"/>
    <n v="0"/>
    <n v="8"/>
    <n v="0"/>
    <n v="0"/>
    <n v="289"/>
    <n v="42"/>
    <x v="0"/>
    <n v="18"/>
    <n v="0"/>
    <n v="1.6666666666666667"/>
    <n v="1.6666666666666667"/>
    <n v="0"/>
    <n v="0.55555555555555558"/>
    <n v="0.19047619047619047"/>
    <n v="0"/>
    <x v="11"/>
  </r>
  <r>
    <s v="CENTRO DE SALUD 29 KENNEDYCIRUGIA GENERALGOMEZ IBAÑEZ LUCAS "/>
    <s v="CIRUGIA GENERALCENTRO DE SALUD 29 KENNEDY"/>
    <m/>
    <x v="0"/>
    <x v="5"/>
    <x v="15"/>
    <s v="16072758"/>
    <x v="1"/>
    <n v="3"/>
    <n v="34"/>
    <n v="34"/>
    <m/>
    <m/>
    <m/>
    <m/>
    <m/>
    <m/>
    <m/>
    <m/>
    <n v="0"/>
    <m/>
    <m/>
    <m/>
    <m/>
    <m/>
    <m/>
    <m/>
    <n v="0"/>
    <m/>
    <n v="85"/>
    <n v="79"/>
    <n v="6"/>
    <n v="0"/>
    <n v="82"/>
    <n v="3"/>
    <n v="0"/>
    <n v="121"/>
    <n v="23"/>
    <n v="23"/>
    <n v="0"/>
    <n v="13"/>
    <n v="0"/>
    <n v="13"/>
    <n v="333"/>
    <n v="113"/>
    <n v="26"/>
    <n v="8"/>
    <x v="0"/>
    <n v="34"/>
    <n v="0"/>
    <n v="2.5"/>
    <n v="2.5"/>
    <n v="2.9469026548672566"/>
    <n v="0.83333333333333337"/>
    <n v="0.10743801652892562"/>
    <n v="0"/>
    <x v="4"/>
  </r>
  <r>
    <s v="CENTRO DE SALUD 29 KENNEDYDERMATOLOGIAGONZALEZ MONTEALEGRE CARLOS ALFONSO "/>
    <s v="DERMATOLOGIACENTRO DE SALUD 29 KENNEDY"/>
    <m/>
    <x v="0"/>
    <x v="9"/>
    <x v="16"/>
    <s v="80821864"/>
    <x v="1"/>
    <n v="3"/>
    <n v="29"/>
    <n v="29"/>
    <m/>
    <m/>
    <m/>
    <m/>
    <m/>
    <m/>
    <m/>
    <m/>
    <n v="0"/>
    <m/>
    <m/>
    <m/>
    <m/>
    <m/>
    <m/>
    <m/>
    <n v="0"/>
    <m/>
    <n v="52"/>
    <n v="52"/>
    <n v="0"/>
    <n v="0"/>
    <n v="49"/>
    <n v="3"/>
    <n v="0"/>
    <n v="81"/>
    <n v="25"/>
    <n v="25"/>
    <n v="0"/>
    <n v="4"/>
    <n v="30"/>
    <n v="0"/>
    <n v="145"/>
    <n v="81"/>
    <n v="0"/>
    <n v="0"/>
    <x v="0"/>
    <n v="29"/>
    <n v="48"/>
    <n v="1.7931034482758621"/>
    <n v="1.7931034482758621"/>
    <n v="1.7901234567901234"/>
    <n v="0.5977011494252874"/>
    <n v="0"/>
    <n v="0"/>
    <x v="8"/>
  </r>
  <r>
    <s v="CENTRO DE SALUD 29 KENNEDYAUXILIAR ODONTOLOGIAGUERRERO FIGUEROA CAROLINA "/>
    <s v="AUXILIAR ODONTOLOGIACENTRO DE SALUD 29 KENNEDY"/>
    <m/>
    <x v="0"/>
    <x v="13"/>
    <x v="17"/>
    <s v="52773485"/>
    <x v="1"/>
    <n v="4"/>
    <n v="1"/>
    <n v="1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1"/>
    <n v="0"/>
    <n v="0"/>
    <n v="0"/>
    <n v="0"/>
    <n v="0"/>
    <n v="0"/>
    <n v="0"/>
    <n v="1"/>
    <n v="0"/>
    <n v="0"/>
    <x v="2"/>
    <n v="1"/>
    <n v="0"/>
    <n v="1"/>
    <n v="1"/>
    <n v="0"/>
    <n v="0.25"/>
    <n v="0"/>
    <n v="0"/>
    <x v="12"/>
  </r>
  <r>
    <s v="CENTRO DE SALUD 29 KENNEDYNEUROLOGIAHEDMONT ROJAS DANIEL "/>
    <s v="NEUROLOGIACENTRO DE SALUD 29 KENNEDY"/>
    <m/>
    <x v="0"/>
    <x v="14"/>
    <x v="18"/>
    <s v="80419073"/>
    <x v="1"/>
    <n v="2.5"/>
    <n v="111"/>
    <n v="111"/>
    <m/>
    <m/>
    <m/>
    <m/>
    <m/>
    <m/>
    <m/>
    <m/>
    <n v="0"/>
    <m/>
    <m/>
    <m/>
    <m/>
    <m/>
    <m/>
    <m/>
    <n v="0"/>
    <m/>
    <n v="124"/>
    <n v="0"/>
    <n v="124"/>
    <n v="0"/>
    <n v="119"/>
    <n v="3"/>
    <n v="2"/>
    <n v="142"/>
    <n v="7"/>
    <n v="7"/>
    <n v="0"/>
    <n v="11"/>
    <n v="5"/>
    <n v="6"/>
    <n v="0"/>
    <n v="0"/>
    <n v="643"/>
    <n v="142"/>
    <x v="0"/>
    <n v="111"/>
    <n v="5"/>
    <n v="1.117117117117117"/>
    <n v="1.117117117117117"/>
    <n v="0"/>
    <n v="0.44684684684684683"/>
    <n v="4.2253521126760563E-2"/>
    <n v="0"/>
    <x v="13"/>
  </r>
  <r>
    <s v="CENTRO DE SALUD 29 KENNEDYECOGRAFIA OBSTETRICAHERNANDEZ CUEVAS CARLOS SEBASTIAN "/>
    <s v="ECOGRAFIA OBSTETRICACENTRO DE SALUD 29 KENNEDY"/>
    <m/>
    <x v="0"/>
    <x v="15"/>
    <x v="19"/>
    <s v="1020791865"/>
    <x v="1"/>
    <n v="3"/>
    <n v="3"/>
    <n v="3"/>
    <m/>
    <m/>
    <m/>
    <m/>
    <m/>
    <m/>
    <m/>
    <m/>
    <n v="0"/>
    <m/>
    <m/>
    <m/>
    <m/>
    <m/>
    <m/>
    <m/>
    <n v="0"/>
    <m/>
    <n v="6"/>
    <n v="6"/>
    <n v="0"/>
    <n v="1"/>
    <n v="5"/>
    <n v="0"/>
    <n v="0"/>
    <n v="8"/>
    <n v="0"/>
    <n v="0"/>
    <n v="0"/>
    <n v="2"/>
    <n v="6"/>
    <n v="0"/>
    <n v="15"/>
    <n v="8"/>
    <n v="0"/>
    <n v="0"/>
    <x v="1"/>
    <n v="3"/>
    <n v="8"/>
    <n v="2"/>
    <n v="2"/>
    <n v="1.875"/>
    <n v="0.66666666666666663"/>
    <n v="0"/>
    <n v="0"/>
    <x v="14"/>
  </r>
  <r>
    <s v="CENTRO DE SALUD 29 KENNEDYGINECOLOGIAHERNANDEZ CUEVAS CARLOS SEBASTIAN "/>
    <s v="GINECOLOGIACENTRO DE SALUD 29 KENNEDY"/>
    <m/>
    <x v="0"/>
    <x v="16"/>
    <x v="19"/>
    <s v="1020791865"/>
    <x v="1"/>
    <n v="2.5"/>
    <n v="2"/>
    <n v="2"/>
    <m/>
    <m/>
    <m/>
    <m/>
    <m/>
    <m/>
    <m/>
    <m/>
    <n v="0"/>
    <m/>
    <m/>
    <m/>
    <m/>
    <m/>
    <m/>
    <m/>
    <n v="0"/>
    <m/>
    <n v="5"/>
    <n v="4"/>
    <n v="1"/>
    <n v="0"/>
    <n v="5"/>
    <n v="0"/>
    <n v="0"/>
    <n v="8"/>
    <n v="3"/>
    <n v="3"/>
    <n v="0"/>
    <n v="0"/>
    <n v="0"/>
    <n v="0"/>
    <n v="4"/>
    <n v="7"/>
    <n v="0"/>
    <n v="1"/>
    <x v="0"/>
    <n v="2"/>
    <n v="0"/>
    <n v="2.5"/>
    <n v="2.5"/>
    <n v="0.5714285714285714"/>
    <n v="1"/>
    <n v="0"/>
    <n v="0"/>
    <x v="3"/>
  </r>
  <r>
    <s v="CENTRO DE SALUD 29 KENNEDYOBSTETRICIAHERNANDEZ CUEVAS CARLOS SEBASTIAN "/>
    <s v="OBSTETRICIACENTRO DE SALUD 29 KENNEDY"/>
    <m/>
    <x v="0"/>
    <x v="4"/>
    <x v="19"/>
    <s v="1020791865"/>
    <x v="1"/>
    <n v="2"/>
    <n v="13"/>
    <n v="13"/>
    <m/>
    <m/>
    <m/>
    <m/>
    <m/>
    <m/>
    <m/>
    <m/>
    <n v="0"/>
    <m/>
    <m/>
    <m/>
    <m/>
    <m/>
    <m/>
    <m/>
    <n v="0"/>
    <m/>
    <n v="12"/>
    <n v="4"/>
    <n v="8"/>
    <n v="1"/>
    <n v="11"/>
    <n v="0"/>
    <n v="0"/>
    <n v="26"/>
    <n v="2"/>
    <n v="2"/>
    <n v="0"/>
    <n v="12"/>
    <n v="5"/>
    <n v="7"/>
    <n v="8"/>
    <n v="9"/>
    <n v="25"/>
    <n v="17"/>
    <x v="0"/>
    <n v="13"/>
    <n v="7"/>
    <n v="0.92307692307692313"/>
    <n v="0.92307692307692313"/>
    <n v="0.88888888888888884"/>
    <n v="0.46153846153846156"/>
    <n v="0.26923076923076922"/>
    <n v="0"/>
    <x v="3"/>
  </r>
  <r>
    <s v="CENTRO DE SALUD 29 KENNEDYGINECOLOGIAHINESTROZA ANTOLINEZ SEBASTIAN "/>
    <s v="GINECOLOGIACENTRO DE SALUD 29 KENNEDY"/>
    <m/>
    <x v="0"/>
    <x v="16"/>
    <x v="20"/>
    <s v="1020743549"/>
    <x v="1"/>
    <n v="2.5"/>
    <n v="19.399999999999999"/>
    <n v="19.399999999999999"/>
    <m/>
    <m/>
    <m/>
    <m/>
    <m/>
    <m/>
    <m/>
    <m/>
    <n v="0"/>
    <m/>
    <m/>
    <m/>
    <m/>
    <m/>
    <m/>
    <m/>
    <n v="0"/>
    <m/>
    <n v="37"/>
    <n v="33"/>
    <n v="4"/>
    <n v="0"/>
    <n v="34"/>
    <n v="2"/>
    <n v="1"/>
    <n v="54"/>
    <n v="8"/>
    <n v="8"/>
    <n v="0"/>
    <n v="9"/>
    <n v="0"/>
    <n v="9"/>
    <n v="201"/>
    <n v="50"/>
    <n v="13"/>
    <n v="4"/>
    <x v="0"/>
    <n v="19.399999999999999"/>
    <n v="0"/>
    <n v="1.9072164948453609"/>
    <n v="1.9072164948453609"/>
    <n v="4.0199999999999996"/>
    <n v="0.7628865979381444"/>
    <n v="0.16666666666666666"/>
    <n v="0"/>
    <x v="3"/>
  </r>
  <r>
    <s v="CENTRO DE SALUD 29 KENNEDYGINECOLOGIALEON OVALLE JENNIFFER KTHERINE "/>
    <s v="GINECOLOGIACENTRO DE SALUD 29 KENNEDY"/>
    <m/>
    <x v="0"/>
    <x v="16"/>
    <x v="21"/>
    <s v="1020747592"/>
    <x v="1"/>
    <n v="2.5"/>
    <n v="4"/>
    <n v="4"/>
    <m/>
    <m/>
    <m/>
    <m/>
    <m/>
    <m/>
    <m/>
    <m/>
    <n v="0"/>
    <m/>
    <m/>
    <m/>
    <m/>
    <m/>
    <m/>
    <m/>
    <n v="0"/>
    <m/>
    <n v="11"/>
    <n v="11"/>
    <n v="0"/>
    <n v="0"/>
    <n v="9"/>
    <n v="2"/>
    <n v="0"/>
    <n v="16"/>
    <n v="4"/>
    <n v="4"/>
    <n v="0"/>
    <n v="1"/>
    <n v="0"/>
    <n v="1"/>
    <n v="32"/>
    <n v="16"/>
    <n v="0"/>
    <n v="0"/>
    <x v="0"/>
    <n v="4"/>
    <n v="0"/>
    <n v="2.75"/>
    <n v="2.75"/>
    <n v="2"/>
    <n v="1.1000000000000001"/>
    <n v="6.25E-2"/>
    <n v="0"/>
    <x v="3"/>
  </r>
  <r>
    <s v="CENTRO DE SALUD 29 KENNEDYOBSTETRICIALEON OVALLE JENNIFFER KTHERINE "/>
    <s v="OBSTETRICIACENTRO DE SALUD 29 KENNEDY"/>
    <m/>
    <x v="0"/>
    <x v="4"/>
    <x v="21"/>
    <s v="1020747592"/>
    <x v="1"/>
    <n v="2"/>
    <n v="4"/>
    <n v="4"/>
    <m/>
    <m/>
    <m/>
    <m/>
    <m/>
    <m/>
    <m/>
    <m/>
    <n v="0"/>
    <m/>
    <m/>
    <m/>
    <m/>
    <m/>
    <m/>
    <m/>
    <n v="0"/>
    <m/>
    <n v="8"/>
    <n v="3"/>
    <n v="5"/>
    <n v="0"/>
    <n v="8"/>
    <n v="0"/>
    <n v="0"/>
    <n v="11"/>
    <n v="2"/>
    <n v="2"/>
    <n v="0"/>
    <n v="1"/>
    <n v="0"/>
    <n v="1"/>
    <n v="8"/>
    <n v="5"/>
    <n v="12"/>
    <n v="6"/>
    <x v="0"/>
    <n v="4"/>
    <n v="0"/>
    <n v="2"/>
    <n v="2"/>
    <n v="1.6"/>
    <n v="1"/>
    <n v="9.0909090909090912E-2"/>
    <n v="0"/>
    <x v="3"/>
  </r>
  <r>
    <s v="CENTRO DE SALUD 29 KENNEDYANESTESIALEPESQUEUR SALLEG LUCIANO JOSE "/>
    <s v="ANESTESIACENTRO DE SALUD 29 KENNEDY"/>
    <m/>
    <x v="0"/>
    <x v="8"/>
    <x v="22"/>
    <s v="1067845488"/>
    <x v="1"/>
    <n v="3"/>
    <n v="10"/>
    <n v="10"/>
    <m/>
    <m/>
    <m/>
    <m/>
    <m/>
    <m/>
    <m/>
    <m/>
    <n v="0"/>
    <m/>
    <m/>
    <m/>
    <m/>
    <m/>
    <m/>
    <m/>
    <n v="0"/>
    <m/>
    <n v="27"/>
    <n v="20"/>
    <n v="7"/>
    <n v="0"/>
    <n v="26"/>
    <n v="1"/>
    <n v="0"/>
    <n v="34"/>
    <n v="2"/>
    <n v="2"/>
    <n v="0"/>
    <n v="5"/>
    <n v="1"/>
    <n v="4"/>
    <n v="287"/>
    <n v="25"/>
    <n v="108"/>
    <n v="9"/>
    <x v="0"/>
    <n v="10"/>
    <n v="2"/>
    <n v="2.7"/>
    <n v="2.7"/>
    <n v="11.48"/>
    <n v="0.9"/>
    <n v="0.11764705882352941"/>
    <n v="0"/>
    <x v="7"/>
  </r>
  <r>
    <s v="CENTRO DE SALUD 29 KENNEDYCIRUGIA GENERALLEPESQUEUR SALLEG MICHEL ANTOINE "/>
    <s v="CIRUGIA GENERALCENTRO DE SALUD 29 KENNEDY"/>
    <m/>
    <x v="0"/>
    <x v="5"/>
    <x v="23"/>
    <s v="1026276024"/>
    <x v="1"/>
    <n v="3"/>
    <n v="14"/>
    <n v="14"/>
    <m/>
    <m/>
    <m/>
    <m/>
    <m/>
    <m/>
    <m/>
    <m/>
    <n v="0"/>
    <m/>
    <m/>
    <m/>
    <m/>
    <m/>
    <m/>
    <m/>
    <n v="0"/>
    <m/>
    <n v="27"/>
    <n v="19"/>
    <n v="8"/>
    <n v="0"/>
    <n v="25"/>
    <n v="2"/>
    <n v="0"/>
    <n v="40"/>
    <n v="8"/>
    <n v="8"/>
    <n v="0"/>
    <n v="5"/>
    <n v="0"/>
    <n v="5"/>
    <n v="42"/>
    <n v="30"/>
    <n v="36"/>
    <n v="10"/>
    <x v="0"/>
    <n v="14"/>
    <n v="0"/>
    <n v="1.9285714285714286"/>
    <n v="1.9285714285714286"/>
    <n v="1.4"/>
    <n v="0.6428571428571429"/>
    <n v="0.125"/>
    <n v="0"/>
    <x v="4"/>
  </r>
  <r>
    <s v="CENTRO DE SALUD 29 KENNEDYORTOPEDIA Y/O TRAUMATOLOGIALOPEZ ACOSTA DAVID SANTIAGO "/>
    <s v="ORTOPEDIA Y/O TRAUMATOLOGIACENTRO DE SALUD 29 KENNEDY"/>
    <m/>
    <x v="0"/>
    <x v="12"/>
    <x v="24"/>
    <s v="1020740825"/>
    <x v="1"/>
    <n v="3"/>
    <n v="34"/>
    <n v="34"/>
    <m/>
    <m/>
    <m/>
    <m/>
    <m/>
    <m/>
    <m/>
    <m/>
    <n v="0"/>
    <m/>
    <m/>
    <m/>
    <m/>
    <m/>
    <m/>
    <m/>
    <n v="0"/>
    <m/>
    <n v="66"/>
    <n v="0"/>
    <n v="66"/>
    <n v="1"/>
    <n v="55"/>
    <n v="9"/>
    <n v="1"/>
    <n v="77"/>
    <n v="5"/>
    <n v="5"/>
    <n v="0"/>
    <n v="6"/>
    <n v="0"/>
    <n v="6"/>
    <n v="0"/>
    <n v="0"/>
    <n v="464"/>
    <n v="77"/>
    <x v="0"/>
    <n v="34"/>
    <n v="0"/>
    <n v="1.9411764705882353"/>
    <n v="1.9411764705882353"/>
    <n v="0"/>
    <n v="0.6470588235294118"/>
    <n v="7.792207792207792E-2"/>
    <n v="0"/>
    <x v="11"/>
  </r>
  <r>
    <s v="CENTRO DE SALUD 29 KENNEDYGINECOLOGIALOPEZ FARFAN STEVEN FABIAN "/>
    <s v="GINECOLOGIACENTRO DE SALUD 29 KENNEDY"/>
    <m/>
    <x v="0"/>
    <x v="16"/>
    <x v="25"/>
    <s v="1032425590"/>
    <x v="1"/>
    <n v="2.5"/>
    <n v="12"/>
    <n v="12"/>
    <m/>
    <m/>
    <m/>
    <m/>
    <m/>
    <m/>
    <m/>
    <m/>
    <n v="0"/>
    <m/>
    <m/>
    <m/>
    <m/>
    <m/>
    <m/>
    <m/>
    <n v="0"/>
    <m/>
    <n v="19"/>
    <n v="18"/>
    <n v="1"/>
    <n v="0"/>
    <n v="18"/>
    <n v="1"/>
    <n v="0"/>
    <n v="27"/>
    <n v="5"/>
    <n v="5"/>
    <n v="0"/>
    <n v="3"/>
    <n v="1"/>
    <n v="2"/>
    <n v="81"/>
    <n v="26"/>
    <n v="1"/>
    <n v="1"/>
    <x v="0"/>
    <n v="12"/>
    <n v="1"/>
    <n v="1.5833333333333333"/>
    <n v="1.5833333333333333"/>
    <n v="3.1153846153846154"/>
    <n v="0.6333333333333333"/>
    <n v="7.407407407407407E-2"/>
    <n v="0"/>
    <x v="3"/>
  </r>
  <r>
    <s v="CENTRO DE SALUD 29 KENNEDYGINECOLOGIALOPEZ RICO CAMILO ANDRES "/>
    <s v="GINECOLOGIACENTRO DE SALUD 29 KENNEDY"/>
    <m/>
    <x v="0"/>
    <x v="16"/>
    <x v="26"/>
    <s v="1032465043"/>
    <x v="1"/>
    <n v="2.5"/>
    <n v="10"/>
    <n v="10"/>
    <m/>
    <m/>
    <m/>
    <m/>
    <m/>
    <m/>
    <m/>
    <m/>
    <n v="0"/>
    <m/>
    <m/>
    <m/>
    <m/>
    <m/>
    <m/>
    <m/>
    <n v="0"/>
    <m/>
    <n v="27"/>
    <n v="27"/>
    <n v="0"/>
    <n v="0"/>
    <n v="26"/>
    <n v="1"/>
    <n v="0"/>
    <n v="39"/>
    <n v="7"/>
    <n v="7"/>
    <n v="0"/>
    <n v="5"/>
    <n v="0"/>
    <n v="5"/>
    <n v="59"/>
    <n v="37"/>
    <n v="2"/>
    <n v="2"/>
    <x v="0"/>
    <n v="10"/>
    <n v="0"/>
    <n v="2.7"/>
    <n v="2.7"/>
    <n v="1.5945945945945945"/>
    <n v="1.08"/>
    <n v="0.12820512820512819"/>
    <n v="0"/>
    <x v="3"/>
  </r>
  <r>
    <s v="CENTRO DE SALUD 29 KENNEDYOBSTETRICIAMARQUEZ TORRES LAURA YERALDIN "/>
    <s v="OBSTETRICIACENTRO DE SALUD 29 KENNEDY"/>
    <m/>
    <x v="0"/>
    <x v="4"/>
    <x v="27"/>
    <s v="1032446484"/>
    <x v="1"/>
    <n v="2"/>
    <n v="4"/>
    <n v="4"/>
    <m/>
    <m/>
    <m/>
    <m/>
    <m/>
    <m/>
    <m/>
    <m/>
    <n v="0"/>
    <m/>
    <m/>
    <m/>
    <m/>
    <m/>
    <m/>
    <m/>
    <n v="0"/>
    <m/>
    <n v="2"/>
    <n v="1"/>
    <n v="1"/>
    <n v="0"/>
    <n v="2"/>
    <n v="0"/>
    <n v="0"/>
    <n v="3"/>
    <n v="1"/>
    <n v="1"/>
    <n v="0"/>
    <n v="0"/>
    <n v="0"/>
    <n v="0"/>
    <n v="9"/>
    <n v="2"/>
    <n v="4"/>
    <n v="1"/>
    <x v="0"/>
    <n v="4"/>
    <n v="0"/>
    <n v="0.5"/>
    <n v="0.5"/>
    <n v="4.5"/>
    <n v="0.25"/>
    <n v="0"/>
    <n v="0"/>
    <x v="3"/>
  </r>
  <r>
    <s v="CENTRO DE SALUD 29 KENNEDYECOGRAFIA OBSTETRICAMEDINA MELENDES FEDERICO ALBERTO "/>
    <s v="ECOGRAFIA OBSTETRICACENTRO DE SALUD 29 KENNEDY"/>
    <m/>
    <x v="0"/>
    <x v="15"/>
    <x v="28"/>
    <s v="79793081"/>
    <x v="1"/>
    <n v="3"/>
    <n v="13"/>
    <n v="13"/>
    <m/>
    <m/>
    <m/>
    <m/>
    <m/>
    <m/>
    <m/>
    <m/>
    <n v="0"/>
    <m/>
    <m/>
    <m/>
    <m/>
    <m/>
    <m/>
    <m/>
    <n v="0"/>
    <m/>
    <n v="21"/>
    <n v="19"/>
    <n v="2"/>
    <n v="2"/>
    <n v="17"/>
    <n v="2"/>
    <n v="0"/>
    <n v="34"/>
    <n v="6"/>
    <n v="6"/>
    <n v="0"/>
    <n v="7"/>
    <n v="0"/>
    <n v="7"/>
    <n v="83"/>
    <n v="29"/>
    <n v="18"/>
    <n v="5"/>
    <x v="1"/>
    <n v="13"/>
    <n v="0"/>
    <n v="1.6153846153846154"/>
    <n v="1.6153846153846154"/>
    <n v="2.8620689655172415"/>
    <n v="0.53846153846153844"/>
    <n v="0.20588235294117646"/>
    <n v="0"/>
    <x v="14"/>
  </r>
  <r>
    <s v="CENTRO DE SALUD 29 KENNEDYNEFROLOGIAMENDOZA ALDANA NEIL "/>
    <s v="NEFROLOGIACENTRO DE SALUD 29 KENNEDY"/>
    <m/>
    <x v="0"/>
    <x v="17"/>
    <x v="29"/>
    <s v="7561516"/>
    <x v="1"/>
    <n v="2"/>
    <n v="100"/>
    <n v="100"/>
    <m/>
    <m/>
    <m/>
    <m/>
    <m/>
    <m/>
    <m/>
    <m/>
    <n v="0"/>
    <m/>
    <m/>
    <m/>
    <m/>
    <m/>
    <m/>
    <m/>
    <n v="0"/>
    <m/>
    <n v="215"/>
    <n v="148"/>
    <n v="67"/>
    <n v="0"/>
    <n v="205"/>
    <n v="9"/>
    <n v="1"/>
    <n v="361"/>
    <n v="94"/>
    <n v="94"/>
    <n v="0"/>
    <n v="52"/>
    <n v="2"/>
    <n v="50"/>
    <n v="469"/>
    <n v="258"/>
    <n v="206"/>
    <n v="103"/>
    <x v="0"/>
    <n v="100"/>
    <n v="5"/>
    <n v="2.15"/>
    <n v="2.15"/>
    <n v="1.817829457364341"/>
    <n v="1.075"/>
    <n v="0.13850415512465375"/>
    <n v="0"/>
    <x v="15"/>
  </r>
  <r>
    <s v="CENTRO DE SALUD 29 KENNEDYANESTESIAMUÑOZ ORTEGA DARIO FERNANDO "/>
    <s v="ANESTESIACENTRO DE SALUD 29 KENNEDY"/>
    <m/>
    <x v="0"/>
    <x v="8"/>
    <x v="30"/>
    <s v="1131084786"/>
    <x v="1"/>
    <n v="3"/>
    <n v="5"/>
    <n v="5"/>
    <m/>
    <m/>
    <m/>
    <m/>
    <m/>
    <m/>
    <m/>
    <m/>
    <n v="0"/>
    <m/>
    <m/>
    <m/>
    <m/>
    <m/>
    <m/>
    <m/>
    <n v="0"/>
    <m/>
    <n v="15"/>
    <n v="14"/>
    <n v="1"/>
    <n v="0"/>
    <n v="13"/>
    <n v="2"/>
    <n v="0"/>
    <n v="23"/>
    <n v="8"/>
    <n v="8"/>
    <n v="0"/>
    <n v="0"/>
    <n v="0"/>
    <n v="0"/>
    <n v="21"/>
    <n v="22"/>
    <n v="1"/>
    <n v="1"/>
    <x v="0"/>
    <n v="5"/>
    <n v="0"/>
    <n v="3"/>
    <n v="3"/>
    <n v="0.95454545454545459"/>
    <n v="1"/>
    <n v="0"/>
    <n v="0"/>
    <x v="7"/>
  </r>
  <r>
    <s v="CENTRO DE SALUD 29 KENNEDYMEDICINA FAMILIARMURILLO ALARCON FERNANDA CAMILA NATALIA "/>
    <s v="MEDICINA FAMILIARCENTRO DE SALUD 29 KENNEDY"/>
    <m/>
    <x v="0"/>
    <x v="18"/>
    <x v="31"/>
    <s v="1016024989"/>
    <x v="1"/>
    <n v="2.5"/>
    <n v="186"/>
    <n v="186"/>
    <m/>
    <m/>
    <m/>
    <m/>
    <m/>
    <m/>
    <m/>
    <m/>
    <n v="0"/>
    <m/>
    <m/>
    <m/>
    <m/>
    <m/>
    <m/>
    <m/>
    <n v="0"/>
    <m/>
    <n v="361"/>
    <n v="201"/>
    <n v="160"/>
    <n v="0"/>
    <n v="350"/>
    <n v="11"/>
    <n v="0"/>
    <n v="503"/>
    <n v="105"/>
    <n v="105"/>
    <n v="0"/>
    <n v="37"/>
    <n v="24"/>
    <n v="13"/>
    <n v="444"/>
    <n v="295"/>
    <n v="358"/>
    <n v="208"/>
    <x v="0"/>
    <n v="186"/>
    <n v="29"/>
    <n v="1.9408602150537635"/>
    <n v="1.9408602150537635"/>
    <n v="1.5050847457627119"/>
    <n v="0.7763440860215054"/>
    <n v="2.584493041749503E-2"/>
    <n v="0"/>
    <x v="16"/>
  </r>
  <r>
    <s v="CENTRO DE SALUD 29 KENNEDYENFERMERIANIÑO RAMIREZ AMANDA LILIANA "/>
    <s v="ENFERMERIACENTRO DE SALUD 29 KENNEDY"/>
    <m/>
    <x v="0"/>
    <x v="19"/>
    <x v="32"/>
    <s v="52170283"/>
    <x v="1"/>
    <n v="2.5"/>
    <n v="186"/>
    <n v="182"/>
    <m/>
    <n v="4"/>
    <m/>
    <m/>
    <m/>
    <m/>
    <m/>
    <m/>
    <n v="4"/>
    <m/>
    <m/>
    <m/>
    <m/>
    <m/>
    <m/>
    <m/>
    <n v="0"/>
    <m/>
    <n v="250"/>
    <n v="179"/>
    <n v="71"/>
    <n v="11"/>
    <n v="223"/>
    <n v="16"/>
    <n v="0"/>
    <n v="429"/>
    <n v="67"/>
    <n v="67"/>
    <n v="0"/>
    <n v="112"/>
    <n v="20"/>
    <n v="92"/>
    <n v="782"/>
    <n v="336"/>
    <n v="168"/>
    <n v="93"/>
    <x v="0"/>
    <n v="186"/>
    <n v="25"/>
    <n v="1.3736263736263736"/>
    <n v="1.3440860215053763"/>
    <n v="2.3273809523809526"/>
    <n v="0.5376344086021505"/>
    <n v="0.21445221445221446"/>
    <n v="0"/>
    <x v="17"/>
  </r>
  <r>
    <s v="CENTRO DE SALUD 29 KENNEDYANESTESIAOSORIO MEJIA JOHN JAIRO "/>
    <s v="ANESTESIACENTRO DE SALUD 29 KENNEDY"/>
    <m/>
    <x v="0"/>
    <x v="8"/>
    <x v="33"/>
    <s v="1015410707"/>
    <x v="1"/>
    <n v="3"/>
    <n v="10"/>
    <n v="10"/>
    <m/>
    <m/>
    <m/>
    <m/>
    <m/>
    <m/>
    <m/>
    <m/>
    <n v="0"/>
    <m/>
    <m/>
    <m/>
    <m/>
    <m/>
    <m/>
    <m/>
    <n v="0"/>
    <m/>
    <n v="28"/>
    <n v="21"/>
    <n v="7"/>
    <n v="0"/>
    <n v="27"/>
    <n v="1"/>
    <n v="0"/>
    <n v="38"/>
    <n v="7"/>
    <n v="7"/>
    <n v="0"/>
    <n v="3"/>
    <n v="2"/>
    <n v="1"/>
    <n v="107"/>
    <n v="30"/>
    <n v="32"/>
    <n v="8"/>
    <x v="0"/>
    <n v="10"/>
    <n v="2"/>
    <n v="2.8"/>
    <n v="2.8"/>
    <n v="3.5666666666666669"/>
    <n v="0.93333333333333324"/>
    <n v="2.6315789473684209E-2"/>
    <n v="0"/>
    <x v="7"/>
  </r>
  <r>
    <s v="CENTRO DE SALUD 29 KENNEDYPEDIATRIAOSPINA ESPITIA NIDIA MERCEDES "/>
    <s v="PEDIATRIACENTRO DE SALUD 29 KENNEDY"/>
    <m/>
    <x v="0"/>
    <x v="20"/>
    <x v="34"/>
    <s v="52455839"/>
    <x v="1"/>
    <n v="2.5"/>
    <n v="93"/>
    <n v="93"/>
    <m/>
    <m/>
    <m/>
    <m/>
    <m/>
    <m/>
    <m/>
    <m/>
    <n v="0"/>
    <m/>
    <m/>
    <m/>
    <m/>
    <m/>
    <m/>
    <m/>
    <n v="0"/>
    <m/>
    <n v="183"/>
    <n v="180"/>
    <n v="3"/>
    <n v="1"/>
    <n v="177"/>
    <n v="5"/>
    <n v="0"/>
    <n v="326"/>
    <n v="73"/>
    <n v="73"/>
    <n v="0"/>
    <n v="70"/>
    <n v="3"/>
    <n v="67"/>
    <n v="791"/>
    <n v="320"/>
    <n v="13"/>
    <n v="6"/>
    <x v="0"/>
    <n v="93"/>
    <n v="3"/>
    <n v="1.967741935483871"/>
    <n v="1.967741935483871"/>
    <n v="2.4718749999999998"/>
    <n v="0.7870967741935484"/>
    <n v="0.20552147239263804"/>
    <n v="0"/>
    <x v="18"/>
  </r>
  <r>
    <s v="CENTRO DE SALUD 29 KENNEDYECOGRAFIA OBSTETRICAOSPINA MAURELL IGORLY MAYERLING "/>
    <s v="ECOGRAFIA OBSTETRICACENTRO DE SALUD 29 KENNEDY"/>
    <m/>
    <x v="0"/>
    <x v="15"/>
    <x v="35"/>
    <s v="1127602989"/>
    <x v="1"/>
    <n v="3"/>
    <n v="4"/>
    <n v="4"/>
    <m/>
    <m/>
    <m/>
    <m/>
    <m/>
    <m/>
    <m/>
    <m/>
    <n v="0"/>
    <m/>
    <m/>
    <m/>
    <m/>
    <m/>
    <m/>
    <m/>
    <n v="0"/>
    <m/>
    <n v="4"/>
    <n v="4"/>
    <n v="0"/>
    <n v="0"/>
    <n v="4"/>
    <n v="0"/>
    <n v="0"/>
    <n v="6"/>
    <n v="2"/>
    <n v="2"/>
    <n v="0"/>
    <n v="0"/>
    <n v="0"/>
    <n v="0"/>
    <n v="6"/>
    <n v="6"/>
    <n v="0"/>
    <n v="0"/>
    <x v="1"/>
    <n v="4"/>
    <n v="1"/>
    <n v="1"/>
    <n v="1"/>
    <n v="1"/>
    <n v="0.33333333333333331"/>
    <n v="0"/>
    <n v="0"/>
    <x v="14"/>
  </r>
  <r>
    <s v="CENTRO DE SALUD 29 KENNEDYTOMA DE MUESTRAS DE LABORATORIO CLINICOPEREZ BELTRAN MAYERLIN "/>
    <s v="TOMA DE MUESTRAS DE LABORATORIO CLINICOCENTRO DE SALUD 29 KENNEDY"/>
    <m/>
    <x v="0"/>
    <x v="21"/>
    <x v="36"/>
    <s v="1012331170"/>
    <x v="0"/>
    <n v="12"/>
    <n v="68"/>
    <n v="68"/>
    <m/>
    <m/>
    <m/>
    <m/>
    <m/>
    <m/>
    <m/>
    <m/>
    <n v="0"/>
    <m/>
    <m/>
    <m/>
    <m/>
    <m/>
    <m/>
    <m/>
    <n v="0"/>
    <m/>
    <n v="651"/>
    <n v="450"/>
    <n v="201"/>
    <n v="1"/>
    <n v="617"/>
    <n v="33"/>
    <n v="0"/>
    <n v="817"/>
    <n v="99"/>
    <n v="99"/>
    <n v="0"/>
    <n v="67"/>
    <n v="60"/>
    <n v="7"/>
    <n v="886"/>
    <n v="567"/>
    <n v="368"/>
    <n v="250"/>
    <x v="3"/>
    <n v="68"/>
    <n v="82"/>
    <n v="9.5735294117647065"/>
    <n v="9.5735294117647065"/>
    <n v="1.562610229276896"/>
    <n v="0.79779411764705888"/>
    <n v="8.5679314565483469E-3"/>
    <n v="0"/>
    <x v="19"/>
  </r>
  <r>
    <s v="CENTRO DE SALUD 29 KENNEDYANESTESIAPIRAGUA VELASQUEZ ANA MARIA "/>
    <s v="ANESTESIACENTRO DE SALUD 29 KENNEDY"/>
    <m/>
    <x v="0"/>
    <x v="8"/>
    <x v="37"/>
    <s v="1105783614"/>
    <x v="0"/>
    <n v="3"/>
    <n v="5"/>
    <n v="5"/>
    <m/>
    <m/>
    <m/>
    <m/>
    <m/>
    <m/>
    <m/>
    <m/>
    <n v="0"/>
    <m/>
    <m/>
    <m/>
    <m/>
    <m/>
    <m/>
    <m/>
    <n v="0"/>
    <m/>
    <n v="15"/>
    <n v="14"/>
    <n v="1"/>
    <n v="0"/>
    <n v="15"/>
    <n v="0"/>
    <n v="0"/>
    <n v="21"/>
    <n v="6"/>
    <n v="6"/>
    <n v="0"/>
    <n v="0"/>
    <n v="0"/>
    <n v="0"/>
    <n v="18"/>
    <n v="19"/>
    <n v="2"/>
    <n v="2"/>
    <x v="0"/>
    <n v="5"/>
    <n v="0"/>
    <n v="3"/>
    <n v="3"/>
    <n v="0.94736842105263153"/>
    <n v="1"/>
    <n v="0"/>
    <n v="0"/>
    <x v="7"/>
  </r>
  <r>
    <s v="CENTRO DE SALUD 29 KENNEDYGINECOLOGIAPORTILLA MUÑOZ LIZZA GABRIELA "/>
    <s v="GINECOLOGIACENTRO DE SALUD 29 KENNEDY"/>
    <m/>
    <x v="0"/>
    <x v="16"/>
    <x v="38"/>
    <s v="53076124"/>
    <x v="1"/>
    <n v="2.5"/>
    <n v="12"/>
    <n v="12"/>
    <m/>
    <m/>
    <m/>
    <m/>
    <m/>
    <m/>
    <m/>
    <m/>
    <n v="0"/>
    <m/>
    <m/>
    <m/>
    <m/>
    <m/>
    <m/>
    <m/>
    <n v="0"/>
    <m/>
    <n v="17"/>
    <n v="17"/>
    <n v="0"/>
    <n v="0"/>
    <n v="15"/>
    <n v="2"/>
    <n v="0"/>
    <n v="26"/>
    <n v="6"/>
    <n v="6"/>
    <n v="0"/>
    <n v="3"/>
    <n v="0"/>
    <n v="3"/>
    <n v="91"/>
    <n v="26"/>
    <n v="0"/>
    <n v="0"/>
    <x v="0"/>
    <n v="12"/>
    <n v="0"/>
    <n v="1.4166666666666667"/>
    <n v="1.4166666666666667"/>
    <n v="3.5"/>
    <n v="0.56666666666666665"/>
    <n v="0.11538461538461539"/>
    <n v="0"/>
    <x v="3"/>
  </r>
  <r>
    <s v="CENTRO DE SALUD 29 KENNEDYGINECOLOGIA-JUNTAPORTILLA MUÑOZ LIZZA GABRIELA "/>
    <s v="GINECOLOGIA-JUNTACENTRO DE SALUD 29 KENNEDY"/>
    <m/>
    <x v="0"/>
    <x v="22"/>
    <x v="38"/>
    <s v="53076124"/>
    <x v="1"/>
    <n v="2.5"/>
    <n v="0.4"/>
    <n v="0.4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4"/>
    <n v="2"/>
    <n v="2"/>
    <n v="0"/>
    <n v="1"/>
    <n v="0"/>
    <n v="1"/>
    <n v="14"/>
    <n v="4"/>
    <n v="0"/>
    <n v="0"/>
    <x v="0"/>
    <n v="0.4"/>
    <n v="0"/>
    <n v="2.5"/>
    <n v="2.5"/>
    <n v="3.5"/>
    <n v="1"/>
    <n v="0.25"/>
    <n v="0"/>
    <x v="3"/>
  </r>
  <r>
    <s v="CENTRO DE SALUD 29 KENNEDYOBSTETRICIAPORTILLA MUÑOZ LUISA FERNANDA "/>
    <s v="OBSTETRICIACENTRO DE SALUD 29 KENNEDY"/>
    <m/>
    <x v="0"/>
    <x v="4"/>
    <x v="39"/>
    <s v="1032384538"/>
    <x v="1"/>
    <n v="2"/>
    <n v="3"/>
    <n v="3"/>
    <m/>
    <m/>
    <m/>
    <m/>
    <m/>
    <m/>
    <m/>
    <m/>
    <n v="0"/>
    <m/>
    <m/>
    <m/>
    <m/>
    <m/>
    <m/>
    <m/>
    <n v="0"/>
    <m/>
    <n v="6"/>
    <n v="3"/>
    <n v="3"/>
    <n v="0"/>
    <n v="5"/>
    <n v="1"/>
    <n v="0"/>
    <n v="8"/>
    <n v="2"/>
    <n v="2"/>
    <n v="0"/>
    <n v="0"/>
    <n v="0"/>
    <n v="0"/>
    <n v="12"/>
    <n v="5"/>
    <n v="7"/>
    <n v="3"/>
    <x v="0"/>
    <n v="3"/>
    <n v="0"/>
    <n v="2"/>
    <n v="2"/>
    <n v="2.4"/>
    <n v="1"/>
    <n v="0"/>
    <n v="0"/>
    <x v="3"/>
  </r>
  <r>
    <s v="CENTRO DE SALUD 29 KENNEDYMEDICINA GENERALPRIETO HERNANDEZ JANETH "/>
    <s v="MEDICINA GENERALCENTRO DE SALUD 29 KENNEDY"/>
    <m/>
    <x v="0"/>
    <x v="1"/>
    <x v="40"/>
    <s v="1000330813"/>
    <x v="1"/>
    <n v="3"/>
    <n v="146.80000000000001"/>
    <n v="146.80000000000001"/>
    <m/>
    <m/>
    <m/>
    <m/>
    <m/>
    <m/>
    <m/>
    <m/>
    <n v="0"/>
    <m/>
    <m/>
    <m/>
    <m/>
    <m/>
    <m/>
    <m/>
    <n v="0"/>
    <m/>
    <n v="313"/>
    <n v="202"/>
    <n v="111"/>
    <n v="1"/>
    <n v="297"/>
    <n v="14"/>
    <n v="1"/>
    <n v="451"/>
    <n v="57"/>
    <n v="57"/>
    <n v="0"/>
    <n v="80"/>
    <n v="15"/>
    <n v="65"/>
    <n v="983"/>
    <n v="335"/>
    <n v="355"/>
    <n v="116"/>
    <x v="0"/>
    <n v="146.80000000000001"/>
    <n v="23"/>
    <n v="2.1321525885558583"/>
    <n v="2.1321525885558583"/>
    <n v="2.9343283582089552"/>
    <n v="0.71071752951861944"/>
    <n v="0.14412416851441243"/>
    <n v="0"/>
    <x v="1"/>
  </r>
  <r>
    <s v="CENTRO DE SALUD 29 KENNEDYMEDICINA GENERAL PRIORITARIAPRIETO HERNANDEZ JANETH "/>
    <s v="MEDICINA GENERAL PRIORITARIACENTRO DE SALUD 29 KENNEDY"/>
    <m/>
    <x v="0"/>
    <x v="23"/>
    <x v="40"/>
    <s v="1000330813"/>
    <x v="1"/>
    <n v="3"/>
    <n v="32"/>
    <n v="32"/>
    <m/>
    <m/>
    <m/>
    <m/>
    <m/>
    <m/>
    <m/>
    <m/>
    <n v="0"/>
    <m/>
    <m/>
    <m/>
    <m/>
    <m/>
    <m/>
    <m/>
    <n v="0"/>
    <m/>
    <n v="56"/>
    <n v="41"/>
    <n v="15"/>
    <n v="0"/>
    <n v="39"/>
    <n v="16"/>
    <n v="1"/>
    <n v="91"/>
    <n v="6"/>
    <n v="6"/>
    <n v="0"/>
    <n v="29"/>
    <n v="5"/>
    <n v="24"/>
    <n v="88"/>
    <n v="76"/>
    <n v="18"/>
    <n v="15"/>
    <x v="0"/>
    <n v="32"/>
    <n v="6"/>
    <n v="1.75"/>
    <n v="1.75"/>
    <n v="1.1578947368421053"/>
    <n v="0.58333333333333337"/>
    <n v="0.26373626373626374"/>
    <n v="0"/>
    <x v="1"/>
  </r>
  <r>
    <s v="CENTRO DE SALUD 29 KENNEDYMEDICINA GENERAL PYDPRIETO HERNANDEZ JANETH "/>
    <s v="MEDICINA GENERAL PYDCENTRO DE SALUD 29 KENNEDY"/>
    <m/>
    <x v="0"/>
    <x v="2"/>
    <x v="40"/>
    <s v="1000330813"/>
    <x v="1"/>
    <n v="2.5"/>
    <n v="27.7"/>
    <n v="27.7"/>
    <m/>
    <m/>
    <m/>
    <m/>
    <m/>
    <m/>
    <m/>
    <m/>
    <n v="0"/>
    <m/>
    <m/>
    <m/>
    <m/>
    <m/>
    <m/>
    <m/>
    <n v="0"/>
    <m/>
    <n v="38"/>
    <n v="35"/>
    <n v="3"/>
    <n v="0"/>
    <n v="36"/>
    <n v="2"/>
    <n v="0"/>
    <n v="51"/>
    <n v="3"/>
    <n v="3"/>
    <n v="0"/>
    <n v="10"/>
    <n v="0"/>
    <n v="10"/>
    <n v="73"/>
    <n v="47"/>
    <n v="7"/>
    <n v="4"/>
    <x v="0"/>
    <n v="27.7"/>
    <n v="0"/>
    <n v="1.371841155234657"/>
    <n v="1.371841155234657"/>
    <n v="1.553191489361702"/>
    <n v="0.54873646209386284"/>
    <n v="0.19607843137254902"/>
    <n v="0"/>
    <x v="1"/>
  </r>
  <r>
    <s v="CENTRO DE SALUD 29 KENNEDYGINECOLOGIARAMIREZ MATEUS NATALY ALEJANDRA "/>
    <s v="GINECOLOGIACENTRO DE SALUD 29 KENNEDY"/>
    <m/>
    <x v="0"/>
    <x v="16"/>
    <x v="41"/>
    <s v="1013638159"/>
    <x v="1"/>
    <n v="2.5"/>
    <n v="12"/>
    <n v="12"/>
    <m/>
    <m/>
    <m/>
    <m/>
    <m/>
    <m/>
    <m/>
    <m/>
    <n v="0"/>
    <m/>
    <m/>
    <m/>
    <m/>
    <m/>
    <m/>
    <m/>
    <n v="0"/>
    <m/>
    <n v="18"/>
    <n v="17"/>
    <n v="1"/>
    <n v="0"/>
    <n v="18"/>
    <n v="0"/>
    <n v="0"/>
    <n v="27"/>
    <n v="1"/>
    <n v="1"/>
    <n v="0"/>
    <n v="8"/>
    <n v="0"/>
    <n v="8"/>
    <n v="85"/>
    <n v="25"/>
    <n v="2"/>
    <n v="2"/>
    <x v="0"/>
    <n v="12"/>
    <n v="0"/>
    <n v="1.5"/>
    <n v="1.5"/>
    <n v="3.4"/>
    <n v="0.6"/>
    <n v="0.29629629629629628"/>
    <n v="0"/>
    <x v="3"/>
  </r>
  <r>
    <s v="CENTRO DE SALUD 29 KENNEDYOBSTETRICIARENGIFO GUTIERREZ GABRIELA "/>
    <s v="OBSTETRICIACENTRO DE SALUD 29 KENNEDY"/>
    <m/>
    <x v="0"/>
    <x v="4"/>
    <x v="42"/>
    <s v="1020747778"/>
    <x v="1"/>
    <n v="2"/>
    <n v="7"/>
    <n v="7"/>
    <m/>
    <m/>
    <m/>
    <m/>
    <m/>
    <m/>
    <m/>
    <m/>
    <n v="0"/>
    <m/>
    <m/>
    <m/>
    <m/>
    <m/>
    <m/>
    <m/>
    <n v="0"/>
    <m/>
    <n v="13"/>
    <n v="6"/>
    <n v="7"/>
    <n v="1"/>
    <n v="11"/>
    <n v="1"/>
    <n v="0"/>
    <n v="17"/>
    <n v="2"/>
    <n v="2"/>
    <n v="0"/>
    <n v="2"/>
    <n v="0"/>
    <n v="2"/>
    <n v="22"/>
    <n v="7"/>
    <n v="33"/>
    <n v="10"/>
    <x v="0"/>
    <n v="7"/>
    <n v="0"/>
    <n v="1.8571428571428572"/>
    <n v="1.8571428571428572"/>
    <n v="3.1428571428571428"/>
    <n v="0.9285714285714286"/>
    <n v="0.11764705882352941"/>
    <n v="0"/>
    <x v="3"/>
  </r>
  <r>
    <s v="CENTRO DE SALUD 29 KENNEDYECOGRAFIA CONVENCIONALRIVERA PEÑA PEDRO RICARDO "/>
    <s v="ECOGRAFIA CONVENCIONALCENTRO DE SALUD 29 KENNEDY"/>
    <m/>
    <x v="0"/>
    <x v="3"/>
    <x v="43"/>
    <s v="1090424699"/>
    <x v="1"/>
    <n v="4"/>
    <n v="21"/>
    <n v="21"/>
    <m/>
    <m/>
    <m/>
    <m/>
    <m/>
    <m/>
    <m/>
    <m/>
    <n v="0"/>
    <m/>
    <m/>
    <m/>
    <m/>
    <m/>
    <m/>
    <m/>
    <n v="0"/>
    <m/>
    <n v="78"/>
    <n v="69"/>
    <n v="9"/>
    <n v="0"/>
    <n v="77"/>
    <n v="1"/>
    <n v="0"/>
    <n v="108"/>
    <n v="25"/>
    <n v="25"/>
    <n v="0"/>
    <n v="5"/>
    <n v="3"/>
    <n v="2"/>
    <n v="519"/>
    <n v="95"/>
    <n v="79"/>
    <n v="13"/>
    <x v="1"/>
    <n v="21"/>
    <n v="4"/>
    <n v="3.7142857142857144"/>
    <n v="3.7142857142857144"/>
    <n v="5.4631578947368418"/>
    <n v="0.9285714285714286"/>
    <n v="1.8518518518518517E-2"/>
    <n v="0"/>
    <x v="2"/>
  </r>
  <r>
    <s v="CENTRO DE SALUD 29 KENNEDYODONTOLOGIA GENERALRODRIGUEZ HERNANDEZ LUISA TATIANA"/>
    <s v="ODONTOLOGIA GENERALCENTRO DE SALUD 29 KENNEDY"/>
    <s v="RODRIGUEZ HERNANDEZ LUISA TATIANACENTRO DE SALUD 29 KENNEDY"/>
    <x v="0"/>
    <x v="24"/>
    <x v="44"/>
    <s v="1001330620"/>
    <x v="1"/>
    <n v="3"/>
    <n v="186"/>
    <n v="186"/>
    <m/>
    <m/>
    <m/>
    <m/>
    <m/>
    <m/>
    <m/>
    <m/>
    <n v="0"/>
    <m/>
    <m/>
    <m/>
    <m/>
    <m/>
    <m/>
    <m/>
    <n v="0"/>
    <m/>
    <n v="503"/>
    <n v="99"/>
    <n v="220"/>
    <n v="7"/>
    <n v="294"/>
    <n v="18"/>
    <n v="0"/>
    <n v="441"/>
    <n v="39"/>
    <n v="39"/>
    <n v="0"/>
    <n v="81"/>
    <n v="24"/>
    <n v="57"/>
    <n v="273"/>
    <n v="145"/>
    <n v="469"/>
    <n v="296"/>
    <x v="4"/>
    <n v="186"/>
    <n v="35"/>
    <n v="2.704301075268817"/>
    <n v="2.704301075268817"/>
    <n v="1.8827586206896552"/>
    <n v="0.9014336917562723"/>
    <n v="0.12925170068027211"/>
    <n v="0"/>
    <x v="20"/>
  </r>
  <r>
    <s v="CENTRO DE SALUD 29 KENNEDYCIRUGIA PLASTICA Y ESTETICARUBIO CELY JAIME ALEJANDRO "/>
    <s v="CIRUGIA PLASTICA Y ESTETICACENTRO DE SALUD 29 KENNEDY"/>
    <m/>
    <x v="0"/>
    <x v="25"/>
    <x v="45"/>
    <s v="19343401"/>
    <x v="0"/>
    <n v="3"/>
    <n v="25"/>
    <n v="25"/>
    <m/>
    <m/>
    <m/>
    <m/>
    <m/>
    <m/>
    <m/>
    <m/>
    <n v="0"/>
    <m/>
    <m/>
    <m/>
    <m/>
    <m/>
    <m/>
    <m/>
    <n v="0"/>
    <m/>
    <n v="51"/>
    <n v="51"/>
    <n v="0"/>
    <n v="0"/>
    <n v="37"/>
    <n v="11"/>
    <n v="3"/>
    <n v="94"/>
    <n v="25"/>
    <n v="25"/>
    <n v="0"/>
    <n v="18"/>
    <n v="0"/>
    <n v="18"/>
    <n v="481"/>
    <n v="94"/>
    <n v="0"/>
    <n v="0"/>
    <x v="0"/>
    <n v="25"/>
    <n v="0"/>
    <n v="2.04"/>
    <n v="2.04"/>
    <n v="5.1170212765957448"/>
    <n v="0.68"/>
    <n v="0.19148936170212766"/>
    <n v="0"/>
    <x v="21"/>
  </r>
  <r>
    <s v="CENTRO DE SALUD 29 KENNEDYOBSTETRICIARUEDA BILBAO PATRICIA "/>
    <s v="OBSTETRICIACENTRO DE SALUD 29 KENNEDY"/>
    <m/>
    <x v="0"/>
    <x v="4"/>
    <x v="46"/>
    <s v="41709577"/>
    <x v="0"/>
    <n v="2"/>
    <n v="105"/>
    <n v="105"/>
    <m/>
    <m/>
    <m/>
    <m/>
    <m/>
    <m/>
    <m/>
    <m/>
    <n v="0"/>
    <m/>
    <m/>
    <m/>
    <m/>
    <m/>
    <m/>
    <m/>
    <n v="0"/>
    <m/>
    <n v="146"/>
    <n v="60"/>
    <n v="86"/>
    <n v="9"/>
    <n v="119"/>
    <n v="18"/>
    <n v="0"/>
    <n v="201"/>
    <n v="25"/>
    <n v="25"/>
    <n v="0"/>
    <n v="30"/>
    <n v="2"/>
    <n v="28"/>
    <n v="272"/>
    <n v="83"/>
    <n v="352"/>
    <n v="118"/>
    <x v="0"/>
    <n v="105"/>
    <n v="3"/>
    <n v="1.3904761904761904"/>
    <n v="1.3904761904761904"/>
    <n v="3.2771084337349397"/>
    <n v="0.69523809523809521"/>
    <n v="0.13930348258706468"/>
    <n v="0"/>
    <x v="3"/>
  </r>
  <r>
    <s v="CENTRO DE SALUD 29 KENNEDYCIRUGIA GENERALRUEDA MERCHAN GERMAN EDUARDO "/>
    <s v="CIRUGIA GENERALCENTRO DE SALUD 29 KENNEDY"/>
    <m/>
    <x v="0"/>
    <x v="5"/>
    <x v="47"/>
    <s v="1088337383"/>
    <x v="1"/>
    <n v="3"/>
    <n v="21"/>
    <n v="21"/>
    <m/>
    <m/>
    <m/>
    <m/>
    <m/>
    <m/>
    <m/>
    <m/>
    <n v="0"/>
    <m/>
    <m/>
    <m/>
    <m/>
    <m/>
    <m/>
    <m/>
    <n v="0"/>
    <m/>
    <n v="52"/>
    <n v="48"/>
    <n v="4"/>
    <n v="1"/>
    <n v="47"/>
    <n v="4"/>
    <n v="0"/>
    <n v="74"/>
    <n v="13"/>
    <n v="13"/>
    <n v="0"/>
    <n v="9"/>
    <n v="0"/>
    <n v="9"/>
    <n v="173"/>
    <n v="67"/>
    <n v="11"/>
    <n v="7"/>
    <x v="0"/>
    <n v="21"/>
    <n v="0"/>
    <n v="2.4761904761904763"/>
    <n v="2.4761904761904763"/>
    <n v="2.5820895522388061"/>
    <n v="0.82539682539682546"/>
    <n v="0.12162162162162163"/>
    <n v="0"/>
    <x v="4"/>
  </r>
  <r>
    <s v="CENTRO DE SALUD 29 KENNEDYNEUROLOGIARUEDA VERGARA KAROL PAOLA "/>
    <s v="NEUROLOGIACENTRO DE SALUD 29 KENNEDY"/>
    <m/>
    <x v="0"/>
    <x v="14"/>
    <x v="48"/>
    <s v="1013586496"/>
    <x v="1"/>
    <n v="2.5"/>
    <n v="69"/>
    <n v="69"/>
    <m/>
    <m/>
    <m/>
    <m/>
    <m/>
    <m/>
    <m/>
    <m/>
    <n v="0"/>
    <m/>
    <m/>
    <m/>
    <m/>
    <m/>
    <m/>
    <m/>
    <n v="0"/>
    <m/>
    <n v="132"/>
    <n v="132"/>
    <n v="0"/>
    <n v="0"/>
    <n v="123"/>
    <n v="7"/>
    <n v="2"/>
    <n v="214"/>
    <n v="48"/>
    <n v="48"/>
    <n v="0"/>
    <n v="34"/>
    <n v="5"/>
    <n v="29"/>
    <n v="443"/>
    <n v="214"/>
    <n v="0"/>
    <n v="0"/>
    <x v="0"/>
    <n v="69"/>
    <n v="6"/>
    <n v="1.9130434782608696"/>
    <n v="1.9130434782608696"/>
    <n v="2.0700934579439254"/>
    <n v="0.76521739130434785"/>
    <n v="0.13551401869158877"/>
    <n v="0"/>
    <x v="13"/>
  </r>
  <r>
    <s v="CENTRO DE SALUD 29 KENNEDYCIRUGIA MAXILOFACIALSAENZ ALPIZAR MARCELA EUGENIA "/>
    <s v="CIRUGIA MAXILOFACIALCENTRO DE SALUD 29 KENNEDY"/>
    <s v="SAENZ ALPIZAR MARCELA EUGENIA CENTRO DE SALUD 29 KENNEDY"/>
    <x v="0"/>
    <x v="26"/>
    <x v="49"/>
    <s v="930175"/>
    <x v="1"/>
    <n v="3"/>
    <n v="93"/>
    <n v="93"/>
    <m/>
    <m/>
    <m/>
    <m/>
    <m/>
    <m/>
    <m/>
    <m/>
    <n v="0"/>
    <m/>
    <m/>
    <m/>
    <m/>
    <m/>
    <m/>
    <m/>
    <n v="0"/>
    <m/>
    <n v="322"/>
    <n v="98"/>
    <n v="134"/>
    <n v="0"/>
    <n v="203"/>
    <n v="29"/>
    <n v="0"/>
    <n v="337"/>
    <n v="55"/>
    <n v="55"/>
    <n v="0"/>
    <n v="47"/>
    <n v="15"/>
    <n v="32"/>
    <n v="498"/>
    <n v="165"/>
    <n v="649"/>
    <n v="172"/>
    <x v="4"/>
    <n v="93"/>
    <n v="19"/>
    <n v="3.4623655913978495"/>
    <n v="3.4623655913978495"/>
    <n v="3.0181818181818181"/>
    <n v="1.1541218637992832"/>
    <n v="9.4955489614243327E-2"/>
    <n v="0"/>
    <x v="22"/>
  </r>
  <r>
    <s v="CENTRO DE SALUD 29 KENNEDYMEDICINA GENERALSANDOVAL VALDERRAMA LUISA FERNANDA "/>
    <s v="MEDICINA GENERALCENTRO DE SALUD 29 KENNEDY"/>
    <m/>
    <x v="0"/>
    <x v="1"/>
    <x v="50"/>
    <s v="1000379234"/>
    <x v="1"/>
    <n v="3"/>
    <n v="126.6"/>
    <n v="126.6"/>
    <m/>
    <m/>
    <m/>
    <m/>
    <m/>
    <m/>
    <m/>
    <m/>
    <n v="0"/>
    <m/>
    <m/>
    <m/>
    <m/>
    <m/>
    <m/>
    <m/>
    <n v="0"/>
    <m/>
    <n v="324"/>
    <n v="204"/>
    <n v="120"/>
    <n v="0"/>
    <n v="297"/>
    <n v="26"/>
    <n v="1"/>
    <n v="425"/>
    <n v="48"/>
    <n v="48"/>
    <n v="0"/>
    <n v="53"/>
    <n v="56"/>
    <n v="0"/>
    <n v="550"/>
    <n v="301"/>
    <n v="223"/>
    <n v="124"/>
    <x v="0"/>
    <n v="126.6"/>
    <n v="65"/>
    <n v="2.5592417061611377"/>
    <n v="2.5592417061611377"/>
    <n v="1.8272425249169435"/>
    <n v="0.85308056872037918"/>
    <n v="0"/>
    <n v="0"/>
    <x v="1"/>
  </r>
  <r>
    <s v="CENTRO DE SALUD 29 KENNEDYMEDICINA GENERAL PYDSANDOVAL VALDERRAMA LUISA FERNANDA "/>
    <s v="MEDICINA GENERAL PYDCENTRO DE SALUD 29 KENNEDY"/>
    <m/>
    <x v="0"/>
    <x v="2"/>
    <x v="50"/>
    <s v="1000379234"/>
    <x v="1"/>
    <n v="2.5"/>
    <n v="55.4"/>
    <n v="55.4"/>
    <m/>
    <m/>
    <m/>
    <m/>
    <m/>
    <m/>
    <m/>
    <m/>
    <n v="0"/>
    <m/>
    <m/>
    <m/>
    <m/>
    <m/>
    <m/>
    <m/>
    <n v="0"/>
    <m/>
    <n v="93"/>
    <n v="56"/>
    <n v="37"/>
    <n v="4"/>
    <n v="80"/>
    <n v="9"/>
    <n v="0"/>
    <n v="147"/>
    <n v="35"/>
    <n v="33"/>
    <n v="2"/>
    <n v="19"/>
    <n v="23"/>
    <n v="0"/>
    <n v="104"/>
    <n v="86"/>
    <n v="172"/>
    <n v="61"/>
    <x v="0"/>
    <n v="55.4"/>
    <n v="26"/>
    <n v="1.6787003610108304"/>
    <n v="1.6787003610108304"/>
    <n v="1.2093023255813953"/>
    <n v="0.67148014440433212"/>
    <n v="0"/>
    <n v="1.3605442176870748E-2"/>
    <x v="1"/>
  </r>
  <r>
    <s v="CENTRO DE SALUD 29 KENNEDYANESTESIASANTRICH PAREDIS DARIN SALVADOR "/>
    <s v="ANESTESIACENTRO DE SALUD 29 KENNEDY"/>
    <m/>
    <x v="0"/>
    <x v="8"/>
    <x v="51"/>
    <s v="3715004"/>
    <x v="1"/>
    <n v="3"/>
    <n v="10"/>
    <n v="10"/>
    <m/>
    <m/>
    <m/>
    <m/>
    <m/>
    <m/>
    <m/>
    <m/>
    <n v="0"/>
    <m/>
    <m/>
    <m/>
    <m/>
    <m/>
    <m/>
    <m/>
    <n v="0"/>
    <m/>
    <n v="28"/>
    <n v="21"/>
    <n v="7"/>
    <n v="0"/>
    <n v="26"/>
    <n v="1"/>
    <n v="1"/>
    <n v="41"/>
    <n v="11"/>
    <n v="11"/>
    <n v="0"/>
    <n v="2"/>
    <n v="1"/>
    <n v="1"/>
    <n v="40"/>
    <n v="32"/>
    <n v="16"/>
    <n v="9"/>
    <x v="0"/>
    <n v="10"/>
    <n v="3"/>
    <n v="2.8"/>
    <n v="2.8"/>
    <n v="1.25"/>
    <n v="0.93333333333333324"/>
    <n v="2.4390243902439025E-2"/>
    <n v="0"/>
    <x v="7"/>
  </r>
  <r>
    <s v="CENTRO DE SALUD 29 KENNEDYCIRUGIA GENERALSARMIENTO ROBINSON KAREN TATIANA "/>
    <s v="CIRUGIA GENERALCENTRO DE SALUD 29 KENNEDY"/>
    <m/>
    <x v="0"/>
    <x v="5"/>
    <x v="52"/>
    <s v="1015426456"/>
    <x v="1"/>
    <n v="3"/>
    <n v="15"/>
    <n v="15"/>
    <m/>
    <m/>
    <m/>
    <m/>
    <m/>
    <m/>
    <m/>
    <m/>
    <n v="0"/>
    <m/>
    <m/>
    <m/>
    <m/>
    <m/>
    <m/>
    <m/>
    <n v="0"/>
    <m/>
    <n v="28"/>
    <n v="28"/>
    <n v="0"/>
    <n v="0"/>
    <n v="27"/>
    <n v="1"/>
    <n v="0"/>
    <n v="35"/>
    <n v="3"/>
    <n v="3"/>
    <n v="0"/>
    <n v="4"/>
    <n v="0"/>
    <n v="4"/>
    <n v="76"/>
    <n v="35"/>
    <n v="0"/>
    <n v="0"/>
    <x v="0"/>
    <n v="15"/>
    <n v="0"/>
    <n v="1.8666666666666667"/>
    <n v="1.8666666666666667"/>
    <n v="2.1714285714285713"/>
    <n v="0.62222222222222223"/>
    <n v="0.11428571428571428"/>
    <n v="0"/>
    <x v="4"/>
  </r>
  <r>
    <s v="CENTRO DE SALUD 29 KENNEDYORTOPEDIA Y/O TRAUMATOLOGIASILVA COLMENARES JEREMEN FERNEY "/>
    <s v="ORTOPEDIA Y/O TRAUMATOLOGIACENTRO DE SALUD 29 KENNEDY"/>
    <m/>
    <x v="0"/>
    <x v="12"/>
    <x v="53"/>
    <s v="80539102"/>
    <x v="0"/>
    <n v="3"/>
    <n v="10.8"/>
    <n v="10.8"/>
    <m/>
    <m/>
    <m/>
    <m/>
    <m/>
    <m/>
    <m/>
    <m/>
    <n v="0"/>
    <m/>
    <m/>
    <m/>
    <m/>
    <m/>
    <m/>
    <m/>
    <n v="0"/>
    <m/>
    <n v="15"/>
    <n v="0"/>
    <n v="15"/>
    <n v="0"/>
    <n v="15"/>
    <n v="0"/>
    <n v="0"/>
    <n v="18"/>
    <n v="1"/>
    <n v="1"/>
    <n v="0"/>
    <n v="2"/>
    <n v="1"/>
    <n v="1"/>
    <n v="0"/>
    <n v="0"/>
    <n v="77"/>
    <n v="18"/>
    <x v="0"/>
    <n v="10.8"/>
    <n v="2"/>
    <n v="1.3888888888888888"/>
    <n v="1.3888888888888888"/>
    <n v="0"/>
    <n v="0.46296296296296297"/>
    <n v="5.5555555555555552E-2"/>
    <n v="0"/>
    <x v="11"/>
  </r>
  <r>
    <s v="CENTRO DE SALUD 29 KENNEDYCIRUGIA GENERALSOLANO PERDOMO FRANCISCO "/>
    <s v="CIRUGIA GENERALCENTRO DE SALUD 29 KENNEDY"/>
    <m/>
    <x v="0"/>
    <x v="5"/>
    <x v="54"/>
    <s v="1075299621"/>
    <x v="1"/>
    <n v="3"/>
    <n v="14"/>
    <n v="14"/>
    <m/>
    <m/>
    <m/>
    <m/>
    <m/>
    <m/>
    <m/>
    <m/>
    <n v="0"/>
    <m/>
    <m/>
    <m/>
    <m/>
    <m/>
    <m/>
    <m/>
    <n v="0"/>
    <m/>
    <n v="27"/>
    <n v="23"/>
    <n v="4"/>
    <n v="0"/>
    <n v="27"/>
    <n v="0"/>
    <n v="0"/>
    <n v="37"/>
    <n v="3"/>
    <n v="3"/>
    <n v="0"/>
    <n v="7"/>
    <n v="0"/>
    <n v="7"/>
    <n v="130"/>
    <n v="32"/>
    <n v="31"/>
    <n v="5"/>
    <x v="0"/>
    <n v="14"/>
    <n v="0"/>
    <n v="1.9285714285714286"/>
    <n v="1.9285714285714286"/>
    <n v="4.0625"/>
    <n v="0.6428571428571429"/>
    <n v="0.1891891891891892"/>
    <n v="0"/>
    <x v="4"/>
  </r>
  <r>
    <s v="CENTRO DE SALUD 29 KENNEDYMEDICINA GENERALSUAREZ HINCAPIE ANGELA KATERINE "/>
    <s v="MEDICINA GENERALCENTRO DE SALUD 29 KENNEDY"/>
    <m/>
    <x v="0"/>
    <x v="1"/>
    <x v="55"/>
    <s v="1193088464"/>
    <x v="1"/>
    <n v="3"/>
    <n v="128.9"/>
    <n v="128.9"/>
    <m/>
    <m/>
    <m/>
    <m/>
    <m/>
    <m/>
    <m/>
    <m/>
    <n v="0"/>
    <m/>
    <m/>
    <m/>
    <m/>
    <m/>
    <m/>
    <m/>
    <n v="0"/>
    <m/>
    <n v="340"/>
    <n v="209"/>
    <n v="131"/>
    <n v="1"/>
    <n v="316"/>
    <n v="22"/>
    <n v="1"/>
    <n v="436"/>
    <n v="50"/>
    <n v="50"/>
    <n v="0"/>
    <n v="46"/>
    <n v="44"/>
    <n v="2"/>
    <n v="579"/>
    <n v="300"/>
    <n v="245"/>
    <n v="136"/>
    <x v="0"/>
    <n v="128.9"/>
    <n v="52"/>
    <n v="2.6377036462373931"/>
    <n v="2.6377036462373931"/>
    <n v="1.93"/>
    <n v="0.87923454874579765"/>
    <n v="4.5871559633027525E-3"/>
    <n v="0"/>
    <x v="1"/>
  </r>
  <r>
    <s v="CENTRO DE SALUD 29 KENNEDYMEDICINA GENERAL PRIORITARIASUAREZ HINCAPIE ANGELA KATERINE "/>
    <s v="MEDICINA GENERAL PRIORITARIACENTRO DE SALUD 29 KENNEDY"/>
    <m/>
    <x v="0"/>
    <x v="23"/>
    <x v="55"/>
    <s v="1193088464"/>
    <x v="1"/>
    <n v="3"/>
    <n v="16.5"/>
    <n v="16.5"/>
    <m/>
    <m/>
    <m/>
    <m/>
    <m/>
    <m/>
    <m/>
    <m/>
    <n v="0"/>
    <m/>
    <m/>
    <m/>
    <m/>
    <m/>
    <m/>
    <m/>
    <n v="0"/>
    <m/>
    <n v="20"/>
    <n v="14"/>
    <n v="6"/>
    <n v="0"/>
    <n v="14"/>
    <n v="6"/>
    <n v="0"/>
    <n v="53"/>
    <n v="8"/>
    <n v="8"/>
    <n v="0"/>
    <n v="25"/>
    <n v="1"/>
    <n v="24"/>
    <n v="83"/>
    <n v="47"/>
    <n v="7"/>
    <n v="6"/>
    <x v="0"/>
    <n v="16.5"/>
    <n v="1"/>
    <n v="1.2121212121212122"/>
    <n v="1.2121212121212122"/>
    <n v="1.7659574468085106"/>
    <n v="0.40404040404040403"/>
    <n v="0.45283018867924529"/>
    <n v="0"/>
    <x v="1"/>
  </r>
  <r>
    <s v="CENTRO DE SALUD 29 KENNEDYMEDICINA GENERAL PYDSUAREZ HINCAPIE ANGELA KATERINE "/>
    <s v="MEDICINA GENERAL PYDCENTRO DE SALUD 29 KENNEDY"/>
    <m/>
    <x v="0"/>
    <x v="2"/>
    <x v="55"/>
    <s v="1193088464"/>
    <x v="1"/>
    <n v="2.5"/>
    <n v="53.1"/>
    <n v="53.1"/>
    <m/>
    <m/>
    <m/>
    <m/>
    <m/>
    <m/>
    <m/>
    <m/>
    <n v="0"/>
    <m/>
    <m/>
    <m/>
    <m/>
    <m/>
    <m/>
    <m/>
    <n v="0"/>
    <m/>
    <n v="67"/>
    <n v="57"/>
    <n v="10"/>
    <n v="0"/>
    <n v="64"/>
    <n v="3"/>
    <n v="0"/>
    <n v="90"/>
    <n v="10"/>
    <n v="10"/>
    <n v="0"/>
    <n v="13"/>
    <n v="14"/>
    <n v="0"/>
    <n v="88"/>
    <n v="77"/>
    <n v="16"/>
    <n v="13"/>
    <x v="0"/>
    <n v="53.1"/>
    <n v="18"/>
    <n v="1.2617702448210923"/>
    <n v="1.2617702448210923"/>
    <n v="1.1428571428571428"/>
    <n v="0.50470809792843696"/>
    <n v="0"/>
    <n v="0"/>
    <x v="1"/>
  </r>
  <r>
    <s v="CENTRO DE SALUD 29 KENNEDYCIRUGIA GENERALTABARES MEZA RAQUEL "/>
    <s v="CIRUGIA GENERALCENTRO DE SALUD 29 KENNEDY"/>
    <m/>
    <x v="0"/>
    <x v="5"/>
    <x v="56"/>
    <s v="1032425684"/>
    <x v="1"/>
    <n v="3"/>
    <n v="15"/>
    <n v="15"/>
    <m/>
    <m/>
    <m/>
    <m/>
    <m/>
    <m/>
    <m/>
    <m/>
    <n v="0"/>
    <m/>
    <m/>
    <m/>
    <m/>
    <m/>
    <m/>
    <m/>
    <n v="0"/>
    <m/>
    <n v="21"/>
    <n v="21"/>
    <n v="0"/>
    <n v="0"/>
    <n v="20"/>
    <n v="1"/>
    <n v="0"/>
    <n v="34"/>
    <n v="5"/>
    <n v="5"/>
    <n v="0"/>
    <n v="8"/>
    <n v="0"/>
    <n v="8"/>
    <n v="106"/>
    <n v="32"/>
    <n v="8"/>
    <n v="2"/>
    <x v="0"/>
    <n v="15"/>
    <n v="0"/>
    <n v="1.4"/>
    <n v="1.4"/>
    <n v="3.3125"/>
    <n v="0.46666666666666662"/>
    <n v="0.23529411764705882"/>
    <n v="0"/>
    <x v="4"/>
  </r>
  <r>
    <s v="CENTRO DE SALUD 29 KENNEDYGINECOLOGIAURUETA MARTINEZ MARTHA MARITZA "/>
    <s v="GINECOLOGIACENTRO DE SALUD 29 KENNEDY"/>
    <m/>
    <x v="0"/>
    <x v="16"/>
    <x v="57"/>
    <s v="51560457"/>
    <x v="0"/>
    <n v="2.5"/>
    <n v="60"/>
    <n v="60"/>
    <m/>
    <m/>
    <m/>
    <m/>
    <m/>
    <m/>
    <m/>
    <m/>
    <n v="0"/>
    <m/>
    <m/>
    <m/>
    <m/>
    <m/>
    <m/>
    <m/>
    <n v="0"/>
    <m/>
    <n v="103"/>
    <n v="74"/>
    <n v="29"/>
    <n v="2"/>
    <n v="97"/>
    <n v="4"/>
    <n v="0"/>
    <n v="194"/>
    <n v="45"/>
    <n v="45"/>
    <n v="0"/>
    <n v="46"/>
    <n v="0"/>
    <n v="46"/>
    <n v="524"/>
    <n v="153"/>
    <n v="137"/>
    <n v="41"/>
    <x v="0"/>
    <n v="60"/>
    <n v="0"/>
    <n v="1.7166666666666666"/>
    <n v="1.7166666666666666"/>
    <n v="3.4248366013071894"/>
    <n v="0.68666666666666665"/>
    <n v="0.23711340206185566"/>
    <n v="0"/>
    <x v="3"/>
  </r>
  <r>
    <s v="CENTRO DE SALUD 29 KENNEDYOBSTETRICIAURUETA MARTINEZ MARTHA MARITZA "/>
    <s v="OBSTETRICIACENTRO DE SALUD 29 KENNEDY"/>
    <m/>
    <x v="0"/>
    <x v="4"/>
    <x v="57"/>
    <s v="51560457"/>
    <x v="0"/>
    <n v="2"/>
    <n v="90"/>
    <n v="90"/>
    <m/>
    <m/>
    <m/>
    <m/>
    <m/>
    <m/>
    <m/>
    <m/>
    <n v="0"/>
    <m/>
    <m/>
    <m/>
    <m/>
    <m/>
    <m/>
    <m/>
    <n v="0"/>
    <m/>
    <n v="127"/>
    <n v="45"/>
    <n v="82"/>
    <n v="7"/>
    <n v="108"/>
    <n v="12"/>
    <n v="0"/>
    <n v="180"/>
    <n v="23"/>
    <n v="23"/>
    <n v="0"/>
    <n v="30"/>
    <n v="5"/>
    <n v="25"/>
    <n v="201"/>
    <n v="65"/>
    <n v="308"/>
    <n v="115"/>
    <x v="0"/>
    <n v="90"/>
    <n v="7"/>
    <n v="1.4111111111111112"/>
    <n v="1.4111111111111112"/>
    <n v="3.0923076923076924"/>
    <n v="0.7055555555555556"/>
    <n v="0.1388888888888889"/>
    <n v="0"/>
    <x v="3"/>
  </r>
  <r>
    <s v="CENTRO DE SALUD 29 KENNEDYGINECOLOGIAVASQUEZ MUÑOZ CARLOS ABAD "/>
    <s v="GINECOLOGIACENTRO DE SALUD 29 KENNEDY"/>
    <m/>
    <x v="0"/>
    <x v="16"/>
    <x v="58"/>
    <s v="80214559"/>
    <x v="1"/>
    <n v="2.5"/>
    <n v="3"/>
    <n v="3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12"/>
    <n v="2"/>
    <n v="2"/>
    <n v="0"/>
    <n v="1"/>
    <n v="0"/>
    <n v="1"/>
    <n v="35"/>
    <n v="12"/>
    <n v="0"/>
    <n v="0"/>
    <x v="0"/>
    <n v="3"/>
    <n v="0"/>
    <n v="3"/>
    <n v="3"/>
    <n v="2.9166666666666665"/>
    <n v="1.2"/>
    <n v="8.3333333333333329E-2"/>
    <n v="0"/>
    <x v="3"/>
  </r>
  <r>
    <s v="CENTRO DE SALUD 29 KENNEDYOBSTETRICIAVASQUEZ MUÑOZ CARLOS ABAD "/>
    <s v="OBSTETRICIACENTRO DE SALUD 29 KENNEDY"/>
    <m/>
    <x v="0"/>
    <x v="4"/>
    <x v="58"/>
    <s v="80214559"/>
    <x v="1"/>
    <n v="2"/>
    <n v="4"/>
    <n v="4"/>
    <m/>
    <m/>
    <m/>
    <m/>
    <m/>
    <m/>
    <m/>
    <m/>
    <n v="0"/>
    <m/>
    <m/>
    <m/>
    <m/>
    <m/>
    <m/>
    <m/>
    <n v="0"/>
    <m/>
    <n v="5"/>
    <n v="3"/>
    <n v="2"/>
    <n v="0"/>
    <n v="5"/>
    <n v="0"/>
    <n v="0"/>
    <n v="9"/>
    <n v="2"/>
    <n v="2"/>
    <n v="0"/>
    <n v="2"/>
    <n v="0"/>
    <n v="2"/>
    <n v="8"/>
    <n v="7"/>
    <n v="1"/>
    <n v="2"/>
    <x v="0"/>
    <n v="4"/>
    <n v="0"/>
    <n v="1.25"/>
    <n v="1.25"/>
    <n v="1.1428571428571428"/>
    <n v="0.625"/>
    <n v="0.22222222222222221"/>
    <n v="0"/>
    <x v="3"/>
  </r>
  <r>
    <s v="CENTRO DE SALUD 29 KENNEDYGINECOLOGIAVEGA RAMIREZ DIANA CATALINA "/>
    <s v="GINECOLOGIACENTRO DE SALUD 29 KENNEDY"/>
    <m/>
    <x v="0"/>
    <x v="16"/>
    <x v="59"/>
    <s v="1020715942"/>
    <x v="1"/>
    <n v="2.5"/>
    <n v="12"/>
    <n v="12"/>
    <m/>
    <m/>
    <m/>
    <m/>
    <m/>
    <m/>
    <m/>
    <m/>
    <n v="0"/>
    <m/>
    <m/>
    <m/>
    <m/>
    <m/>
    <m/>
    <m/>
    <n v="0"/>
    <m/>
    <n v="21"/>
    <n v="19"/>
    <n v="2"/>
    <n v="0"/>
    <n v="21"/>
    <n v="0"/>
    <n v="0"/>
    <n v="24"/>
    <n v="1"/>
    <n v="1"/>
    <n v="0"/>
    <n v="2"/>
    <n v="0"/>
    <n v="2"/>
    <n v="85"/>
    <n v="22"/>
    <n v="6"/>
    <n v="2"/>
    <x v="0"/>
    <n v="12"/>
    <n v="0"/>
    <n v="1.75"/>
    <n v="1.75"/>
    <n v="3.8636363636363638"/>
    <n v="0.7"/>
    <n v="8.3333333333333329E-2"/>
    <n v="0"/>
    <x v="3"/>
  </r>
  <r>
    <s v="CENTRO DE SALUD 29 KENNEDYPSICOLOGIAVERGARA PEÑA CAROL ANDREA "/>
    <s v="PSICOLOGIACENTRO DE SALUD 29 KENNEDY"/>
    <m/>
    <x v="0"/>
    <x v="11"/>
    <x v="60"/>
    <s v="52490528"/>
    <x v="1"/>
    <n v="2"/>
    <n v="38"/>
    <n v="38"/>
    <m/>
    <m/>
    <m/>
    <m/>
    <m/>
    <m/>
    <m/>
    <m/>
    <n v="0"/>
    <m/>
    <m/>
    <m/>
    <m/>
    <m/>
    <m/>
    <m/>
    <n v="0"/>
    <m/>
    <n v="53"/>
    <n v="27"/>
    <n v="26"/>
    <n v="1"/>
    <n v="52"/>
    <n v="0"/>
    <n v="0"/>
    <n v="96"/>
    <n v="14"/>
    <n v="14"/>
    <n v="0"/>
    <n v="29"/>
    <n v="13"/>
    <n v="16"/>
    <n v="150"/>
    <n v="46"/>
    <n v="138"/>
    <n v="50"/>
    <x v="0"/>
    <n v="38"/>
    <n v="15"/>
    <n v="1.3947368421052631"/>
    <n v="1.3947368421052631"/>
    <n v="3.2608695652173911"/>
    <n v="0.69736842105263153"/>
    <n v="0.16666666666666666"/>
    <n v="0"/>
    <x v="10"/>
  </r>
  <r>
    <s v="CENTRO DE SALUD ABASTOSENFERMERIAARCILA VERGEL FREDY ALEXANDER "/>
    <s v="ENFERMERIACENTRO DE SALUD ABASTOS"/>
    <m/>
    <x v="1"/>
    <x v="19"/>
    <x v="61"/>
    <s v="80147063"/>
    <x v="1"/>
    <n v="2.5"/>
    <n v="77"/>
    <n v="52"/>
    <m/>
    <n v="6"/>
    <m/>
    <m/>
    <m/>
    <m/>
    <n v="14"/>
    <n v="5"/>
    <n v="25"/>
    <m/>
    <m/>
    <m/>
    <m/>
    <m/>
    <m/>
    <m/>
    <n v="0"/>
    <m/>
    <n v="109"/>
    <n v="82"/>
    <n v="27"/>
    <n v="1"/>
    <n v="108"/>
    <n v="0"/>
    <n v="0"/>
    <n v="160"/>
    <n v="25"/>
    <n v="25"/>
    <n v="0"/>
    <n v="26"/>
    <n v="36"/>
    <n v="0"/>
    <n v="318"/>
    <n v="121"/>
    <n v="101"/>
    <n v="39"/>
    <x v="0"/>
    <n v="77"/>
    <n v="39"/>
    <n v="2.0961538461538463"/>
    <n v="1.4155844155844155"/>
    <n v="2.6280991735537191"/>
    <n v="0.5662337662337662"/>
    <n v="0"/>
    <n v="0"/>
    <x v="17"/>
  </r>
  <r>
    <s v="CENTRO DE SALUD ABASTOSENFERMERIABARBOSA SANTAMARIA SARA CATALINA "/>
    <s v="ENFERMERIACENTRO DE SALUD ABASTOS"/>
    <m/>
    <x v="1"/>
    <x v="19"/>
    <x v="62"/>
    <s v="1193583946"/>
    <x v="1"/>
    <n v="2.5"/>
    <n v="95"/>
    <n v="45"/>
    <m/>
    <m/>
    <m/>
    <n v="36"/>
    <m/>
    <n v="5"/>
    <n v="9"/>
    <m/>
    <n v="50"/>
    <m/>
    <m/>
    <m/>
    <m/>
    <m/>
    <m/>
    <m/>
    <n v="0"/>
    <m/>
    <n v="98"/>
    <n v="69"/>
    <n v="29"/>
    <n v="3"/>
    <n v="89"/>
    <n v="6"/>
    <n v="0"/>
    <n v="143"/>
    <n v="20"/>
    <n v="20"/>
    <n v="0"/>
    <n v="25"/>
    <n v="7"/>
    <n v="18"/>
    <n v="233"/>
    <n v="108"/>
    <n v="37"/>
    <n v="35"/>
    <x v="0"/>
    <n v="95"/>
    <n v="7"/>
    <n v="2.1777777777777776"/>
    <n v="1.0315789473684212"/>
    <n v="2.1574074074074074"/>
    <n v="0.41263157894736846"/>
    <n v="0.12587412587412589"/>
    <n v="0"/>
    <x v="17"/>
  </r>
  <r>
    <s v="CENTRO DE SALUD ABASTOSENFERMERIACEPEDA CASERES LINA MARCELA "/>
    <s v="ENFERMERIACENTRO DE SALUD ABASTOS"/>
    <m/>
    <x v="1"/>
    <x v="19"/>
    <x v="63"/>
    <s v="1058351325"/>
    <x v="1"/>
    <n v="2.5"/>
    <n v="100"/>
    <n v="42"/>
    <m/>
    <m/>
    <m/>
    <n v="44"/>
    <m/>
    <n v="5"/>
    <n v="9"/>
    <m/>
    <n v="58"/>
    <m/>
    <m/>
    <m/>
    <m/>
    <m/>
    <m/>
    <m/>
    <n v="0"/>
    <m/>
    <n v="83"/>
    <n v="63"/>
    <n v="20"/>
    <n v="1"/>
    <n v="77"/>
    <n v="5"/>
    <n v="0"/>
    <n v="127"/>
    <n v="17"/>
    <n v="17"/>
    <n v="0"/>
    <n v="27"/>
    <n v="5"/>
    <n v="22"/>
    <n v="202"/>
    <n v="100"/>
    <n v="47"/>
    <n v="27"/>
    <x v="0"/>
    <n v="100"/>
    <n v="7"/>
    <n v="1.9761904761904763"/>
    <n v="0.83"/>
    <n v="2.02"/>
    <n v="0.33199999999999996"/>
    <n v="0.17322834645669291"/>
    <n v="0"/>
    <x v="17"/>
  </r>
  <r>
    <s v="CENTRO DE SALUD ABASTOSODONTOLOGIA GENERALCORDOBA VEGA NYDIA LUCIA "/>
    <s v="ODONTOLOGIA GENERALCENTRO DE SALUD ABASTOS"/>
    <s v="CORDOBA VEGA NYDIA LUCIA CENTRO DE SALUD ABASTOS"/>
    <x v="1"/>
    <x v="24"/>
    <x v="64"/>
    <s v="51935121"/>
    <x v="0"/>
    <n v="3"/>
    <n v="79.8"/>
    <n v="69.44"/>
    <m/>
    <m/>
    <m/>
    <n v="1.7"/>
    <m/>
    <m/>
    <n v="4.33"/>
    <m/>
    <n v="6.03"/>
    <n v="4.33"/>
    <m/>
    <m/>
    <m/>
    <m/>
    <m/>
    <m/>
    <n v="4.33"/>
    <m/>
    <n v="186"/>
    <n v="61"/>
    <n v="60"/>
    <n v="0"/>
    <n v="116"/>
    <n v="5"/>
    <n v="0"/>
    <n v="164"/>
    <n v="16"/>
    <n v="16"/>
    <n v="0"/>
    <n v="27"/>
    <n v="13"/>
    <n v="14"/>
    <n v="348"/>
    <n v="90"/>
    <n v="207"/>
    <n v="74"/>
    <x v="4"/>
    <n v="75.47"/>
    <n v="15"/>
    <n v="2.6785714285714288"/>
    <n v="2.3308270676691731"/>
    <n v="3.8666666666666667"/>
    <n v="0.77694235588972438"/>
    <n v="8.5365853658536592E-2"/>
    <n v="0"/>
    <x v="20"/>
  </r>
  <r>
    <s v="CENTRO DE SALUD ABASTOSMEDICINA GENERALLA ROTTA SANCHEZ ZAIDA YUREIMA "/>
    <s v="MEDICINA GENERALCENTRO DE SALUD ABASTOS"/>
    <m/>
    <x v="1"/>
    <x v="1"/>
    <x v="65"/>
    <s v="37896192"/>
    <x v="0"/>
    <n v="2"/>
    <n v="79.8"/>
    <n v="70.8"/>
    <m/>
    <n v="3"/>
    <n v="5"/>
    <n v="1"/>
    <m/>
    <m/>
    <m/>
    <m/>
    <n v="9"/>
    <m/>
    <m/>
    <m/>
    <m/>
    <m/>
    <m/>
    <m/>
    <n v="0"/>
    <m/>
    <n v="141"/>
    <n v="0"/>
    <n v="141"/>
    <n v="0"/>
    <n v="141"/>
    <n v="0"/>
    <n v="0"/>
    <n v="176"/>
    <n v="12"/>
    <n v="12"/>
    <n v="0"/>
    <n v="23"/>
    <n v="31"/>
    <n v="0"/>
    <n v="0"/>
    <n v="0"/>
    <n v="436"/>
    <n v="176"/>
    <x v="0"/>
    <n v="79.8"/>
    <n v="36"/>
    <n v="1.9915254237288136"/>
    <n v="1.7669172932330828"/>
    <n v="0"/>
    <n v="0.88345864661654139"/>
    <n v="0"/>
    <n v="0"/>
    <x v="1"/>
  </r>
  <r>
    <s v="CENTRO DE SALUD ABASTOSPSICOLOGIAMURCIA CAÑIZALEZ SAIDA NATALIE "/>
    <s v="PSICOLOGIACENTRO DE SALUD ABASTOS"/>
    <m/>
    <x v="1"/>
    <x v="11"/>
    <x v="66"/>
    <s v="1073380568"/>
    <x v="1"/>
    <n v="2"/>
    <n v="70"/>
    <n v="60"/>
    <m/>
    <n v="5"/>
    <m/>
    <n v="5"/>
    <m/>
    <m/>
    <m/>
    <m/>
    <n v="10"/>
    <m/>
    <m/>
    <m/>
    <m/>
    <m/>
    <m/>
    <m/>
    <n v="0"/>
    <m/>
    <n v="117"/>
    <n v="53"/>
    <n v="64"/>
    <n v="3"/>
    <n v="111"/>
    <n v="3"/>
    <n v="0"/>
    <n v="177"/>
    <n v="25"/>
    <n v="25"/>
    <n v="0"/>
    <n v="35"/>
    <n v="10"/>
    <n v="25"/>
    <n v="668"/>
    <n v="87"/>
    <n v="713"/>
    <n v="90"/>
    <x v="0"/>
    <n v="70"/>
    <n v="11"/>
    <n v="1.95"/>
    <n v="1.6714285714285715"/>
    <n v="7.6781609195402298"/>
    <n v="0.83571428571428574"/>
    <n v="0.14124293785310735"/>
    <n v="0"/>
    <x v="10"/>
  </r>
  <r>
    <s v="CENTRO DE SALUD ABASTOSMEDICINA GENERALPIÑEROS VARELA MARIA PAULA "/>
    <s v="MEDICINA GENERALCENTRO DE SALUD ABASTOS"/>
    <m/>
    <x v="1"/>
    <x v="1"/>
    <x v="67"/>
    <s v="1002524645"/>
    <x v="1"/>
    <n v="3"/>
    <n v="70"/>
    <n v="42"/>
    <m/>
    <n v="3"/>
    <n v="5"/>
    <n v="20"/>
    <m/>
    <m/>
    <m/>
    <m/>
    <n v="28"/>
    <m/>
    <m/>
    <m/>
    <m/>
    <m/>
    <m/>
    <m/>
    <n v="0"/>
    <m/>
    <n v="116"/>
    <n v="89"/>
    <n v="27"/>
    <n v="0"/>
    <n v="111"/>
    <n v="4"/>
    <n v="1"/>
    <n v="188"/>
    <n v="29"/>
    <n v="29"/>
    <n v="0"/>
    <n v="43"/>
    <n v="3"/>
    <n v="40"/>
    <n v="594"/>
    <n v="159"/>
    <n v="93"/>
    <n v="29"/>
    <x v="0"/>
    <n v="70"/>
    <n v="7"/>
    <n v="2.7619047619047619"/>
    <n v="1.6571428571428573"/>
    <n v="3.7358490566037736"/>
    <n v="0.55238095238095242"/>
    <n v="0.21276595744680851"/>
    <n v="0"/>
    <x v="1"/>
  </r>
  <r>
    <s v="CENTRO DE SALUD ABASTOSMEDICINA GENERAL PYDPIÑEROS VARELA MARIA PAULA "/>
    <s v="MEDICINA GENERAL PYDCENTRO DE SALUD ABASTOS"/>
    <m/>
    <x v="1"/>
    <x v="2"/>
    <x v="67"/>
    <s v="1002524645"/>
    <x v="1"/>
    <n v="2.5"/>
    <n v="14"/>
    <n v="9"/>
    <m/>
    <m/>
    <m/>
    <n v="5"/>
    <m/>
    <m/>
    <m/>
    <m/>
    <n v="5"/>
    <m/>
    <m/>
    <m/>
    <m/>
    <m/>
    <m/>
    <m/>
    <n v="0"/>
    <m/>
    <n v="22"/>
    <n v="18"/>
    <n v="4"/>
    <n v="0"/>
    <n v="22"/>
    <n v="0"/>
    <n v="0"/>
    <n v="47"/>
    <n v="7"/>
    <n v="7"/>
    <n v="0"/>
    <n v="18"/>
    <n v="1"/>
    <n v="17"/>
    <n v="176"/>
    <n v="39"/>
    <n v="30"/>
    <n v="8"/>
    <x v="0"/>
    <n v="14"/>
    <n v="1"/>
    <n v="2.4444444444444446"/>
    <n v="1.5714285714285714"/>
    <n v="4.5128205128205128"/>
    <n v="0.62857142857142856"/>
    <n v="0.36170212765957449"/>
    <n v="0"/>
    <x v="1"/>
  </r>
  <r>
    <s v="CENTRO DE SALUD ABASTOSMEDICINA GENERALSALAS LAFFITA DAILYS "/>
    <s v="MEDICINA GENERALCENTRO DE SALUD ABASTOS"/>
    <m/>
    <x v="1"/>
    <x v="1"/>
    <x v="68"/>
    <s v="749150"/>
    <x v="1"/>
    <n v="3"/>
    <n v="111"/>
    <n v="90"/>
    <m/>
    <n v="5"/>
    <n v="5"/>
    <n v="6"/>
    <m/>
    <n v="5"/>
    <m/>
    <m/>
    <n v="21"/>
    <m/>
    <m/>
    <m/>
    <m/>
    <m/>
    <m/>
    <m/>
    <n v="0"/>
    <m/>
    <n v="265"/>
    <n v="190"/>
    <n v="75"/>
    <n v="0"/>
    <n v="256"/>
    <n v="9"/>
    <n v="0"/>
    <n v="404"/>
    <n v="67"/>
    <n v="67"/>
    <n v="0"/>
    <n v="72"/>
    <n v="12"/>
    <n v="60"/>
    <n v="1141"/>
    <n v="327"/>
    <n v="247"/>
    <n v="77"/>
    <x v="0"/>
    <n v="111"/>
    <n v="15"/>
    <n v="2.9444444444444446"/>
    <n v="2.3873873873873874"/>
    <n v="3.4892966360856268"/>
    <n v="0.79579579579579585"/>
    <n v="0.14851485148514851"/>
    <n v="0"/>
    <x v="1"/>
  </r>
  <r>
    <s v="CENTRO DE SALUD ABASTOSMEDICINA GENERAL PYDSALAS LAFFITA DAILYS "/>
    <s v="MEDICINA GENERAL PYDCENTRO DE SALUD ABASTOS"/>
    <m/>
    <x v="1"/>
    <x v="2"/>
    <x v="68"/>
    <s v="749150"/>
    <x v="1"/>
    <n v="2.5"/>
    <n v="75"/>
    <n v="50"/>
    <m/>
    <n v="6"/>
    <n v="5"/>
    <n v="6"/>
    <m/>
    <n v="8"/>
    <m/>
    <m/>
    <n v="25"/>
    <m/>
    <m/>
    <m/>
    <m/>
    <m/>
    <m/>
    <m/>
    <n v="0"/>
    <m/>
    <n v="123"/>
    <n v="90"/>
    <n v="33"/>
    <n v="13"/>
    <n v="107"/>
    <n v="3"/>
    <n v="0"/>
    <n v="182"/>
    <n v="14"/>
    <n v="14"/>
    <n v="0"/>
    <n v="45"/>
    <n v="50"/>
    <n v="0"/>
    <n v="209"/>
    <n v="132"/>
    <n v="110"/>
    <n v="50"/>
    <x v="0"/>
    <n v="75"/>
    <n v="51"/>
    <n v="2.46"/>
    <n v="1.64"/>
    <n v="1.5833333333333333"/>
    <n v="0.65599999999999992"/>
    <n v="0"/>
    <n v="0"/>
    <x v="1"/>
  </r>
  <r>
    <s v="CENTRO DE SALUD ABASTOSMEDICINA GENERALZULETA OLAYA MELISSA "/>
    <s v="MEDICINA GENERALCENTRO DE SALUD ABASTOS"/>
    <m/>
    <x v="1"/>
    <x v="1"/>
    <x v="69"/>
    <s v="1000349851"/>
    <x v="1"/>
    <n v="3"/>
    <n v="150"/>
    <n v="124"/>
    <m/>
    <n v="8"/>
    <n v="5"/>
    <n v="6"/>
    <m/>
    <n v="7"/>
    <m/>
    <m/>
    <n v="26"/>
    <m/>
    <m/>
    <m/>
    <m/>
    <m/>
    <m/>
    <m/>
    <n v="0"/>
    <m/>
    <n v="343"/>
    <n v="232"/>
    <n v="111"/>
    <n v="0"/>
    <n v="330"/>
    <n v="13"/>
    <n v="0"/>
    <n v="488"/>
    <n v="66"/>
    <n v="65"/>
    <n v="1"/>
    <n v="79"/>
    <n v="10"/>
    <n v="69"/>
    <n v="1372"/>
    <n v="376"/>
    <n v="388"/>
    <n v="112"/>
    <x v="0"/>
    <n v="150"/>
    <n v="12"/>
    <n v="2.7661290322580645"/>
    <n v="2.2866666666666666"/>
    <n v="3.6489361702127661"/>
    <n v="0.76222222222222225"/>
    <n v="0.14139344262295081"/>
    <n v="2.0491803278688526E-3"/>
    <x v="1"/>
  </r>
  <r>
    <s v="CENTRO DE SALUD ABASTOSMEDICINA GENERAL PYDZULETA OLAYA MELISSA "/>
    <s v="MEDICINA GENERAL PYDCENTRO DE SALUD ABASTOS"/>
    <m/>
    <x v="1"/>
    <x v="2"/>
    <x v="69"/>
    <s v="1000349851"/>
    <x v="1"/>
    <n v="2.5"/>
    <n v="36"/>
    <n v="19"/>
    <m/>
    <n v="5"/>
    <n v="5"/>
    <n v="5"/>
    <m/>
    <n v="2"/>
    <m/>
    <m/>
    <n v="17"/>
    <m/>
    <m/>
    <m/>
    <m/>
    <m/>
    <m/>
    <m/>
    <n v="0"/>
    <m/>
    <n v="48"/>
    <n v="36"/>
    <n v="12"/>
    <n v="0"/>
    <n v="48"/>
    <n v="0"/>
    <n v="0"/>
    <n v="81"/>
    <n v="15"/>
    <n v="15"/>
    <n v="0"/>
    <n v="18"/>
    <n v="3"/>
    <n v="15"/>
    <n v="216"/>
    <n v="58"/>
    <n v="82"/>
    <n v="23"/>
    <x v="0"/>
    <n v="36"/>
    <n v="4"/>
    <n v="2.5263157894736841"/>
    <n v="1.3333333333333333"/>
    <n v="3.7241379310344827"/>
    <n v="0.53333333333333333"/>
    <n v="0.18518518518518517"/>
    <n v="0"/>
    <x v="1"/>
  </r>
  <r>
    <s v="CENTRO DE SALUD ALCALA MUZUOPTOMETRIAARIAS GONZALEZ DIANA MARGARITA "/>
    <s v="OPTOMETRIACENTRO DE SALUD ALCALA MUZU"/>
    <m/>
    <x v="2"/>
    <x v="27"/>
    <x v="70"/>
    <s v="51817834"/>
    <x v="0"/>
    <n v="3"/>
    <n v="118"/>
    <n v="87.5"/>
    <m/>
    <m/>
    <m/>
    <m/>
    <m/>
    <n v="4.5"/>
    <m/>
    <m/>
    <n v="4.5"/>
    <m/>
    <n v="8"/>
    <m/>
    <n v="17"/>
    <m/>
    <n v="1"/>
    <m/>
    <n v="26"/>
    <m/>
    <n v="234"/>
    <n v="233"/>
    <n v="1"/>
    <n v="0"/>
    <n v="228"/>
    <n v="5"/>
    <n v="1"/>
    <n v="473"/>
    <n v="197"/>
    <n v="197"/>
    <n v="0"/>
    <n v="42"/>
    <n v="78"/>
    <n v="0"/>
    <n v="4476"/>
    <n v="471"/>
    <n v="16"/>
    <n v="2"/>
    <x v="0"/>
    <n v="92"/>
    <n v="107"/>
    <n v="2.6742857142857144"/>
    <n v="1.9830508474576272"/>
    <n v="9.5031847133757967"/>
    <n v="0.66101694915254239"/>
    <n v="0"/>
    <n v="0"/>
    <x v="23"/>
  </r>
  <r>
    <s v="CENTRO DE SALUD ALCALA MUZUMEDICINA GENERALAVILA VELANDIA LUIS FERNANDO-contrato"/>
    <s v="MEDICINA GENERALCENTRO DE SALUD ALCALA MUZU"/>
    <m/>
    <x v="2"/>
    <x v="1"/>
    <x v="71"/>
    <s v="79460625"/>
    <x v="1"/>
    <n v="3"/>
    <n v="73.400000000000006"/>
    <n v="65.400000000000006"/>
    <m/>
    <n v="3"/>
    <n v="5"/>
    <m/>
    <m/>
    <m/>
    <m/>
    <m/>
    <n v="8"/>
    <m/>
    <m/>
    <m/>
    <m/>
    <m/>
    <m/>
    <m/>
    <n v="0"/>
    <m/>
    <n v="154"/>
    <n v="113"/>
    <n v="41"/>
    <n v="0"/>
    <n v="148"/>
    <n v="6"/>
    <n v="0"/>
    <n v="219"/>
    <n v="36"/>
    <n v="36"/>
    <n v="0"/>
    <n v="29"/>
    <n v="3"/>
    <n v="26"/>
    <n v="630"/>
    <n v="167"/>
    <n v="145"/>
    <n v="52"/>
    <x v="0"/>
    <n v="73.400000000000006"/>
    <n v="3"/>
    <n v="2.3547400611620795"/>
    <n v="2.0980926430517708"/>
    <n v="3.7724550898203595"/>
    <n v="0.69936421435059026"/>
    <n v="0.11872146118721461"/>
    <n v="0"/>
    <x v="1"/>
  </r>
  <r>
    <s v="CENTRO DE SALUD ALCALA MUZUMEDICINA GENERAL PYDAVILA VELANDIA LUIS FERNANDO-contrato"/>
    <s v="MEDICINA GENERAL PYDCENTRO DE SALUD ALCALA MUZU"/>
    <m/>
    <x v="2"/>
    <x v="2"/>
    <x v="71"/>
    <s v="79460625"/>
    <x v="1"/>
    <n v="2.5"/>
    <n v="19.600000000000001"/>
    <n v="19.600000000000001"/>
    <m/>
    <m/>
    <m/>
    <m/>
    <m/>
    <m/>
    <m/>
    <m/>
    <n v="0"/>
    <m/>
    <m/>
    <m/>
    <m/>
    <m/>
    <m/>
    <m/>
    <n v="0"/>
    <m/>
    <n v="49"/>
    <n v="27"/>
    <n v="22"/>
    <n v="0"/>
    <n v="43"/>
    <n v="6"/>
    <n v="0"/>
    <n v="58"/>
    <n v="3"/>
    <n v="3"/>
    <n v="0"/>
    <n v="6"/>
    <n v="17"/>
    <n v="0"/>
    <n v="120"/>
    <n v="35"/>
    <n v="14"/>
    <n v="23"/>
    <x v="0"/>
    <n v="19.600000000000001"/>
    <n v="18"/>
    <n v="2.5"/>
    <n v="2.5"/>
    <n v="3.4285714285714284"/>
    <n v="1"/>
    <n v="0"/>
    <n v="0"/>
    <x v="1"/>
  </r>
  <r>
    <s v="CENTRO DE SALUD ALCALA MUZUMEDICINA GENERALAVILA VELANDIA LUIS FERNANDO-planta"/>
    <s v="MEDICINA GENERALCENTRO DE SALUD ALCALA MUZU"/>
    <m/>
    <x v="2"/>
    <x v="1"/>
    <x v="72"/>
    <s v="79460625"/>
    <x v="0"/>
    <n v="3"/>
    <n v="68.2"/>
    <n v="62"/>
    <m/>
    <m/>
    <m/>
    <m/>
    <m/>
    <n v="2"/>
    <m/>
    <m/>
    <n v="2"/>
    <m/>
    <n v="4.2"/>
    <m/>
    <m/>
    <m/>
    <m/>
    <m/>
    <n v="4.2"/>
    <m/>
    <n v="166"/>
    <n v="53"/>
    <n v="113"/>
    <n v="0"/>
    <n v="159"/>
    <n v="6"/>
    <n v="1"/>
    <n v="214"/>
    <n v="31"/>
    <n v="31"/>
    <n v="0"/>
    <n v="17"/>
    <n v="3"/>
    <n v="14"/>
    <n v="354"/>
    <n v="93"/>
    <n v="307"/>
    <n v="121"/>
    <x v="0"/>
    <n v="64"/>
    <n v="4"/>
    <n v="2.6774193548387095"/>
    <n v="2.4340175953079179"/>
    <n v="3.806451612903226"/>
    <n v="0.81133919843597269"/>
    <n v="6.5420560747663545E-2"/>
    <n v="0"/>
    <x v="1"/>
  </r>
  <r>
    <s v="CENTRO DE SALUD ALCALA MUZUMEDICINA GENERAL PYDAVILA VELANDIA LUIS FERNANDO-planta"/>
    <s v="MEDICINA GENERAL PYDCENTRO DE SALUD ALCALA MUZU"/>
    <m/>
    <x v="2"/>
    <x v="2"/>
    <x v="72"/>
    <s v="79460625"/>
    <x v="0"/>
    <n v="2.5"/>
    <n v="10.8"/>
    <n v="10.8"/>
    <m/>
    <m/>
    <m/>
    <m/>
    <m/>
    <m/>
    <m/>
    <m/>
    <n v="0"/>
    <m/>
    <m/>
    <m/>
    <m/>
    <m/>
    <m/>
    <m/>
    <n v="0"/>
    <m/>
    <n v="27"/>
    <n v="16"/>
    <n v="11"/>
    <n v="0"/>
    <n v="24"/>
    <n v="1"/>
    <n v="2"/>
    <n v="36"/>
    <n v="5"/>
    <n v="5"/>
    <n v="0"/>
    <n v="4"/>
    <n v="9"/>
    <n v="0"/>
    <n v="73"/>
    <n v="24"/>
    <n v="11"/>
    <n v="12"/>
    <x v="0"/>
    <n v="10.8"/>
    <n v="9"/>
    <n v="2.5"/>
    <n v="2.5"/>
    <n v="3.0416666666666665"/>
    <n v="1"/>
    <n v="0"/>
    <n v="0"/>
    <x v="1"/>
  </r>
  <r>
    <s v="CENTRO DE SALUD ALCALA MUZUAUXILIAR ENFERMERIABEDOYA BEDOYA ERIKA MARYURI "/>
    <s v="AUXILIAR ENFERMERIACENTRO DE SALUD ALCALA MUZU"/>
    <m/>
    <x v="2"/>
    <x v="28"/>
    <x v="73"/>
    <s v="1033680030"/>
    <x v="0"/>
    <n v="4"/>
    <n v="122"/>
    <n v="116"/>
    <m/>
    <m/>
    <m/>
    <m/>
    <m/>
    <m/>
    <m/>
    <m/>
    <n v="0"/>
    <m/>
    <n v="6"/>
    <m/>
    <m/>
    <m/>
    <m/>
    <m/>
    <n v="6"/>
    <m/>
    <n v="115"/>
    <n v="109"/>
    <n v="6"/>
    <n v="0"/>
    <n v="113"/>
    <n v="2"/>
    <n v="0"/>
    <n v="129"/>
    <n v="1"/>
    <n v="1"/>
    <n v="0"/>
    <n v="13"/>
    <n v="15"/>
    <n v="0"/>
    <n v="42"/>
    <n v="123"/>
    <n v="0"/>
    <n v="6"/>
    <x v="2"/>
    <n v="116"/>
    <n v="17"/>
    <n v="0.99137931034482762"/>
    <n v="0.94262295081967218"/>
    <n v="0.34146341463414637"/>
    <n v="0.23565573770491804"/>
    <n v="0"/>
    <n v="0"/>
    <x v="24"/>
  </r>
  <r>
    <s v="CENTRO DE SALUD ALCALA MUZUTOMA DE MUESTRAS DE LABORATORIO CLINICOBEDOYA BEDOYA ERIKA MARYURI "/>
    <s v="TOMA DE MUESTRAS DE LABORATORIO CLINICOCENTRO DE SALUD ALCALA MUZU"/>
    <m/>
    <x v="2"/>
    <x v="21"/>
    <x v="73"/>
    <s v="1033680030"/>
    <x v="0"/>
    <n v="12"/>
    <n v="38"/>
    <n v="34.4"/>
    <m/>
    <m/>
    <m/>
    <m/>
    <m/>
    <m/>
    <n v="0.6"/>
    <m/>
    <n v="0.6"/>
    <m/>
    <n v="3"/>
    <m/>
    <m/>
    <m/>
    <m/>
    <m/>
    <n v="3"/>
    <m/>
    <n v="418"/>
    <n v="310"/>
    <n v="108"/>
    <n v="1"/>
    <n v="404"/>
    <n v="13"/>
    <n v="0"/>
    <n v="566"/>
    <n v="77"/>
    <n v="77"/>
    <n v="0"/>
    <n v="71"/>
    <n v="58"/>
    <n v="13"/>
    <n v="2943"/>
    <n v="412"/>
    <n v="1153"/>
    <n v="154"/>
    <x v="3"/>
    <n v="35"/>
    <n v="76"/>
    <n v="12.151162790697676"/>
    <n v="11"/>
    <n v="7.1432038834951452"/>
    <n v="0.91666666666666663"/>
    <n v="2.2968197879858657E-2"/>
    <n v="0"/>
    <x v="19"/>
  </r>
  <r>
    <s v="CENTRO DE SALUD ALCALA MUZUENFERMERIAESPITIA MACIAS YENNY ZULEI "/>
    <s v="ENFERMERIACENTRO DE SALUD ALCALA MUZU"/>
    <m/>
    <x v="2"/>
    <x v="19"/>
    <x v="74"/>
    <s v="53004862"/>
    <x v="0"/>
    <n v="2.5"/>
    <n v="128"/>
    <n v="123"/>
    <m/>
    <n v="4"/>
    <m/>
    <m/>
    <m/>
    <m/>
    <n v="1"/>
    <m/>
    <n v="5"/>
    <m/>
    <m/>
    <m/>
    <m/>
    <m/>
    <m/>
    <m/>
    <n v="0"/>
    <m/>
    <n v="362"/>
    <n v="282"/>
    <n v="80"/>
    <n v="0"/>
    <n v="351"/>
    <n v="11"/>
    <n v="0"/>
    <n v="422"/>
    <n v="34"/>
    <n v="34"/>
    <n v="0"/>
    <n v="17"/>
    <n v="47"/>
    <n v="0"/>
    <n v="600"/>
    <n v="339"/>
    <n v="21"/>
    <n v="83"/>
    <x v="0"/>
    <n v="128"/>
    <n v="51"/>
    <n v="2.9430894308943087"/>
    <n v="2.828125"/>
    <n v="1.7699115044247788"/>
    <n v="1.1312500000000001"/>
    <n v="0"/>
    <n v="0"/>
    <x v="17"/>
  </r>
  <r>
    <s v="CENTRO DE SALUD ALCALA MUZUMEDICINA GENERALLARA MENDEZ DIEGO HUMBERTO"/>
    <s v="MEDICINA GENERALCENTRO DE SALUD ALCALA MUZU"/>
    <m/>
    <x v="2"/>
    <x v="1"/>
    <x v="75"/>
    <s v="1010118213"/>
    <x v="1"/>
    <n v="3"/>
    <n v="49.2"/>
    <n v="41.2"/>
    <m/>
    <m/>
    <m/>
    <n v="4"/>
    <m/>
    <m/>
    <n v="4"/>
    <m/>
    <n v="8"/>
    <m/>
    <m/>
    <m/>
    <m/>
    <m/>
    <m/>
    <m/>
    <n v="0"/>
    <m/>
    <n v="99"/>
    <n v="44"/>
    <n v="55"/>
    <n v="0"/>
    <n v="91"/>
    <n v="8"/>
    <n v="0"/>
    <n v="146"/>
    <n v="31"/>
    <n v="31"/>
    <n v="0"/>
    <n v="16"/>
    <n v="5"/>
    <n v="11"/>
    <n v="259"/>
    <n v="87"/>
    <n v="134"/>
    <n v="59"/>
    <x v="0"/>
    <n v="49.2"/>
    <n v="6"/>
    <n v="2.4029126213592233"/>
    <n v="2.0121951219512195"/>
    <n v="2.9770114942528734"/>
    <n v="0.67073170731707321"/>
    <n v="7.5342465753424653E-2"/>
    <n v="0"/>
    <x v="1"/>
  </r>
  <r>
    <s v="CENTRO DE SALUD ALCALA MUZUMEDICINA GENERAL PYDLARA MENDEZ DIEGO HUMBERTO"/>
    <s v="MEDICINA GENERAL PYDCENTRO DE SALUD ALCALA MUZU"/>
    <m/>
    <x v="2"/>
    <x v="2"/>
    <x v="75"/>
    <s v="1010118213"/>
    <x v="1"/>
    <n v="2.5"/>
    <n v="8.8000000000000007"/>
    <n v="8.8000000000000007"/>
    <m/>
    <m/>
    <m/>
    <m/>
    <m/>
    <m/>
    <m/>
    <m/>
    <n v="0"/>
    <m/>
    <m/>
    <m/>
    <m/>
    <m/>
    <m/>
    <m/>
    <n v="0"/>
    <m/>
    <n v="22"/>
    <n v="10"/>
    <n v="12"/>
    <n v="0"/>
    <n v="22"/>
    <n v="0"/>
    <n v="0"/>
    <n v="28"/>
    <n v="6"/>
    <n v="5"/>
    <n v="1"/>
    <n v="0"/>
    <n v="4"/>
    <n v="0"/>
    <n v="25"/>
    <n v="12"/>
    <n v="43"/>
    <n v="16"/>
    <x v="0"/>
    <n v="8.8000000000000007"/>
    <n v="4"/>
    <n v="2.5"/>
    <n v="2.5"/>
    <n v="2.0833333333333335"/>
    <n v="1"/>
    <n v="0"/>
    <n v="3.5714285714285712E-2"/>
    <x v="1"/>
  </r>
  <r>
    <s v="CENTRO DE SALUD ALCALA MUZUMEDICINA GENERAL_CERTIFICACION DE DISCAPACIDADOLARTE SILVA ANA MARIA "/>
    <s v="MEDICINA GENERAL_CERTIFICACION DE DISCAPACIDADCENTRO DE SALUD ALCALA MUZU"/>
    <m/>
    <x v="2"/>
    <x v="29"/>
    <x v="76"/>
    <s v="52515726"/>
    <x v="1"/>
    <n v="1.5"/>
    <n v="8"/>
    <n v="5"/>
    <m/>
    <m/>
    <m/>
    <n v="3"/>
    <m/>
    <m/>
    <m/>
    <m/>
    <n v="3"/>
    <m/>
    <m/>
    <m/>
    <m/>
    <m/>
    <m/>
    <m/>
    <n v="0"/>
    <m/>
    <n v="13"/>
    <n v="6"/>
    <n v="7"/>
    <n v="1"/>
    <n v="1"/>
    <n v="0"/>
    <n v="11"/>
    <n v="13"/>
    <n v="0"/>
    <n v="0"/>
    <n v="0"/>
    <n v="0"/>
    <n v="7"/>
    <n v="0"/>
    <n v="0"/>
    <n v="6"/>
    <n v="0"/>
    <n v="7"/>
    <x v="2"/>
    <n v="8"/>
    <n v="7"/>
    <n v="2.6"/>
    <n v="1.625"/>
    <n v="0"/>
    <n v="1.0833333333333333"/>
    <n v="0"/>
    <n v="0"/>
    <x v="25"/>
  </r>
  <r>
    <s v="CENTRO DE SALUD ALCALA MUZUODONTOLOGIA GENERALTORRES TORRES LIGIA HORTENCIA-contrato "/>
    <s v="ODONTOLOGIA GENERALCENTRO DE SALUD ALCALA MUZU"/>
    <s v="TORRES TORRES LIGIA HORTENCIA-contrato CENTRO DE SALUD ALCALA MUZU"/>
    <x v="2"/>
    <x v="24"/>
    <x v="77"/>
    <s v="51654094"/>
    <x v="1"/>
    <n v="3"/>
    <n v="93"/>
    <n v="90"/>
    <m/>
    <m/>
    <m/>
    <n v="3"/>
    <m/>
    <m/>
    <m/>
    <m/>
    <n v="3"/>
    <m/>
    <m/>
    <m/>
    <m/>
    <m/>
    <m/>
    <m/>
    <n v="0"/>
    <m/>
    <n v="237"/>
    <n v="58"/>
    <n v="155"/>
    <n v="0"/>
    <n v="199"/>
    <n v="14"/>
    <n v="0"/>
    <n v="271"/>
    <n v="29"/>
    <n v="29"/>
    <n v="0"/>
    <n v="29"/>
    <n v="11"/>
    <n v="18"/>
    <n v="200"/>
    <n v="83"/>
    <n v="267"/>
    <n v="188"/>
    <x v="4"/>
    <n v="93"/>
    <n v="11"/>
    <n v="2.6333333333333333"/>
    <n v="2.5483870967741935"/>
    <n v="2.4096385542168677"/>
    <n v="0.84946236559139787"/>
    <n v="6.6420664206642069E-2"/>
    <n v="0"/>
    <x v="20"/>
  </r>
  <r>
    <s v="CENTRO DE SALUD ALCALA MUZUODONTOLOGIA GENERALTORRES TORRES LIGIA HORTENCIA-planta"/>
    <s v="ODONTOLOGIA GENERALCENTRO DE SALUD ALCALA MUZU"/>
    <s v="TORRES TORRES LIGIA HORTENCIA-plantaCENTRO DE SALUD ALCALA MUZU"/>
    <x v="2"/>
    <x v="24"/>
    <x v="78"/>
    <s v="51654094"/>
    <x v="0"/>
    <n v="3"/>
    <n v="80"/>
    <n v="70.8"/>
    <m/>
    <m/>
    <m/>
    <m/>
    <m/>
    <n v="2"/>
    <m/>
    <m/>
    <n v="2"/>
    <n v="3"/>
    <n v="4.2"/>
    <m/>
    <m/>
    <m/>
    <m/>
    <m/>
    <n v="7.2"/>
    <m/>
    <n v="204"/>
    <n v="19"/>
    <n v="65"/>
    <n v="0"/>
    <n v="82"/>
    <n v="2"/>
    <n v="0"/>
    <n v="103"/>
    <n v="12"/>
    <n v="12"/>
    <n v="0"/>
    <n v="7"/>
    <n v="0"/>
    <n v="7"/>
    <n v="61"/>
    <n v="26"/>
    <n v="101"/>
    <n v="77"/>
    <x v="4"/>
    <n v="72.8"/>
    <n v="0"/>
    <n v="2.8813559322033901"/>
    <n v="2.5499999999999998"/>
    <n v="2.3461538461538463"/>
    <n v="0.85"/>
    <n v="6.7961165048543687E-2"/>
    <n v="0"/>
    <x v="20"/>
  </r>
  <r>
    <s v="CENTRO DE SALUD ALCALA MUZUMEDICINA GENERAL_CERTIFICACION DE DISCAPACIDADVARGAS SARMIENTO LAURA VANESSA "/>
    <s v="MEDICINA GENERAL_CERTIFICACION DE DISCAPACIDADCENTRO DE SALUD ALCALA MUZU"/>
    <m/>
    <x v="2"/>
    <x v="29"/>
    <x v="79"/>
    <s v="1007339934"/>
    <x v="1"/>
    <n v="1.5"/>
    <n v="8"/>
    <n v="5"/>
    <m/>
    <m/>
    <m/>
    <n v="3"/>
    <m/>
    <m/>
    <m/>
    <m/>
    <n v="3"/>
    <m/>
    <m/>
    <m/>
    <m/>
    <m/>
    <m/>
    <m/>
    <n v="0"/>
    <m/>
    <n v="7"/>
    <n v="6"/>
    <n v="1"/>
    <n v="0"/>
    <n v="0"/>
    <n v="0"/>
    <n v="7"/>
    <n v="10"/>
    <n v="1"/>
    <n v="1"/>
    <n v="0"/>
    <n v="2"/>
    <n v="0"/>
    <n v="2"/>
    <n v="0"/>
    <n v="9"/>
    <n v="0"/>
    <n v="1"/>
    <x v="2"/>
    <n v="8"/>
    <n v="2"/>
    <n v="1.4"/>
    <n v="0.875"/>
    <n v="0"/>
    <n v="0.58333333333333337"/>
    <n v="0.2"/>
    <n v="0"/>
    <x v="25"/>
  </r>
  <r>
    <s v="CENTRO DE SALUD ALQUERIATOMA DE MUESTRAS DE LABORATORIO CLINICOAGUIRRE GUTIERREZ PAULA ANDREA "/>
    <s v="TOMA DE MUESTRAS DE LABORATORIO CLINICOCENTRO DE SALUD ALQUERIA"/>
    <m/>
    <x v="3"/>
    <x v="21"/>
    <x v="80"/>
    <s v="1024468702"/>
    <x v="1"/>
    <n v="12"/>
    <n v="2"/>
    <n v="2"/>
    <m/>
    <m/>
    <m/>
    <m/>
    <m/>
    <m/>
    <m/>
    <m/>
    <n v="0"/>
    <m/>
    <m/>
    <m/>
    <m/>
    <m/>
    <m/>
    <m/>
    <n v="0"/>
    <m/>
    <n v="17"/>
    <n v="16"/>
    <n v="1"/>
    <n v="0"/>
    <n v="16"/>
    <n v="1"/>
    <n v="0"/>
    <n v="138"/>
    <n v="68"/>
    <n v="42"/>
    <n v="26"/>
    <n v="51"/>
    <n v="4"/>
    <n v="47"/>
    <n v="942"/>
    <n v="116"/>
    <n v="203"/>
    <n v="22"/>
    <x v="3"/>
    <n v="2"/>
    <n v="12"/>
    <n v="8.5"/>
    <n v="8.5"/>
    <n v="8.1206896551724146"/>
    <n v="0.70833333333333337"/>
    <n v="0.34057971014492755"/>
    <n v="0.18840579710144928"/>
    <x v="19"/>
  </r>
  <r>
    <s v="CENTRO DE SALUD ALQUERIAODONTOLOGIA GENERALBERMEO MORENO NORMA CRISTINA "/>
    <s v="ODONTOLOGIA GENERALCENTRO DE SALUD ALQUERIA"/>
    <s v="BERMEO MORENO NORMA CRISTINA CENTRO DE SALUD ALQUERIA"/>
    <x v="3"/>
    <x v="24"/>
    <x v="81"/>
    <s v="51907920"/>
    <x v="1"/>
    <n v="3"/>
    <n v="178"/>
    <n v="174"/>
    <m/>
    <n v="3"/>
    <m/>
    <m/>
    <m/>
    <n v="1"/>
    <m/>
    <m/>
    <n v="4"/>
    <m/>
    <m/>
    <m/>
    <m/>
    <m/>
    <m/>
    <m/>
    <n v="0"/>
    <m/>
    <n v="515"/>
    <n v="196"/>
    <n v="97"/>
    <n v="2"/>
    <n v="281"/>
    <n v="10"/>
    <n v="0"/>
    <n v="352"/>
    <n v="38"/>
    <n v="38"/>
    <n v="0"/>
    <n v="17"/>
    <n v="21"/>
    <n v="0"/>
    <n v="410"/>
    <n v="230"/>
    <n v="198"/>
    <n v="122"/>
    <x v="4"/>
    <n v="178"/>
    <n v="21"/>
    <n v="2.9597701149425286"/>
    <n v="2.893258426966292"/>
    <n v="1.7826086956521738"/>
    <n v="0.96441947565543062"/>
    <n v="0"/>
    <n v="0"/>
    <x v="20"/>
  </r>
  <r>
    <s v="CENTRO DE SALUD ALQUERIAMEDICINA GENERALBOLIVAR EBRATT FARID ENRIQUE "/>
    <s v="MEDICINA GENERALCENTRO DE SALUD ALQUERIA"/>
    <m/>
    <x v="3"/>
    <x v="1"/>
    <x v="82"/>
    <s v="72012484"/>
    <x v="0"/>
    <n v="3"/>
    <n v="135.19999999999999"/>
    <n v="125.19999999999999"/>
    <m/>
    <n v="4"/>
    <n v="5"/>
    <m/>
    <m/>
    <m/>
    <n v="1"/>
    <m/>
    <n v="10"/>
    <m/>
    <m/>
    <m/>
    <m/>
    <m/>
    <m/>
    <m/>
    <n v="0"/>
    <m/>
    <n v="347"/>
    <n v="144"/>
    <n v="203"/>
    <n v="0"/>
    <n v="339"/>
    <n v="8"/>
    <n v="0"/>
    <n v="406"/>
    <n v="40"/>
    <n v="40"/>
    <n v="0"/>
    <n v="18"/>
    <n v="38"/>
    <n v="0"/>
    <n v="556"/>
    <n v="197"/>
    <n v="390"/>
    <n v="209"/>
    <x v="0"/>
    <n v="135.19999999999999"/>
    <n v="41"/>
    <n v="2.771565495207668"/>
    <n v="2.5665680473372783"/>
    <n v="2.8223350253807107"/>
    <n v="0.85552268244575946"/>
    <n v="0"/>
    <n v="0"/>
    <x v="1"/>
  </r>
  <r>
    <s v="CENTRO DE SALUD ALQUERIAMEDICINA GENERAL PYDBOLIVAR EBRATT FARID ENRIQUE "/>
    <s v="MEDICINA GENERAL PYDCENTRO DE SALUD ALQUERIA"/>
    <m/>
    <x v="3"/>
    <x v="2"/>
    <x v="82"/>
    <s v="72012484"/>
    <x v="0"/>
    <n v="2.5"/>
    <n v="24.8"/>
    <n v="24.8"/>
    <m/>
    <m/>
    <m/>
    <m/>
    <m/>
    <m/>
    <m/>
    <m/>
    <n v="0"/>
    <m/>
    <m/>
    <m/>
    <m/>
    <m/>
    <m/>
    <m/>
    <n v="0"/>
    <m/>
    <n v="62"/>
    <n v="46"/>
    <n v="16"/>
    <n v="1"/>
    <n v="59"/>
    <n v="2"/>
    <n v="0"/>
    <n v="83"/>
    <n v="16"/>
    <n v="16"/>
    <n v="0"/>
    <n v="5"/>
    <n v="0"/>
    <n v="5"/>
    <n v="79"/>
    <n v="60"/>
    <n v="29"/>
    <n v="23"/>
    <x v="0"/>
    <n v="24.8"/>
    <n v="2"/>
    <n v="2.5"/>
    <n v="2.5"/>
    <n v="1.3166666666666667"/>
    <n v="1"/>
    <n v="6.0240963855421686E-2"/>
    <n v="0"/>
    <x v="1"/>
  </r>
  <r>
    <s v="CENTRO DE SALUD ALQUERIAHIGIENE ORALFAJARDO VIRVIESCAS LUZ DARY "/>
    <s v="HIGIENE ORALCENTRO DE SALUD ALQUERIA"/>
    <s v="FAJARDO VIRVIESCAS LUZ DARY CENTRO DE SALUD ALQUERIA"/>
    <x v="3"/>
    <x v="30"/>
    <x v="83"/>
    <s v="52519767"/>
    <x v="1"/>
    <n v="3"/>
    <n v="32"/>
    <n v="27"/>
    <m/>
    <m/>
    <m/>
    <m/>
    <m/>
    <n v="1"/>
    <n v="4"/>
    <m/>
    <n v="5"/>
    <m/>
    <m/>
    <m/>
    <m/>
    <m/>
    <m/>
    <m/>
    <n v="0"/>
    <m/>
    <n v="95"/>
    <n v="188"/>
    <n v="0"/>
    <n v="0"/>
    <n v="174"/>
    <n v="14"/>
    <n v="0"/>
    <n v="198"/>
    <n v="2"/>
    <n v="2"/>
    <n v="0"/>
    <n v="0"/>
    <n v="8"/>
    <n v="0"/>
    <n v="140"/>
    <n v="198"/>
    <n v="0"/>
    <n v="0"/>
    <x v="4"/>
    <n v="32"/>
    <n v="8"/>
    <n v="3.5185185185185186"/>
    <n v="2.96875"/>
    <n v="0.70707070707070707"/>
    <n v="0.98958333333333337"/>
    <n v="0"/>
    <n v="0"/>
    <x v="26"/>
  </r>
  <r>
    <s v="CENTRO DE SALUD ALQUERIAMEDICINA GENERALMAHECHA ORJUELA DAIRA MILENA "/>
    <s v="MEDICINA GENERALCENTRO DE SALUD ALQUERIA"/>
    <m/>
    <x v="3"/>
    <x v="1"/>
    <x v="84"/>
    <s v="52824752"/>
    <x v="0"/>
    <n v="3"/>
    <n v="121.2"/>
    <n v="110.2"/>
    <m/>
    <n v="4"/>
    <n v="5"/>
    <n v="1"/>
    <m/>
    <m/>
    <n v="1"/>
    <m/>
    <n v="11"/>
    <m/>
    <m/>
    <m/>
    <m/>
    <m/>
    <m/>
    <m/>
    <n v="0"/>
    <m/>
    <n v="296"/>
    <n v="176"/>
    <n v="120"/>
    <n v="0"/>
    <n v="281"/>
    <n v="15"/>
    <n v="0"/>
    <n v="399"/>
    <n v="65"/>
    <n v="65"/>
    <n v="0"/>
    <n v="37"/>
    <n v="11"/>
    <n v="26"/>
    <n v="915"/>
    <n v="276"/>
    <n v="302"/>
    <n v="123"/>
    <x v="0"/>
    <n v="121.2"/>
    <n v="11"/>
    <n v="2.6860254083484572"/>
    <n v="2.442244224422442"/>
    <n v="3.3152173913043477"/>
    <n v="0.81408140814081398"/>
    <n v="6.5162907268170422E-2"/>
    <n v="0"/>
    <x v="1"/>
  </r>
  <r>
    <s v="CENTRO DE SALUD ALQUERIAMEDICINA GENERAL PYDMAHECHA ORJUELA DAIRA MILENA "/>
    <s v="MEDICINA GENERAL PYDCENTRO DE SALUD ALQUERIA"/>
    <m/>
    <x v="3"/>
    <x v="2"/>
    <x v="84"/>
    <s v="52824752"/>
    <x v="0"/>
    <n v="2.5"/>
    <n v="38.799999999999997"/>
    <n v="38.799999999999997"/>
    <m/>
    <m/>
    <m/>
    <m/>
    <m/>
    <m/>
    <m/>
    <m/>
    <n v="0"/>
    <m/>
    <m/>
    <m/>
    <m/>
    <m/>
    <m/>
    <m/>
    <n v="0"/>
    <m/>
    <n v="97"/>
    <n v="80"/>
    <n v="17"/>
    <n v="3"/>
    <n v="85"/>
    <n v="9"/>
    <n v="0"/>
    <n v="128"/>
    <n v="16"/>
    <n v="16"/>
    <n v="0"/>
    <n v="13"/>
    <n v="38"/>
    <n v="0"/>
    <n v="99"/>
    <n v="97"/>
    <n v="89"/>
    <n v="31"/>
    <x v="0"/>
    <n v="38.799999999999997"/>
    <n v="39"/>
    <n v="2.5"/>
    <n v="2.5"/>
    <n v="1.0206185567010309"/>
    <n v="1"/>
    <n v="0"/>
    <n v="0"/>
    <x v="1"/>
  </r>
  <r>
    <s v="CENTRO DE SALUD ALQUERIAENFERMERIARINCON AGUDELO LINA PAOLA "/>
    <s v="ENFERMERIACENTRO DE SALUD ALQUERIA"/>
    <m/>
    <x v="3"/>
    <x v="19"/>
    <x v="85"/>
    <s v="1014271306"/>
    <x v="0"/>
    <n v="2.5"/>
    <n v="100"/>
    <n v="87.4"/>
    <m/>
    <n v="3"/>
    <m/>
    <m/>
    <m/>
    <n v="0.6"/>
    <n v="1"/>
    <m/>
    <n v="4.5999999999999996"/>
    <m/>
    <n v="8"/>
    <m/>
    <m/>
    <m/>
    <m/>
    <m/>
    <n v="8"/>
    <m/>
    <n v="289"/>
    <n v="229"/>
    <n v="60"/>
    <n v="2"/>
    <n v="278"/>
    <n v="9"/>
    <n v="0"/>
    <n v="351"/>
    <n v="47"/>
    <n v="47"/>
    <n v="0"/>
    <n v="12"/>
    <n v="63"/>
    <n v="0"/>
    <n v="355"/>
    <n v="287"/>
    <n v="37"/>
    <n v="64"/>
    <x v="0"/>
    <n v="92"/>
    <n v="69"/>
    <n v="3.306636155606407"/>
    <n v="2.89"/>
    <n v="1.2369337979094077"/>
    <n v="1.1560000000000001"/>
    <n v="0"/>
    <n v="0"/>
    <x v="17"/>
  </r>
  <r>
    <s v="CENTRO DE SALUD ASUNCIÓN BOCHICAODONTOLOGIA GENERALBERMEO MORENO NORMA CRISTINA "/>
    <s v="ODONTOLOGIA GENERALCENTRO DE SALUD ASUNCIÓN BOCHICA"/>
    <s v="BERMEO MORENO NORMA CRISTINA CENTRO DE SALUD ASUNCIÓN BOCHICA"/>
    <x v="4"/>
    <x v="24"/>
    <x v="81"/>
    <s v="51907920"/>
    <x v="1"/>
    <n v="3"/>
    <n v="8"/>
    <n v="8"/>
    <m/>
    <m/>
    <m/>
    <m/>
    <m/>
    <m/>
    <m/>
    <m/>
    <n v="0"/>
    <m/>
    <m/>
    <m/>
    <m/>
    <m/>
    <m/>
    <m/>
    <n v="0"/>
    <m/>
    <n v="23"/>
    <n v="7"/>
    <n v="4"/>
    <n v="0"/>
    <n v="11"/>
    <n v="0"/>
    <n v="0"/>
    <n v="19"/>
    <n v="4"/>
    <n v="4"/>
    <n v="0"/>
    <n v="0"/>
    <n v="4"/>
    <n v="0"/>
    <n v="21"/>
    <n v="13"/>
    <n v="6"/>
    <n v="6"/>
    <x v="4"/>
    <n v="8"/>
    <n v="4"/>
    <n v="2.875"/>
    <n v="2.875"/>
    <n v="1.6153846153846154"/>
    <n v="0.95833333333333337"/>
    <n v="0"/>
    <n v="0"/>
    <x v="20"/>
  </r>
  <r>
    <s v="CENTRO DE SALUD ASUNCIÓN BOCHICAPEDIATRIACABRERA FERIA LIZETH LORENA "/>
    <s v="PEDIATRIACENTRO DE SALUD ASUNCIÓN BOCHICA"/>
    <m/>
    <x v="4"/>
    <x v="20"/>
    <x v="86"/>
    <s v="1102864281"/>
    <x v="1"/>
    <n v="2.5"/>
    <n v="87"/>
    <n v="49"/>
    <m/>
    <m/>
    <m/>
    <m/>
    <m/>
    <m/>
    <n v="38"/>
    <m/>
    <n v="38"/>
    <m/>
    <m/>
    <m/>
    <m/>
    <m/>
    <m/>
    <m/>
    <n v="0"/>
    <m/>
    <n v="106"/>
    <n v="106"/>
    <n v="0"/>
    <n v="0"/>
    <n v="100"/>
    <n v="6"/>
    <n v="0"/>
    <n v="180"/>
    <n v="45"/>
    <n v="45"/>
    <n v="0"/>
    <n v="26"/>
    <n v="2"/>
    <n v="24"/>
    <n v="568"/>
    <n v="180"/>
    <n v="0"/>
    <n v="0"/>
    <x v="0"/>
    <n v="87"/>
    <n v="2"/>
    <n v="2.1632653061224492"/>
    <n v="1.2183908045977012"/>
    <n v="3.1555555555555554"/>
    <n v="0.48735632183908051"/>
    <n v="0.13333333333333333"/>
    <n v="0"/>
    <x v="18"/>
  </r>
  <r>
    <s v="CENTRO DE SALUD ASUNCIÓN BOCHICAENFERMERIAESPITIA MACIAS YENNY ZULEI "/>
    <s v="ENFERMERIACENTRO DE SALUD ASUNCIÓN BOCHICA"/>
    <m/>
    <x v="4"/>
    <x v="19"/>
    <x v="74"/>
    <s v="53004862"/>
    <x v="0"/>
    <n v="2"/>
    <n v="32"/>
    <n v="31"/>
    <m/>
    <m/>
    <m/>
    <m/>
    <m/>
    <m/>
    <n v="1"/>
    <m/>
    <n v="1"/>
    <m/>
    <m/>
    <m/>
    <m/>
    <m/>
    <m/>
    <m/>
    <n v="0"/>
    <m/>
    <n v="75"/>
    <n v="70"/>
    <n v="5"/>
    <n v="0"/>
    <n v="67"/>
    <n v="8"/>
    <n v="0"/>
    <n v="105"/>
    <n v="5"/>
    <n v="5"/>
    <n v="0"/>
    <n v="24"/>
    <n v="35"/>
    <n v="0"/>
    <n v="78"/>
    <n v="97"/>
    <n v="7"/>
    <n v="8"/>
    <x v="0"/>
    <n v="32"/>
    <n v="36"/>
    <n v="2.4193548387096775"/>
    <n v="2.34375"/>
    <n v="0.80412371134020622"/>
    <n v="1.171875"/>
    <n v="0"/>
    <n v="0"/>
    <x v="17"/>
  </r>
  <r>
    <s v="CENTRO DE SALUD ASUNCIÓN BOCHICAHIGIENE ORALFAJARDO VIRVIESCAS LUZ DARY "/>
    <s v="HIGIENE ORALCENTRO DE SALUD ASUNCIÓN BOCHICA"/>
    <s v="FAJARDO VIRVIESCAS LUZ DARY CENTRO DE SALUD ASUNCIÓN BOCHICA"/>
    <x v="4"/>
    <x v="30"/>
    <x v="83"/>
    <s v="52519767"/>
    <x v="1"/>
    <n v="3"/>
    <n v="42.2"/>
    <n v="37.200000000000003"/>
    <m/>
    <m/>
    <m/>
    <m/>
    <m/>
    <n v="1"/>
    <n v="4"/>
    <m/>
    <n v="5"/>
    <m/>
    <m/>
    <m/>
    <m/>
    <m/>
    <m/>
    <m/>
    <n v="0"/>
    <m/>
    <n v="111"/>
    <n v="184"/>
    <n v="20"/>
    <n v="0"/>
    <n v="196"/>
    <n v="8"/>
    <n v="0"/>
    <n v="223"/>
    <n v="17"/>
    <n v="17"/>
    <n v="0"/>
    <n v="0"/>
    <n v="12"/>
    <n v="0"/>
    <n v="59"/>
    <n v="200"/>
    <n v="11"/>
    <n v="23"/>
    <x v="4"/>
    <n v="42.2"/>
    <n v="13"/>
    <n v="2.9838709677419351"/>
    <n v="2.6303317535545023"/>
    <n v="0.29499999999999998"/>
    <n v="0.87677725118483407"/>
    <n v="0"/>
    <n v="0"/>
    <x v="26"/>
  </r>
  <r>
    <s v="CENTRO DE SALUD ASUNCIÓN BOCHICAODONTOLOGIA GENERALGOMEZ URIBE JAIRO ALBERTO "/>
    <s v="ODONTOLOGIA GENERALCENTRO DE SALUD ASUNCIÓN BOCHICA"/>
    <s v="GOMEZ URIBE JAIRO ALBERTO CENTRO DE SALUD ASUNCIÓN BOCHICA"/>
    <x v="4"/>
    <x v="24"/>
    <x v="87"/>
    <s v="79300129"/>
    <x v="0"/>
    <n v="3"/>
    <n v="80"/>
    <n v="66.599999999999994"/>
    <m/>
    <m/>
    <m/>
    <m/>
    <m/>
    <n v="4.2"/>
    <n v="5"/>
    <m/>
    <n v="9.1999999999999993"/>
    <m/>
    <n v="4.2"/>
    <m/>
    <m/>
    <m/>
    <m/>
    <m/>
    <n v="4.2"/>
    <m/>
    <n v="235"/>
    <n v="74"/>
    <n v="42"/>
    <n v="0"/>
    <n v="111"/>
    <n v="5"/>
    <n v="0"/>
    <n v="151"/>
    <n v="18"/>
    <n v="18"/>
    <n v="0"/>
    <n v="14"/>
    <n v="8"/>
    <n v="6"/>
    <n v="218"/>
    <n v="99"/>
    <n v="64"/>
    <n v="52"/>
    <x v="4"/>
    <n v="75.8"/>
    <n v="8"/>
    <n v="3.5285285285285291"/>
    <n v="2.9375"/>
    <n v="2.202020202020202"/>
    <n v="0.97916666666666663"/>
    <n v="3.9735099337748346E-2"/>
    <n v="0"/>
    <x v="20"/>
  </r>
  <r>
    <s v="CENTRO DE SALUD ASUNCIÓN BOCHICAMEDICINA GENERALLARA MENDEZ DIEGO HUMBERTO"/>
    <s v="MEDICINA GENERALCENTRO DE SALUD ASUNCIÓN BOCHICA"/>
    <m/>
    <x v="4"/>
    <x v="1"/>
    <x v="75"/>
    <s v="1010118213"/>
    <x v="1"/>
    <n v="3"/>
    <n v="102.7"/>
    <n v="94.7"/>
    <m/>
    <n v="3"/>
    <n v="5"/>
    <m/>
    <m/>
    <m/>
    <m/>
    <m/>
    <n v="8"/>
    <m/>
    <m/>
    <m/>
    <m/>
    <m/>
    <m/>
    <m/>
    <n v="0"/>
    <m/>
    <n v="243"/>
    <n v="127"/>
    <n v="116"/>
    <n v="0"/>
    <n v="235"/>
    <n v="8"/>
    <n v="0"/>
    <n v="333"/>
    <n v="47"/>
    <n v="47"/>
    <n v="0"/>
    <n v="39"/>
    <n v="35"/>
    <n v="4"/>
    <n v="566"/>
    <n v="205"/>
    <n v="270"/>
    <n v="128"/>
    <x v="0"/>
    <n v="102.7"/>
    <n v="42"/>
    <n v="2.5659978880675816"/>
    <n v="2.3661148977604674"/>
    <n v="2.7609756097560973"/>
    <n v="0.78870496592015582"/>
    <n v="1.2012012012012012E-2"/>
    <n v="0"/>
    <x v="1"/>
  </r>
  <r>
    <s v="CENTRO DE SALUD ASUNCIÓN BOCHICAMEDICINA GENERAL PYDLARA MENDEZ DIEGO HUMBERTO"/>
    <s v="MEDICINA GENERAL PYDCENTRO DE SALUD ASUNCIÓN BOCHICA"/>
    <m/>
    <x v="4"/>
    <x v="2"/>
    <x v="75"/>
    <s v="1010118213"/>
    <x v="1"/>
    <n v="2.5"/>
    <n v="17.3"/>
    <n v="17.3"/>
    <m/>
    <m/>
    <m/>
    <m/>
    <m/>
    <m/>
    <m/>
    <m/>
    <n v="0"/>
    <m/>
    <m/>
    <m/>
    <m/>
    <m/>
    <m/>
    <m/>
    <n v="0"/>
    <m/>
    <n v="44"/>
    <n v="35"/>
    <n v="9"/>
    <n v="2"/>
    <n v="39"/>
    <n v="3"/>
    <n v="0"/>
    <n v="61"/>
    <n v="6"/>
    <n v="6"/>
    <n v="0"/>
    <n v="10"/>
    <n v="17"/>
    <n v="0"/>
    <n v="85"/>
    <n v="46"/>
    <n v="52"/>
    <n v="15"/>
    <x v="0"/>
    <n v="17.3"/>
    <n v="18"/>
    <n v="2.5433526011560694"/>
    <n v="2.5433526011560694"/>
    <n v="1.8478260869565217"/>
    <n v="1.0173410404624277"/>
    <n v="0"/>
    <n v="0"/>
    <x v="1"/>
  </r>
  <r>
    <s v="CENTRO DE SALUD ASUNCIÓN BOCHICAMEDICINA GENERALLOPEZ SUESCUN HERNAN ARTURO "/>
    <s v="MEDICINA GENERALCENTRO DE SALUD ASUNCIÓN BOCHICA"/>
    <m/>
    <x v="4"/>
    <x v="1"/>
    <x v="88"/>
    <s v="80201919"/>
    <x v="0"/>
    <n v="3"/>
    <n v="67.400000000000006"/>
    <n v="62.800000000000004"/>
    <m/>
    <n v="4"/>
    <m/>
    <m/>
    <m/>
    <n v="0.6"/>
    <m/>
    <m/>
    <n v="4.5999999999999996"/>
    <m/>
    <m/>
    <m/>
    <m/>
    <m/>
    <m/>
    <m/>
    <n v="0"/>
    <m/>
    <n v="167"/>
    <n v="97"/>
    <n v="70"/>
    <n v="0"/>
    <n v="159"/>
    <n v="7"/>
    <n v="1"/>
    <n v="220"/>
    <n v="35"/>
    <n v="35"/>
    <n v="0"/>
    <n v="17"/>
    <n v="16"/>
    <n v="1"/>
    <n v="449"/>
    <n v="141"/>
    <n v="208"/>
    <n v="79"/>
    <x v="0"/>
    <n v="67.400000000000006"/>
    <n v="18"/>
    <n v="2.6592356687898087"/>
    <n v="2.4777448071216615"/>
    <n v="3.1843971631205674"/>
    <n v="0.82591493570722052"/>
    <n v="4.5454545454545452E-3"/>
    <n v="0"/>
    <x v="1"/>
  </r>
  <r>
    <s v="CENTRO DE SALUD ASUNCIÓN BOCHICAMEDICINA GENERAL PYDLOPEZ SUESCUN HERNAN ARTURO "/>
    <s v="MEDICINA GENERAL PYDCENTRO DE SALUD ASUNCIÓN BOCHICA"/>
    <m/>
    <x v="4"/>
    <x v="2"/>
    <x v="88"/>
    <s v="80201919"/>
    <x v="0"/>
    <n v="2.5"/>
    <n v="11.6"/>
    <n v="11.6"/>
    <m/>
    <m/>
    <m/>
    <m/>
    <m/>
    <m/>
    <m/>
    <m/>
    <n v="0"/>
    <m/>
    <m/>
    <m/>
    <m/>
    <m/>
    <m/>
    <m/>
    <n v="0"/>
    <m/>
    <n v="29"/>
    <n v="25"/>
    <n v="4"/>
    <n v="0"/>
    <n v="28"/>
    <n v="1"/>
    <n v="0"/>
    <n v="33"/>
    <n v="1"/>
    <n v="1"/>
    <n v="0"/>
    <n v="3"/>
    <n v="13"/>
    <n v="0"/>
    <n v="49"/>
    <n v="29"/>
    <n v="11"/>
    <n v="4"/>
    <x v="0"/>
    <n v="11.6"/>
    <n v="15"/>
    <n v="2.5"/>
    <n v="2.5"/>
    <n v="1.6896551724137931"/>
    <n v="1"/>
    <n v="0"/>
    <n v="0"/>
    <x v="1"/>
  </r>
  <r>
    <s v="CENTRO DE SALUD ASUNCIÓN BOCHICAENFERMERIARINCON AGUDELO LINA PAOLA "/>
    <s v="ENFERMERIACENTRO DE SALUD ASUNCIÓN BOCHICA"/>
    <m/>
    <x v="4"/>
    <x v="19"/>
    <x v="85"/>
    <s v="1014271306"/>
    <x v="0"/>
    <n v="2.5"/>
    <n v="59.1"/>
    <n v="57.1"/>
    <m/>
    <n v="1"/>
    <m/>
    <m/>
    <m/>
    <m/>
    <n v="1"/>
    <m/>
    <n v="2"/>
    <m/>
    <m/>
    <m/>
    <m/>
    <m/>
    <m/>
    <m/>
    <n v="0"/>
    <m/>
    <n v="184"/>
    <n v="138"/>
    <n v="46"/>
    <n v="1"/>
    <n v="167"/>
    <n v="16"/>
    <n v="0"/>
    <n v="236"/>
    <n v="39"/>
    <n v="39"/>
    <n v="0"/>
    <n v="13"/>
    <n v="32"/>
    <n v="0"/>
    <n v="197"/>
    <n v="186"/>
    <n v="44"/>
    <n v="50"/>
    <x v="0"/>
    <n v="59.1"/>
    <n v="39"/>
    <n v="3.222416812609457"/>
    <n v="3.1133671742808797"/>
    <n v="1.0591397849462365"/>
    <n v="1.245346869712352"/>
    <n v="0"/>
    <n v="0"/>
    <x v="17"/>
  </r>
  <r>
    <s v="CENTRO DE SALUD ASUNCIÓN BOCHICAMEDICINA FAMILIARRIVERA LURDUY CHRISTIAN CAMILO "/>
    <s v="MEDICINA FAMILIARCENTRO DE SALUD ASUNCIÓN BOCHICA"/>
    <m/>
    <x v="4"/>
    <x v="18"/>
    <x v="89"/>
    <s v="1075237912"/>
    <x v="1"/>
    <n v="2.5"/>
    <n v="70"/>
    <n v="70"/>
    <m/>
    <m/>
    <m/>
    <m/>
    <m/>
    <m/>
    <m/>
    <m/>
    <n v="0"/>
    <m/>
    <m/>
    <m/>
    <m/>
    <m/>
    <m/>
    <m/>
    <n v="0"/>
    <m/>
    <n v="114"/>
    <n v="76"/>
    <n v="38"/>
    <n v="0"/>
    <n v="113"/>
    <n v="1"/>
    <n v="0"/>
    <n v="155"/>
    <n v="21"/>
    <n v="21"/>
    <n v="0"/>
    <n v="17"/>
    <n v="9"/>
    <n v="8"/>
    <n v="182"/>
    <n v="108"/>
    <n v="70"/>
    <n v="47"/>
    <x v="0"/>
    <n v="70"/>
    <n v="10"/>
    <n v="1.6285714285714286"/>
    <n v="1.6285714285714286"/>
    <n v="1.6851851851851851"/>
    <n v="0.65142857142857147"/>
    <n v="5.1612903225806452E-2"/>
    <n v="0"/>
    <x v="16"/>
  </r>
  <r>
    <s v="CENTRO DE SALUD BOMBEROSMEDICINA FAMILIARBECERRA ALBORNOZ PEDRO PABLO "/>
    <s v="MEDICINA FAMILIARCENTRO DE SALUD BOMBEROS"/>
    <m/>
    <x v="5"/>
    <x v="18"/>
    <x v="90"/>
    <s v="11937706"/>
    <x v="1"/>
    <n v="2.5"/>
    <n v="186"/>
    <n v="185.5"/>
    <m/>
    <m/>
    <m/>
    <m/>
    <m/>
    <m/>
    <n v="0.5"/>
    <m/>
    <n v="0.5"/>
    <m/>
    <m/>
    <m/>
    <m/>
    <m/>
    <m/>
    <m/>
    <n v="0"/>
    <s v="0.5 HORAS DE BLOQUEO ACTIVIDAD LAVADO DE MANO"/>
    <n v="334"/>
    <n v="183"/>
    <n v="151"/>
    <n v="0"/>
    <n v="325"/>
    <n v="9"/>
    <n v="0"/>
    <n v="482"/>
    <n v="99"/>
    <n v="99"/>
    <n v="0"/>
    <n v="49"/>
    <n v="24"/>
    <n v="25"/>
    <n v="1405"/>
    <n v="282"/>
    <n v="920"/>
    <n v="200"/>
    <x v="0"/>
    <n v="186"/>
    <n v="32"/>
    <n v="1.8005390835579516"/>
    <n v="1.7956989247311828"/>
    <n v="4.9822695035460995"/>
    <n v="0.7182795698924731"/>
    <n v="5.1867219917012451E-2"/>
    <n v="0"/>
    <x v="16"/>
  </r>
  <r>
    <s v="CENTRO DE SALUD BOMBEROSPSIQUIATRIABRICEÑO BERMEJO ADRIANA PATRICIA "/>
    <s v="PSIQUIATRIACENTRO DE SALUD BOMBEROS"/>
    <m/>
    <x v="5"/>
    <x v="31"/>
    <x v="91"/>
    <s v="1049605499"/>
    <x v="1"/>
    <n v="1.5"/>
    <n v="93"/>
    <n v="92.5"/>
    <m/>
    <m/>
    <m/>
    <m/>
    <m/>
    <m/>
    <n v="0.5"/>
    <m/>
    <n v="0.5"/>
    <m/>
    <m/>
    <m/>
    <m/>
    <m/>
    <m/>
    <m/>
    <n v="0"/>
    <s v="0,5 ACTIVIDAD DE LAVADO DE MANOS"/>
    <n v="152"/>
    <n v="41"/>
    <n v="111"/>
    <n v="0"/>
    <n v="145"/>
    <n v="7"/>
    <n v="0"/>
    <n v="195"/>
    <n v="24"/>
    <n v="24"/>
    <n v="0"/>
    <n v="19"/>
    <n v="9"/>
    <n v="10"/>
    <n v="302"/>
    <n v="65"/>
    <n v="214"/>
    <n v="130"/>
    <x v="0"/>
    <n v="93"/>
    <n v="10"/>
    <n v="1.6432432432432433"/>
    <n v="1.6344086021505377"/>
    <n v="4.6461538461538465"/>
    <n v="1.0896057347670252"/>
    <n v="5.128205128205128E-2"/>
    <n v="0"/>
    <x v="27"/>
  </r>
  <r>
    <s v="CENTRO DE SALUD BOMBEROSENFERMERIACASTRO CASAS JULIETH DAYANNA "/>
    <s v="ENFERMERIACENTRO DE SALUD BOMBEROS"/>
    <m/>
    <x v="5"/>
    <x v="19"/>
    <x v="92"/>
    <s v="1053323583"/>
    <x v="2"/>
    <n v="2.5"/>
    <n v="159.5"/>
    <n v="145"/>
    <n v="3"/>
    <n v="3"/>
    <m/>
    <n v="1"/>
    <m/>
    <m/>
    <n v="4.5"/>
    <m/>
    <n v="11.5"/>
    <n v="3"/>
    <m/>
    <m/>
    <m/>
    <m/>
    <m/>
    <m/>
    <n v="3"/>
    <s v="3 HORAS DE PAI, 3 HORAS DE RMP, 4 HORAS DE CURSO DE MATERNIDAD Y PATERNIDAD, 1 HORA DE GRUPO ALFA, 3 HORAS DE PEMIRSO PERSONAL, "/>
    <n v="424"/>
    <n v="105"/>
    <n v="319"/>
    <n v="2"/>
    <n v="398"/>
    <n v="24"/>
    <n v="0"/>
    <n v="537"/>
    <n v="27"/>
    <n v="27"/>
    <n v="0"/>
    <n v="86"/>
    <n v="112"/>
    <n v="0"/>
    <n v="504"/>
    <n v="139"/>
    <n v="925"/>
    <n v="398"/>
    <x v="0"/>
    <n v="156.5"/>
    <n v="137"/>
    <n v="2.9241379310344828"/>
    <n v="2.6583072100313481"/>
    <n v="3.6258992805755397"/>
    <n v="1.0633228840125393"/>
    <n v="0"/>
    <n v="0"/>
    <x v="17"/>
  </r>
  <r>
    <s v="CENTRO DE SALUD BOMBEROSMEDICINAS ALTERNATIVAS - HOMEOPATIAGARCIA LOPEZ MARIA NELLY "/>
    <s v="MEDICINAS ALTERNATIVAS - HOMEOPATIACENTRO DE SALUD BOMBEROS"/>
    <m/>
    <x v="5"/>
    <x v="32"/>
    <x v="93"/>
    <s v="40034870"/>
    <x v="1"/>
    <n v="2"/>
    <n v="186"/>
    <n v="185.5"/>
    <m/>
    <m/>
    <m/>
    <m/>
    <m/>
    <m/>
    <n v="0.5"/>
    <m/>
    <n v="0.5"/>
    <m/>
    <m/>
    <m/>
    <m/>
    <m/>
    <m/>
    <m/>
    <n v="0"/>
    <s v="0,5 ACTIVIDAD DE LAVADO DE MANOS"/>
    <n v="438"/>
    <n v="114"/>
    <n v="324"/>
    <n v="0"/>
    <n v="432"/>
    <n v="6"/>
    <n v="0"/>
    <n v="541"/>
    <n v="60"/>
    <n v="60"/>
    <n v="0"/>
    <n v="43"/>
    <n v="135"/>
    <n v="0"/>
    <n v="41"/>
    <n v="127"/>
    <n v="826"/>
    <n v="414"/>
    <x v="0"/>
    <n v="186"/>
    <n v="142"/>
    <n v="2.3611859838274931"/>
    <n v="2.3548387096774195"/>
    <n v="0.32283464566929132"/>
    <n v="1.1774193548387097"/>
    <n v="0"/>
    <n v="0"/>
    <x v="28"/>
  </r>
  <r>
    <s v="CENTRO DE SALUD BOMBEROSODONTOLOGIA GENERALJIMENEZ LEON RAQUEL ELENA "/>
    <s v="ODONTOLOGIA GENERALCENTRO DE SALUD BOMBEROS"/>
    <s v="JIMENEZ LEON RAQUEL ELENA CENTRO DE SALUD BOMBEROS"/>
    <x v="5"/>
    <x v="24"/>
    <x v="94"/>
    <s v="51814768"/>
    <x v="0"/>
    <n v="3"/>
    <n v="79.8"/>
    <n v="79.8"/>
    <m/>
    <m/>
    <m/>
    <m/>
    <m/>
    <m/>
    <m/>
    <m/>
    <n v="0"/>
    <m/>
    <m/>
    <m/>
    <m/>
    <m/>
    <m/>
    <m/>
    <n v="0"/>
    <m/>
    <n v="241"/>
    <n v="74"/>
    <n v="81"/>
    <n v="0"/>
    <n v="147"/>
    <n v="8"/>
    <n v="0"/>
    <n v="223"/>
    <n v="30"/>
    <n v="30"/>
    <n v="0"/>
    <n v="24"/>
    <n v="18"/>
    <n v="6"/>
    <n v="379"/>
    <n v="105"/>
    <n v="420"/>
    <n v="118"/>
    <x v="4"/>
    <n v="79.8"/>
    <n v="19"/>
    <n v="3.0200501253132832"/>
    <n v="3.0200501253132832"/>
    <n v="3.6095238095238096"/>
    <n v="1.0066833751044277"/>
    <n v="2.6905829596412557E-2"/>
    <n v="0"/>
    <x v="20"/>
  </r>
  <r>
    <s v="CENTRO DE SALUD BOMBEROSODONTOLOGIA GENERALLOPEZ ORTEGA VALERY "/>
    <s v="ODONTOLOGIA GENERALCENTRO DE SALUD BOMBEROS"/>
    <s v="LOPEZ ORTEGA VALERY CENTRO DE SALUD BOMBEROS"/>
    <x v="5"/>
    <x v="24"/>
    <x v="95"/>
    <s v="1233499223"/>
    <x v="1"/>
    <n v="3"/>
    <n v="186"/>
    <n v="184.5"/>
    <m/>
    <n v="1"/>
    <m/>
    <m/>
    <m/>
    <m/>
    <n v="0.5"/>
    <m/>
    <n v="1.5"/>
    <m/>
    <m/>
    <m/>
    <m/>
    <m/>
    <m/>
    <m/>
    <n v="0"/>
    <s v="0.5 HORAS DE BLOQUEO ACTIVIDAD LAVADO DE MANOS, 1 HORA DE BLOQUEO REUNION grupo alfa"/>
    <n v="538"/>
    <n v="156"/>
    <n v="192"/>
    <n v="1"/>
    <n v="323"/>
    <n v="24"/>
    <n v="0"/>
    <n v="443"/>
    <n v="48"/>
    <n v="48"/>
    <n v="0"/>
    <n v="47"/>
    <n v="39"/>
    <n v="8"/>
    <n v="759"/>
    <n v="211"/>
    <n v="722"/>
    <n v="232"/>
    <x v="4"/>
    <n v="186"/>
    <n v="40"/>
    <n v="2.9159891598915988"/>
    <n v="2.89247311827957"/>
    <n v="3.5971563981042656"/>
    <n v="0.96415770609318996"/>
    <n v="1.8058690744920992E-2"/>
    <n v="0"/>
    <x v="20"/>
  </r>
  <r>
    <s v="CENTRO DE SALUD BOMBEROSMEDICINA GENERALMARIÑO PINTO OSCAR EDUARDO "/>
    <s v="MEDICINA GENERALCENTRO DE SALUD BOMBEROS"/>
    <m/>
    <x v="5"/>
    <x v="1"/>
    <x v="96"/>
    <s v="1095956838"/>
    <x v="1"/>
    <n v="3"/>
    <n v="126"/>
    <n v="120.5"/>
    <m/>
    <n v="4"/>
    <m/>
    <n v="1"/>
    <m/>
    <m/>
    <n v="0.5"/>
    <m/>
    <n v="5.5"/>
    <m/>
    <m/>
    <m/>
    <m/>
    <m/>
    <m/>
    <m/>
    <n v="0"/>
    <s v="4 horas de EAC MEDICINA GENERAL 1 HORA DE GRUPO ALFA 0,5 HORAS LAVADO DE MANOS"/>
    <n v="338"/>
    <n v="230"/>
    <n v="108"/>
    <n v="0"/>
    <n v="326"/>
    <n v="12"/>
    <n v="0"/>
    <n v="521"/>
    <n v="77"/>
    <n v="66"/>
    <n v="11"/>
    <n v="104"/>
    <n v="19"/>
    <n v="85"/>
    <n v="1581"/>
    <n v="410"/>
    <n v="436"/>
    <n v="111"/>
    <x v="0"/>
    <n v="126"/>
    <n v="25"/>
    <n v="2.804979253112033"/>
    <n v="2.6825396825396823"/>
    <n v="3.8560975609756096"/>
    <n v="0.89417989417989407"/>
    <n v="0.16314779270633398"/>
    <n v="2.1113243761996161E-2"/>
    <x v="1"/>
  </r>
  <r>
    <s v="CENTRO DE SALUD BOMBEROSMEDICINA GENERAL PYDMARIÑO PINTO OSCAR EDUARDO "/>
    <s v="MEDICINA GENERAL PYDCENTRO DE SALUD BOMBEROS"/>
    <m/>
    <x v="5"/>
    <x v="2"/>
    <x v="96"/>
    <s v="1095956838"/>
    <x v="1"/>
    <n v="2.5"/>
    <n v="33"/>
    <n v="33"/>
    <m/>
    <m/>
    <m/>
    <m/>
    <m/>
    <m/>
    <m/>
    <m/>
    <n v="0"/>
    <m/>
    <m/>
    <m/>
    <m/>
    <m/>
    <m/>
    <m/>
    <n v="0"/>
    <m/>
    <n v="52"/>
    <n v="48"/>
    <n v="4"/>
    <n v="0"/>
    <n v="50"/>
    <n v="2"/>
    <n v="0"/>
    <n v="86"/>
    <n v="20"/>
    <n v="17"/>
    <n v="3"/>
    <n v="14"/>
    <n v="28"/>
    <n v="0"/>
    <n v="178"/>
    <n v="69"/>
    <n v="61"/>
    <n v="17"/>
    <x v="0"/>
    <n v="33"/>
    <n v="31"/>
    <n v="1.5757575757575757"/>
    <n v="1.5757575757575757"/>
    <n v="2.5797101449275361"/>
    <n v="0.63030303030303025"/>
    <n v="0"/>
    <n v="3.4883720930232558E-2"/>
    <x v="1"/>
  </r>
  <r>
    <s v="CENTRO DE SALUD BOMBEROSPSICOLOGIAMURCIA CAÑIZALEZ SAIDA NATALIE "/>
    <s v="PSICOLOGIACENTRO DE SALUD BOMBEROS"/>
    <m/>
    <x v="5"/>
    <x v="11"/>
    <x v="66"/>
    <s v="1073380568"/>
    <x v="1"/>
    <n v="2"/>
    <n v="116"/>
    <n v="109.67"/>
    <m/>
    <m/>
    <m/>
    <n v="6.33"/>
    <m/>
    <m/>
    <m/>
    <m/>
    <n v="6.33"/>
    <m/>
    <m/>
    <m/>
    <m/>
    <m/>
    <m/>
    <m/>
    <n v="0"/>
    <s v="6,33 HORAS DE SIMPOSIO DE SALUD MENTAL"/>
    <n v="219"/>
    <n v="86"/>
    <n v="133"/>
    <n v="4"/>
    <n v="205"/>
    <n v="9"/>
    <n v="1"/>
    <n v="319"/>
    <n v="57"/>
    <n v="57"/>
    <n v="0"/>
    <n v="41"/>
    <n v="8"/>
    <n v="33"/>
    <n v="941"/>
    <n v="136"/>
    <n v="1192"/>
    <n v="183"/>
    <x v="0"/>
    <n v="116"/>
    <n v="13"/>
    <n v="1.9968997902799306"/>
    <n v="1.8879310344827587"/>
    <n v="6.9191176470588234"/>
    <n v="0.94396551724137934"/>
    <n v="0.10344827586206896"/>
    <n v="0"/>
    <x v="10"/>
  </r>
  <r>
    <s v="CENTRO DE SALUD BOMBEROSDOLOR Y CUIDADOS PALIATIVOSPEREZ SANCHEZ PEDRO PABLO "/>
    <s v="DOLOR Y CUIDADOS PALIATIVOSCENTRO DE SALUD BOMBEROS"/>
    <m/>
    <x v="5"/>
    <x v="33"/>
    <x v="97"/>
    <s v="79797763"/>
    <x v="1"/>
    <n v="2"/>
    <n v="60"/>
    <n v="60"/>
    <m/>
    <m/>
    <m/>
    <m/>
    <m/>
    <m/>
    <m/>
    <m/>
    <n v="0"/>
    <m/>
    <m/>
    <m/>
    <m/>
    <m/>
    <m/>
    <m/>
    <n v="0"/>
    <m/>
    <n v="112"/>
    <n v="59"/>
    <n v="53"/>
    <n v="0"/>
    <n v="107"/>
    <n v="3"/>
    <n v="2"/>
    <n v="170"/>
    <n v="26"/>
    <n v="26"/>
    <n v="0"/>
    <n v="19"/>
    <n v="27"/>
    <n v="0"/>
    <n v="339"/>
    <n v="98"/>
    <n v="181"/>
    <n v="72"/>
    <x v="0"/>
    <n v="60"/>
    <n v="41"/>
    <n v="1.8666666666666667"/>
    <n v="1.8666666666666667"/>
    <n v="3.4591836734693877"/>
    <n v="0.93333333333333335"/>
    <n v="0"/>
    <n v="0"/>
    <x v="28"/>
  </r>
  <r>
    <s v="CENTRO DE SALUD BOMBEROSODONTOLOGIA GENERALPOLO CLAVIJO MAYRA JULIETH "/>
    <s v="ODONTOLOGIA GENERALCENTRO DE SALUD BOMBEROS"/>
    <s v="POLO CLAVIJO MAYRA JULIETH CENTRO DE SALUD BOMBEROS"/>
    <x v="5"/>
    <x v="24"/>
    <x v="98"/>
    <s v="1121852820"/>
    <x v="1"/>
    <n v="3"/>
    <n v="186"/>
    <n v="184.5"/>
    <m/>
    <n v="1"/>
    <m/>
    <m/>
    <m/>
    <m/>
    <n v="0.5"/>
    <m/>
    <n v="1.5"/>
    <m/>
    <m/>
    <m/>
    <m/>
    <m/>
    <m/>
    <m/>
    <n v="0"/>
    <s v="0.5 HORAS DE BLOQUEO ACTIVIDAD LAVADO DE MANOS, 1 HORA DE BLOQUEO REUNION grupo alfa"/>
    <n v="568"/>
    <n v="177"/>
    <n v="157"/>
    <n v="4"/>
    <n v="308"/>
    <n v="20"/>
    <n v="2"/>
    <n v="455"/>
    <n v="64"/>
    <n v="64"/>
    <n v="0"/>
    <n v="53"/>
    <n v="48"/>
    <n v="5"/>
    <n v="792"/>
    <n v="247"/>
    <n v="518"/>
    <n v="208"/>
    <x v="4"/>
    <n v="186"/>
    <n v="52"/>
    <n v="3.078590785907859"/>
    <n v="3.053763440860215"/>
    <n v="3.2064777327935223"/>
    <n v="1.0179211469534051"/>
    <n v="1.098901098901099E-2"/>
    <n v="0"/>
    <x v="20"/>
  </r>
  <r>
    <s v="CENTRO DE SALUD BOMBEROSPSIQUIATRIAPRIETO OZORNO MANRIQUE "/>
    <s v="PSIQUIATRIACENTRO DE SALUD BOMBEROS"/>
    <m/>
    <x v="5"/>
    <x v="31"/>
    <x v="99"/>
    <s v="93290137"/>
    <x v="1"/>
    <n v="1.5"/>
    <n v="186"/>
    <n v="185.5"/>
    <m/>
    <m/>
    <m/>
    <m/>
    <m/>
    <m/>
    <n v="0.5"/>
    <m/>
    <n v="0.5"/>
    <m/>
    <m/>
    <m/>
    <m/>
    <m/>
    <m/>
    <m/>
    <n v="0"/>
    <s v="0,5 ACTIVIDAD DE LAVADO DE MANOS"/>
    <n v="306"/>
    <n v="73"/>
    <n v="233"/>
    <n v="0"/>
    <n v="288"/>
    <n v="15"/>
    <n v="3"/>
    <n v="405"/>
    <n v="58"/>
    <n v="58"/>
    <n v="0"/>
    <n v="41"/>
    <n v="11"/>
    <n v="30"/>
    <n v="969"/>
    <n v="136"/>
    <n v="411"/>
    <n v="269"/>
    <x v="0"/>
    <n v="186"/>
    <n v="13"/>
    <n v="1.6495956873315365"/>
    <n v="1.6451612903225807"/>
    <n v="7.125"/>
    <n v="1.0967741935483872"/>
    <n v="7.407407407407407E-2"/>
    <n v="0"/>
    <x v="27"/>
  </r>
  <r>
    <s v="CENTRO DE SALUD BOMBEROSMEDICINA GENERALRAMIREZ SANCHEZ LINA SOFIA "/>
    <s v="MEDICINA GENERALCENTRO DE SALUD BOMBEROS"/>
    <m/>
    <x v="5"/>
    <x v="1"/>
    <x v="100"/>
    <s v="1000589905"/>
    <x v="1"/>
    <n v="3"/>
    <n v="134"/>
    <n v="123.5"/>
    <m/>
    <n v="7"/>
    <m/>
    <n v="1"/>
    <m/>
    <m/>
    <n v="2.5"/>
    <m/>
    <n v="10.5"/>
    <m/>
    <m/>
    <m/>
    <m/>
    <m/>
    <m/>
    <m/>
    <n v="0"/>
    <s v="3 HORAS DE  RMP, 4 HORAS DE EAC, 0.5 HORAS DE LAVADO MANOS, 2 HORAS DE TALLER DE CRONICOS, 1 HORA DE GRUPO ALFA"/>
    <n v="376"/>
    <n v="149"/>
    <n v="227"/>
    <n v="1"/>
    <n v="364"/>
    <n v="11"/>
    <n v="0"/>
    <n v="473"/>
    <n v="41"/>
    <n v="41"/>
    <n v="0"/>
    <n v="56"/>
    <n v="23"/>
    <n v="33"/>
    <n v="762"/>
    <n v="235"/>
    <n v="473"/>
    <n v="238"/>
    <x v="0"/>
    <n v="134"/>
    <n v="27"/>
    <n v="3.0445344129554655"/>
    <n v="2.8059701492537314"/>
    <n v="3.2425531914893617"/>
    <n v="0.93532338308457719"/>
    <n v="6.9767441860465115E-2"/>
    <n v="0"/>
    <x v="1"/>
  </r>
  <r>
    <s v="CENTRO DE SALUD BOMBEROSMEDICINA GENERAL PYDRAMIREZ SANCHEZ LINA SOFIA "/>
    <s v="MEDICINA GENERAL PYDCENTRO DE SALUD BOMBEROS"/>
    <m/>
    <x v="5"/>
    <x v="2"/>
    <x v="100"/>
    <s v="1000589905"/>
    <x v="1"/>
    <n v="2.5"/>
    <n v="52"/>
    <n v="52"/>
    <m/>
    <m/>
    <m/>
    <m/>
    <m/>
    <m/>
    <m/>
    <m/>
    <n v="0"/>
    <m/>
    <m/>
    <m/>
    <m/>
    <m/>
    <m/>
    <m/>
    <n v="0"/>
    <m/>
    <n v="113"/>
    <n v="97"/>
    <n v="16"/>
    <n v="1"/>
    <n v="106"/>
    <n v="6"/>
    <n v="0"/>
    <n v="145"/>
    <n v="18"/>
    <n v="18"/>
    <n v="0"/>
    <n v="14"/>
    <n v="80"/>
    <n v="0"/>
    <n v="147"/>
    <n v="112"/>
    <n v="103"/>
    <n v="33"/>
    <x v="0"/>
    <n v="52"/>
    <n v="81"/>
    <n v="2.1730769230769229"/>
    <n v="2.1730769230769229"/>
    <n v="1.3125"/>
    <n v="0.86923076923076914"/>
    <n v="0"/>
    <n v="0"/>
    <x v="1"/>
  </r>
  <r>
    <s v="CENTRO DE SALUD BOMBEROSMEDICINA GENERALRIVERA SUAREZ KAREN LORENA "/>
    <s v="MEDICINA GENERALCENTRO DE SALUD BOMBEROS"/>
    <m/>
    <x v="5"/>
    <x v="1"/>
    <x v="101"/>
    <s v="1010076362"/>
    <x v="2"/>
    <n v="3"/>
    <n v="89.9"/>
    <n v="71.400000000000006"/>
    <m/>
    <m/>
    <m/>
    <m/>
    <m/>
    <m/>
    <n v="0.5"/>
    <m/>
    <n v="0.5"/>
    <m/>
    <m/>
    <m/>
    <n v="18"/>
    <m/>
    <m/>
    <m/>
    <n v="18"/>
    <s v=" 3 HORAS DE RMP, 18 HORAS DE INCAPACIDAD, 0,5 DE LAVADO DE MANOS, "/>
    <n v="215"/>
    <n v="143"/>
    <n v="72"/>
    <n v="0"/>
    <n v="204"/>
    <n v="11"/>
    <n v="0"/>
    <n v="322"/>
    <n v="58"/>
    <n v="49"/>
    <n v="9"/>
    <n v="29"/>
    <n v="16"/>
    <n v="13"/>
    <n v="835"/>
    <n v="248"/>
    <n v="235"/>
    <n v="74"/>
    <x v="0"/>
    <n v="71.900000000000006"/>
    <n v="25"/>
    <n v="3.011204481792717"/>
    <n v="2.3915461624026695"/>
    <n v="3.3669354838709675"/>
    <n v="0.79718205413422316"/>
    <n v="4.0372670807453416E-2"/>
    <n v="2.7950310559006212E-2"/>
    <x v="1"/>
  </r>
  <r>
    <s v="CENTRO DE SALUD BOMBEROSMEDICINA GENERAL PYDRIVERA SUAREZ KAREN LORENA "/>
    <s v="MEDICINA GENERAL PYDCENTRO DE SALUD BOMBEROS"/>
    <m/>
    <x v="5"/>
    <x v="2"/>
    <x v="101"/>
    <s v="1010076362"/>
    <x v="2"/>
    <n v="2.5"/>
    <n v="69.8"/>
    <n v="69.8"/>
    <m/>
    <m/>
    <m/>
    <m/>
    <m/>
    <m/>
    <m/>
    <m/>
    <n v="0"/>
    <m/>
    <m/>
    <m/>
    <m/>
    <m/>
    <m/>
    <m/>
    <n v="0"/>
    <m/>
    <n v="134"/>
    <n v="86"/>
    <n v="48"/>
    <n v="2"/>
    <n v="121"/>
    <n v="11"/>
    <n v="0"/>
    <n v="186"/>
    <n v="22"/>
    <n v="20"/>
    <n v="2"/>
    <n v="26"/>
    <n v="52"/>
    <n v="0"/>
    <n v="205"/>
    <n v="104"/>
    <n v="275"/>
    <n v="82"/>
    <x v="0"/>
    <n v="69.8"/>
    <n v="54"/>
    <n v="1.9197707736389686"/>
    <n v="1.9197707736389686"/>
    <n v="1.9711538461538463"/>
    <n v="0.76790830945558741"/>
    <n v="0"/>
    <n v="1.0752688172043012E-2"/>
    <x v="1"/>
  </r>
  <r>
    <s v="CENTRO DE SALUD BOMBEROSTOMA DE MUESTRAS DE LABORATORIO CLINICORODRIGUEZ GONZALEZ LUZ MARINA "/>
    <s v="TOMA DE MUESTRAS DE LABORATORIO CLINICOCENTRO DE SALUD BOMBEROS"/>
    <m/>
    <x v="5"/>
    <x v="21"/>
    <x v="102"/>
    <s v="51779124"/>
    <x v="3"/>
    <n v="12"/>
    <m/>
    <n v="0"/>
    <m/>
    <m/>
    <m/>
    <m/>
    <m/>
    <m/>
    <m/>
    <m/>
    <n v="0"/>
    <m/>
    <m/>
    <m/>
    <m/>
    <m/>
    <m/>
    <m/>
    <n v="0"/>
    <m/>
    <n v="354"/>
    <n v="300"/>
    <n v="54"/>
    <n v="0"/>
    <n v="348"/>
    <n v="6"/>
    <n v="0"/>
    <n v="502"/>
    <n v="54"/>
    <n v="52"/>
    <n v="2"/>
    <n v="94"/>
    <n v="51"/>
    <n v="43"/>
    <n v="3099"/>
    <n v="407"/>
    <n v="719"/>
    <n v="95"/>
    <x v="3"/>
    <n v="0"/>
    <n v="73"/>
    <n v="0"/>
    <n v="0"/>
    <n v="7.6142506142506141"/>
    <n v="0"/>
    <n v="8.565737051792828E-2"/>
    <n v="3.9840637450199202E-3"/>
    <x v="19"/>
  </r>
  <r>
    <s v="CENTRO DE SALUD BOMBEROSNUTRICION Y DIETETICARODRIGUEZ RUBIANO DIANA PATRICIA "/>
    <s v="NUTRICION Y DIETETICACENTRO DE SALUD BOMBEROS"/>
    <m/>
    <x v="5"/>
    <x v="34"/>
    <x v="103"/>
    <s v="52021127"/>
    <x v="0"/>
    <n v="3"/>
    <n v="66.5"/>
    <n v="65"/>
    <m/>
    <n v="1"/>
    <m/>
    <m/>
    <m/>
    <m/>
    <n v="0.5"/>
    <m/>
    <n v="1.5"/>
    <m/>
    <m/>
    <m/>
    <m/>
    <m/>
    <m/>
    <m/>
    <n v="0"/>
    <s v="0.5 HORAS DE BLOQUEO ACTIVIDAD LAVADO DE MANOS, 1 HORA DE BLOQUEO REUNION FORTALECIMIENTO SISVESO"/>
    <n v="152"/>
    <n v="148"/>
    <n v="4"/>
    <n v="5"/>
    <n v="138"/>
    <n v="9"/>
    <n v="0"/>
    <n v="249"/>
    <n v="28"/>
    <n v="27"/>
    <n v="1"/>
    <n v="69"/>
    <n v="24"/>
    <n v="45"/>
    <n v="1740"/>
    <n v="239"/>
    <n v="69"/>
    <n v="10"/>
    <x v="0"/>
    <n v="66.5"/>
    <n v="37"/>
    <n v="2.3384615384615386"/>
    <n v="2.2857142857142856"/>
    <n v="7.2803347280334725"/>
    <n v="0.76190476190476186"/>
    <n v="0.18072289156626506"/>
    <n v="4.0160642570281121E-3"/>
    <x v="29"/>
  </r>
  <r>
    <s v="CENTRO DE SALUD BOMBEROSMEDICINA GENERALSAENZ RESTREPO MARTHA STELLA "/>
    <s v="MEDICINA GENERALCENTRO DE SALUD BOMBEROS"/>
    <m/>
    <x v="5"/>
    <x v="1"/>
    <x v="104"/>
    <s v="35512842"/>
    <x v="0"/>
    <n v="3"/>
    <n v="60.9"/>
    <n v="56.9"/>
    <m/>
    <n v="3"/>
    <m/>
    <n v="1"/>
    <m/>
    <m/>
    <m/>
    <m/>
    <n v="4"/>
    <m/>
    <m/>
    <m/>
    <m/>
    <m/>
    <m/>
    <m/>
    <n v="0"/>
    <s v="3 HORAS DE EAC 1 HORA DE GRUPO ALFA"/>
    <n v="154"/>
    <n v="94"/>
    <n v="60"/>
    <n v="0"/>
    <n v="148"/>
    <n v="6"/>
    <n v="0"/>
    <n v="222"/>
    <n v="30"/>
    <n v="30"/>
    <n v="0"/>
    <n v="38"/>
    <n v="18"/>
    <n v="20"/>
    <n v="1043"/>
    <n v="161"/>
    <n v="359"/>
    <n v="61"/>
    <x v="0"/>
    <n v="60.9"/>
    <n v="21"/>
    <n v="2.7065026362038664"/>
    <n v="2.5287356321839081"/>
    <n v="6.4782608695652177"/>
    <n v="0.84291187739463602"/>
    <n v="9.0090090090090086E-2"/>
    <n v="0"/>
    <x v="1"/>
  </r>
  <r>
    <s v="CENTRO DE SALUD BOMBEROSMEDICINA GENERAL PYDSAENZ RESTREPO MARTHA STELLA "/>
    <s v="MEDICINA GENERAL PYDCENTRO DE SALUD BOMBEROS"/>
    <m/>
    <x v="5"/>
    <x v="2"/>
    <x v="104"/>
    <s v="35512842"/>
    <x v="0"/>
    <n v="2.5"/>
    <n v="18.7"/>
    <n v="18.7"/>
    <m/>
    <m/>
    <m/>
    <m/>
    <m/>
    <m/>
    <m/>
    <m/>
    <n v="0"/>
    <m/>
    <m/>
    <m/>
    <m/>
    <m/>
    <m/>
    <m/>
    <n v="0"/>
    <m/>
    <n v="32"/>
    <n v="32"/>
    <n v="0"/>
    <n v="0"/>
    <n v="29"/>
    <n v="3"/>
    <n v="0"/>
    <n v="59"/>
    <n v="10"/>
    <n v="10"/>
    <n v="0"/>
    <n v="17"/>
    <n v="21"/>
    <n v="0"/>
    <n v="314"/>
    <n v="57"/>
    <n v="17"/>
    <n v="2"/>
    <x v="0"/>
    <n v="18.7"/>
    <n v="21"/>
    <n v="1.7112299465240641"/>
    <n v="1.7112299465240641"/>
    <n v="5.5087719298245617"/>
    <n v="0.68449197860962563"/>
    <n v="0"/>
    <n v="0"/>
    <x v="1"/>
  </r>
  <r>
    <s v="CENTRO DE SALUD BOMBEROSMEDICINA GENERALSARMIENTO GONZALEZ GABRIELA "/>
    <s v="MEDICINA GENERALCENTRO DE SALUD BOMBEROS"/>
    <m/>
    <x v="5"/>
    <x v="1"/>
    <x v="105"/>
    <s v="1193374621"/>
    <x v="1"/>
    <n v="3"/>
    <n v="67.599999999999994"/>
    <n v="58.599999999999994"/>
    <m/>
    <n v="3"/>
    <m/>
    <n v="5.5"/>
    <m/>
    <m/>
    <n v="0.5"/>
    <m/>
    <n v="9"/>
    <m/>
    <m/>
    <m/>
    <m/>
    <m/>
    <m/>
    <m/>
    <n v="0"/>
    <s v="5,5 HORAS DE INDUCCION, 0,5 HORAS DE LAVADO DE MANOS, 3 HORAS DE EAC "/>
    <n v="168"/>
    <n v="114"/>
    <n v="54"/>
    <n v="0"/>
    <n v="152"/>
    <n v="16"/>
    <n v="0"/>
    <n v="270"/>
    <n v="46"/>
    <n v="34"/>
    <n v="12"/>
    <n v="49"/>
    <n v="6"/>
    <n v="43"/>
    <n v="722"/>
    <n v="215"/>
    <n v="145"/>
    <n v="55"/>
    <x v="0"/>
    <n v="67.599999999999994"/>
    <n v="11"/>
    <n v="2.8668941979522189"/>
    <n v="2.4852071005917162"/>
    <n v="3.3581395348837209"/>
    <n v="0.82840236686390545"/>
    <n v="0.15925925925925927"/>
    <n v="4.4444444444444446E-2"/>
    <x v="1"/>
  </r>
  <r>
    <s v="CENTRO DE SALUD BOMBEROSMEDICINA GENERAL PYDSARMIENTO GONZALEZ GABRIELA "/>
    <s v="MEDICINA GENERAL PYDCENTRO DE SALUD BOMBEROS"/>
    <m/>
    <x v="5"/>
    <x v="2"/>
    <x v="105"/>
    <s v="1193374621"/>
    <x v="1"/>
    <n v="2.5"/>
    <n v="54.9"/>
    <n v="54.9"/>
    <m/>
    <m/>
    <m/>
    <m/>
    <m/>
    <m/>
    <m/>
    <m/>
    <n v="0"/>
    <m/>
    <m/>
    <m/>
    <m/>
    <m/>
    <m/>
    <m/>
    <n v="0"/>
    <m/>
    <n v="108"/>
    <n v="94"/>
    <n v="14"/>
    <n v="0"/>
    <n v="98"/>
    <n v="10"/>
    <n v="0"/>
    <n v="170"/>
    <n v="13"/>
    <n v="9"/>
    <n v="4"/>
    <n v="44"/>
    <n v="54"/>
    <n v="0"/>
    <n v="249"/>
    <n v="143"/>
    <n v="66"/>
    <n v="27"/>
    <x v="0"/>
    <n v="54.9"/>
    <n v="58"/>
    <n v="1.9672131147540983"/>
    <n v="1.9672131147540983"/>
    <n v="1.7412587412587412"/>
    <n v="0.78688524590163933"/>
    <n v="0"/>
    <n v="2.3529411764705882E-2"/>
    <x v="1"/>
  </r>
  <r>
    <s v="CENTRO DE SALUD BOMBEROSMEDICINA FAMILIARSOSA DUARTE CARMEN ISABEL "/>
    <s v="MEDICINA FAMILIARCENTRO DE SALUD BOMBEROS"/>
    <m/>
    <x v="5"/>
    <x v="18"/>
    <x v="106"/>
    <s v="39460687"/>
    <x v="1"/>
    <n v="2.5"/>
    <n v="48"/>
    <n v="46"/>
    <m/>
    <n v="2"/>
    <m/>
    <m/>
    <m/>
    <m/>
    <m/>
    <m/>
    <n v="2"/>
    <m/>
    <m/>
    <m/>
    <m/>
    <m/>
    <m/>
    <m/>
    <n v="0"/>
    <s v="2 horas de acreditacion"/>
    <n v="79"/>
    <n v="58"/>
    <n v="21"/>
    <n v="0"/>
    <n v="78"/>
    <n v="1"/>
    <n v="0"/>
    <n v="110"/>
    <n v="15"/>
    <n v="15"/>
    <n v="0"/>
    <n v="16"/>
    <n v="4"/>
    <n v="12"/>
    <n v="275"/>
    <n v="77"/>
    <n v="79"/>
    <n v="33"/>
    <x v="0"/>
    <n v="48"/>
    <n v="8"/>
    <n v="1.7173913043478262"/>
    <n v="1.6458333333333333"/>
    <n v="3.5714285714285716"/>
    <n v="0.65833333333333333"/>
    <n v="0.10909090909090909"/>
    <n v="0"/>
    <x v="16"/>
  </r>
  <r>
    <s v="CENTRO DE SALUD BOMBEROSHIGIENE ORALUBAQUE MANCERA MARIA ALEJANDRA "/>
    <s v="HIGIENE ORALCENTRO DE SALUD BOMBEROS"/>
    <s v="UBAQUE MANCERA MARIA ALEJANDRA CENTRO DE SALUD BOMBEROS"/>
    <x v="5"/>
    <x v="30"/>
    <x v="107"/>
    <s v="1016002018"/>
    <x v="1"/>
    <n v="3"/>
    <n v="143.5"/>
    <n v="143.5"/>
    <m/>
    <m/>
    <m/>
    <m/>
    <m/>
    <m/>
    <m/>
    <m/>
    <n v="0"/>
    <m/>
    <m/>
    <m/>
    <m/>
    <m/>
    <m/>
    <m/>
    <n v="0"/>
    <m/>
    <n v="460"/>
    <n v="804"/>
    <n v="24"/>
    <n v="0"/>
    <n v="792"/>
    <n v="36"/>
    <n v="0"/>
    <n v="867"/>
    <n v="20"/>
    <n v="20"/>
    <n v="0"/>
    <n v="19"/>
    <n v="136"/>
    <n v="0"/>
    <n v="263"/>
    <n v="838"/>
    <n v="63"/>
    <n v="29"/>
    <x v="4"/>
    <n v="143.5"/>
    <n v="151"/>
    <n v="3.2055749128919859"/>
    <n v="3.2055749128919859"/>
    <n v="0.31384248210023868"/>
    <n v="1.0685249709639952"/>
    <n v="0"/>
    <n v="0"/>
    <x v="26"/>
  </r>
  <r>
    <s v="CENTRO DE SALUD BOMBEROSODONTOLOGIA GENERALVELASQUEZ GARAVITO MONICA SOFIA "/>
    <s v="ODONTOLOGIA GENERALCENTRO DE SALUD BOMBEROS"/>
    <s v="VELASQUEZ GARAVITO MONICA SOFIA CENTRO DE SALUD BOMBEROS"/>
    <x v="5"/>
    <x v="24"/>
    <x v="108"/>
    <s v="52470747"/>
    <x v="0"/>
    <n v="3"/>
    <n v="79.8"/>
    <n v="76.3"/>
    <m/>
    <n v="2"/>
    <m/>
    <n v="1"/>
    <m/>
    <m/>
    <n v="0.5"/>
    <m/>
    <n v="3.5"/>
    <m/>
    <m/>
    <m/>
    <m/>
    <m/>
    <m/>
    <m/>
    <n v="0"/>
    <s v="0,5 HORAS ACTIVIDAD LAVADO DE MANOS, 2 HORAS DE MESA PRIMARIA SALUD ORAL, 1 GRUPO ALFA"/>
    <n v="230"/>
    <n v="75"/>
    <n v="76"/>
    <n v="1"/>
    <n v="143"/>
    <n v="6"/>
    <n v="1"/>
    <n v="194"/>
    <n v="21"/>
    <n v="21"/>
    <n v="0"/>
    <n v="18"/>
    <n v="25"/>
    <n v="0"/>
    <n v="332"/>
    <n v="100"/>
    <n v="295"/>
    <n v="94"/>
    <x v="4"/>
    <n v="79.8"/>
    <n v="27"/>
    <n v="3.0144167758846661"/>
    <n v="2.8822055137844611"/>
    <n v="3.32"/>
    <n v="0.960735171261487"/>
    <n v="0"/>
    <n v="0"/>
    <x v="20"/>
  </r>
  <r>
    <s v="CENTRO DE SALUD BRITALIAMEDICINA GENERALMARTINEZ BRIÑEZ BRYAN STEVEN "/>
    <s v="MEDICINA GENERALCENTRO DE SALUD BRITALIA"/>
    <m/>
    <x v="6"/>
    <x v="1"/>
    <x v="109"/>
    <s v="1007006220"/>
    <x v="1"/>
    <n v="3"/>
    <n v="143"/>
    <n v="136.5"/>
    <m/>
    <n v="0.5"/>
    <m/>
    <n v="5"/>
    <m/>
    <m/>
    <n v="1"/>
    <m/>
    <n v="6.5"/>
    <m/>
    <m/>
    <m/>
    <m/>
    <m/>
    <m/>
    <m/>
    <n v="0"/>
    <m/>
    <n v="379"/>
    <n v="168"/>
    <n v="211"/>
    <n v="1"/>
    <n v="360"/>
    <n v="18"/>
    <n v="0"/>
    <n v="517"/>
    <n v="74"/>
    <n v="42"/>
    <n v="32"/>
    <n v="64"/>
    <n v="8"/>
    <n v="56"/>
    <n v="1036"/>
    <n v="285"/>
    <n v="571"/>
    <n v="232"/>
    <x v="0"/>
    <n v="143"/>
    <n v="15"/>
    <n v="2.7765567765567765"/>
    <n v="2.6503496503496504"/>
    <n v="3.6350877192982458"/>
    <n v="0.88344988344988351"/>
    <n v="0.10831721470019343"/>
    <n v="6.1895551257253385E-2"/>
    <x v="1"/>
  </r>
  <r>
    <s v="CENTRO DE SALUD BRITALIAMEDICINA GENERAL PYDMARTINEZ BRIÑEZ BRYAN STEVEN "/>
    <s v="MEDICINA GENERAL PYDCENTRO DE SALUD BRITALIA"/>
    <m/>
    <x v="6"/>
    <x v="2"/>
    <x v="109"/>
    <s v="1007006220"/>
    <x v="1"/>
    <n v="2.5"/>
    <n v="40"/>
    <n v="40"/>
    <m/>
    <m/>
    <m/>
    <m/>
    <m/>
    <m/>
    <m/>
    <m/>
    <n v="0"/>
    <m/>
    <m/>
    <m/>
    <m/>
    <m/>
    <m/>
    <m/>
    <n v="0"/>
    <m/>
    <n v="104"/>
    <n v="97"/>
    <n v="7"/>
    <n v="0"/>
    <n v="101"/>
    <n v="3"/>
    <n v="0"/>
    <n v="132"/>
    <n v="12"/>
    <n v="11"/>
    <n v="1"/>
    <n v="16"/>
    <n v="72"/>
    <n v="0"/>
    <n v="158"/>
    <n v="122"/>
    <n v="41"/>
    <n v="10"/>
    <x v="0"/>
    <n v="40"/>
    <n v="78"/>
    <n v="2.6"/>
    <n v="2.6"/>
    <n v="1.2950819672131149"/>
    <n v="1.04"/>
    <n v="0"/>
    <n v="7.575757575757576E-3"/>
    <x v="1"/>
  </r>
  <r>
    <s v="CENTRO DE SALUD BRITALIAMEDICINA GENERALMONTOYA MORENO ANDRES FELIPE "/>
    <s v="MEDICINA GENERALCENTRO DE SALUD BRITALIA"/>
    <m/>
    <x v="6"/>
    <x v="1"/>
    <x v="110"/>
    <s v="1000338264"/>
    <x v="0"/>
    <n v="3"/>
    <n v="109.2"/>
    <n v="100.7"/>
    <m/>
    <n v="4"/>
    <m/>
    <n v="4.5"/>
    <m/>
    <m/>
    <m/>
    <m/>
    <n v="8.5"/>
    <m/>
    <m/>
    <m/>
    <m/>
    <m/>
    <m/>
    <m/>
    <n v="0"/>
    <m/>
    <n v="329"/>
    <n v="213"/>
    <n v="116"/>
    <n v="0"/>
    <n v="308"/>
    <n v="21"/>
    <n v="0"/>
    <n v="462"/>
    <n v="70"/>
    <n v="70"/>
    <n v="0"/>
    <n v="63"/>
    <n v="5"/>
    <n v="58"/>
    <n v="1389"/>
    <n v="345"/>
    <n v="470"/>
    <n v="117"/>
    <x v="0"/>
    <n v="109.2"/>
    <n v="7"/>
    <n v="3.2671300893743793"/>
    <n v="3.0128205128205128"/>
    <n v="4.0260869565217394"/>
    <n v="1.0042735042735043"/>
    <n v="0.12554112554112554"/>
    <n v="0"/>
    <x v="1"/>
  </r>
  <r>
    <s v="CENTRO DE SALUD BRITALIAMEDICINA GENERAL PYDMONTOYA MORENO ANDRES FELIPE "/>
    <s v="MEDICINA GENERAL PYDCENTRO DE SALUD BRITALIA"/>
    <m/>
    <x v="6"/>
    <x v="2"/>
    <x v="110"/>
    <s v="1000338264"/>
    <x v="0"/>
    <n v="2.5"/>
    <n v="50.4"/>
    <n v="50.4"/>
    <m/>
    <m/>
    <m/>
    <m/>
    <m/>
    <m/>
    <m/>
    <m/>
    <n v="0"/>
    <m/>
    <m/>
    <m/>
    <m/>
    <m/>
    <m/>
    <m/>
    <n v="0"/>
    <m/>
    <n v="126"/>
    <n v="109"/>
    <n v="17"/>
    <n v="0"/>
    <n v="120"/>
    <n v="6"/>
    <n v="0"/>
    <n v="141"/>
    <n v="8"/>
    <n v="8"/>
    <n v="0"/>
    <n v="7"/>
    <n v="97"/>
    <n v="0"/>
    <n v="90"/>
    <n v="117"/>
    <n v="59"/>
    <n v="24"/>
    <x v="0"/>
    <n v="50.4"/>
    <n v="98"/>
    <n v="2.5"/>
    <n v="2.5"/>
    <n v="0.76923076923076927"/>
    <n v="1"/>
    <n v="0"/>
    <n v="0"/>
    <x v="1"/>
  </r>
  <r>
    <s v="CENTRO DE SALUD BRITALIAHIGIENE ORALPARDO MONTEALEGRE DEISY LORENA "/>
    <s v="HIGIENE ORALCENTRO DE SALUD BRITALIA"/>
    <s v="PARDO MONTEALEGRE DEISY LORENA CENTRO DE SALUD BRITALIA"/>
    <x v="6"/>
    <x v="30"/>
    <x v="111"/>
    <s v="1001053726"/>
    <x v="1"/>
    <n v="3"/>
    <n v="5"/>
    <n v="5"/>
    <m/>
    <m/>
    <m/>
    <m/>
    <m/>
    <m/>
    <m/>
    <m/>
    <n v="0"/>
    <m/>
    <m/>
    <m/>
    <m/>
    <m/>
    <m/>
    <m/>
    <n v="0"/>
    <m/>
    <n v="12"/>
    <n v="24"/>
    <n v="0"/>
    <n v="0"/>
    <n v="24"/>
    <n v="0"/>
    <n v="0"/>
    <n v="36"/>
    <n v="4"/>
    <n v="4"/>
    <n v="0"/>
    <n v="8"/>
    <n v="6"/>
    <n v="2"/>
    <n v="70"/>
    <n v="35"/>
    <n v="2"/>
    <n v="1"/>
    <x v="4"/>
    <n v="5"/>
    <n v="6"/>
    <n v="2.4"/>
    <n v="2.4"/>
    <n v="2"/>
    <n v="0.79999999999999993"/>
    <n v="5.5555555555555552E-2"/>
    <n v="0"/>
    <x v="26"/>
  </r>
  <r>
    <s v="CENTRO DE SALUD BRITALIAODONTOLOGIA GENERALPARRA ROJAS CARLOS MAURICIO "/>
    <s v="ODONTOLOGIA GENERALCENTRO DE SALUD BRITALIA"/>
    <s v="PARRA ROJAS CARLOS MAURICIO CENTRO DE SALUD BRITALIA"/>
    <x v="6"/>
    <x v="24"/>
    <x v="112"/>
    <s v="79373968"/>
    <x v="0"/>
    <n v="3"/>
    <n v="159.6"/>
    <n v="130.69999999999999"/>
    <m/>
    <m/>
    <m/>
    <n v="1"/>
    <m/>
    <n v="8.5"/>
    <n v="0.5"/>
    <n v="2"/>
    <n v="12"/>
    <n v="5"/>
    <n v="8.4"/>
    <m/>
    <m/>
    <m/>
    <n v="3.5"/>
    <m/>
    <n v="16.899999999999999"/>
    <m/>
    <n v="407"/>
    <n v="154"/>
    <n v="69"/>
    <n v="0"/>
    <n v="217"/>
    <n v="6"/>
    <n v="0"/>
    <n v="294"/>
    <n v="35"/>
    <n v="35"/>
    <n v="0"/>
    <n v="36"/>
    <n v="39"/>
    <n v="0"/>
    <n v="675"/>
    <n v="199"/>
    <n v="269"/>
    <n v="95"/>
    <x v="4"/>
    <n v="142.69999999999999"/>
    <n v="41"/>
    <n v="3.1140015302218824"/>
    <n v="2.5501253132832082"/>
    <n v="3.391959798994975"/>
    <n v="0.85004177109440271"/>
    <n v="0"/>
    <n v="0"/>
    <x v="20"/>
  </r>
  <r>
    <s v="CENTRO DE SALUD BRITALIAMEDICINA GENERALPERDOMO NAVAS NICOLE ESMERALDA "/>
    <s v="MEDICINA GENERALCENTRO DE SALUD BRITALIA"/>
    <m/>
    <x v="6"/>
    <x v="1"/>
    <x v="113"/>
    <s v="1032498870"/>
    <x v="1"/>
    <n v="3"/>
    <n v="144"/>
    <n v="138.5"/>
    <m/>
    <n v="0.5"/>
    <m/>
    <n v="5"/>
    <m/>
    <m/>
    <m/>
    <m/>
    <n v="5.5"/>
    <m/>
    <m/>
    <m/>
    <m/>
    <m/>
    <m/>
    <m/>
    <n v="0"/>
    <m/>
    <n v="383"/>
    <n v="230"/>
    <n v="153"/>
    <n v="0"/>
    <n v="355"/>
    <n v="27"/>
    <n v="1"/>
    <n v="522"/>
    <n v="65"/>
    <n v="65"/>
    <n v="0"/>
    <n v="74"/>
    <n v="9"/>
    <n v="65"/>
    <n v="1377"/>
    <n v="366"/>
    <n v="582"/>
    <n v="156"/>
    <x v="0"/>
    <n v="144"/>
    <n v="13"/>
    <n v="2.7653429602888089"/>
    <n v="2.6597222222222223"/>
    <n v="3.762295081967213"/>
    <n v="0.88657407407407407"/>
    <n v="0.12452107279693486"/>
    <n v="0"/>
    <x v="1"/>
  </r>
  <r>
    <s v="CENTRO DE SALUD BRITALIAMEDICINA GENERAL PYDPERDOMO NAVAS NICOLE ESMERALDA "/>
    <s v="MEDICINA GENERAL PYDCENTRO DE SALUD BRITALIA"/>
    <m/>
    <x v="6"/>
    <x v="2"/>
    <x v="113"/>
    <s v="1032498870"/>
    <x v="1"/>
    <n v="2.5"/>
    <n v="42"/>
    <n v="42"/>
    <m/>
    <m/>
    <m/>
    <m/>
    <m/>
    <m/>
    <m/>
    <m/>
    <n v="0"/>
    <m/>
    <m/>
    <m/>
    <m/>
    <m/>
    <m/>
    <m/>
    <n v="0"/>
    <m/>
    <n v="105"/>
    <n v="90"/>
    <n v="15"/>
    <n v="0"/>
    <n v="97"/>
    <n v="8"/>
    <n v="0"/>
    <n v="125"/>
    <n v="9"/>
    <n v="9"/>
    <n v="0"/>
    <n v="11"/>
    <n v="64"/>
    <n v="0"/>
    <n v="178"/>
    <n v="105"/>
    <n v="79"/>
    <n v="20"/>
    <x v="0"/>
    <n v="42"/>
    <n v="67"/>
    <n v="2.5"/>
    <n v="2.5"/>
    <n v="1.6952380952380952"/>
    <n v="1"/>
    <n v="0"/>
    <n v="0"/>
    <x v="1"/>
  </r>
  <r>
    <s v="CENTRO DE SALUD BRITALIATOMA DE MUESTRAS DE LABORATORIO CLINICORODRIGUEZ GONZALEZ LUZ MARINA "/>
    <s v="TOMA DE MUESTRAS DE LABORATORIO CLINICOCENTRO DE SALUD BRITALIA"/>
    <m/>
    <x v="6"/>
    <x v="21"/>
    <x v="102"/>
    <s v="51779124"/>
    <x v="1"/>
    <n v="12"/>
    <n v="24"/>
    <n v="24"/>
    <m/>
    <m/>
    <m/>
    <m/>
    <m/>
    <m/>
    <m/>
    <m/>
    <n v="0"/>
    <m/>
    <m/>
    <m/>
    <m/>
    <m/>
    <m/>
    <m/>
    <n v="0"/>
    <m/>
    <n v="289"/>
    <n v="237"/>
    <n v="52"/>
    <n v="0"/>
    <n v="276"/>
    <n v="12"/>
    <n v="1"/>
    <n v="373"/>
    <n v="41"/>
    <n v="41"/>
    <n v="0"/>
    <n v="43"/>
    <n v="43"/>
    <n v="0"/>
    <n v="2512"/>
    <n v="298"/>
    <n v="565"/>
    <n v="75"/>
    <x v="3"/>
    <n v="24"/>
    <n v="58"/>
    <n v="12.041666666666666"/>
    <n v="12.041666666666666"/>
    <n v="8.4295302013422813"/>
    <n v="1.0034722222222221"/>
    <n v="0"/>
    <n v="0"/>
    <x v="19"/>
  </r>
  <r>
    <s v="CENTRO DE SALUD BRITALIAENFERMERIAROMERO NINO SUSY MILENA "/>
    <s v="ENFERMERIACENTRO DE SALUD BRITALIA"/>
    <m/>
    <x v="6"/>
    <x v="19"/>
    <x v="114"/>
    <s v="52424779"/>
    <x v="0"/>
    <n v="2.5"/>
    <n v="134.4"/>
    <n v="47.100000000000009"/>
    <m/>
    <n v="3"/>
    <m/>
    <n v="14"/>
    <m/>
    <n v="3.8"/>
    <n v="2"/>
    <m/>
    <n v="22.8"/>
    <m/>
    <m/>
    <m/>
    <n v="48"/>
    <m/>
    <n v="16.5"/>
    <m/>
    <n v="64.5"/>
    <m/>
    <n v="123"/>
    <n v="105"/>
    <n v="18"/>
    <n v="0"/>
    <n v="121"/>
    <n v="2"/>
    <n v="0"/>
    <n v="199"/>
    <n v="48"/>
    <n v="41"/>
    <n v="7"/>
    <n v="28"/>
    <n v="38"/>
    <n v="0"/>
    <n v="620"/>
    <n v="168"/>
    <n v="92"/>
    <n v="31"/>
    <x v="0"/>
    <n v="69.900000000000006"/>
    <n v="47"/>
    <n v="2.6114649681528657"/>
    <n v="0.9151785714285714"/>
    <n v="3.6904761904761907"/>
    <n v="0.36607142857142855"/>
    <n v="0"/>
    <n v="3.5175879396984924E-2"/>
    <x v="17"/>
  </r>
  <r>
    <s v="CENTRO DE SALUD BRITALIAMEDICINA GENERALSARMIENTO ARIAS HELBERT EVARISTO-contrato"/>
    <s v="MEDICINA GENERALCENTRO DE SALUD BRITALIA"/>
    <m/>
    <x v="6"/>
    <x v="1"/>
    <x v="115"/>
    <s v="79574047"/>
    <x v="1"/>
    <n v="3"/>
    <n v="71.8"/>
    <n v="65.7"/>
    <m/>
    <m/>
    <n v="4.5999999999999996"/>
    <n v="1.5"/>
    <m/>
    <m/>
    <m/>
    <m/>
    <n v="6.1"/>
    <m/>
    <m/>
    <m/>
    <m/>
    <m/>
    <m/>
    <m/>
    <n v="0"/>
    <m/>
    <n v="170"/>
    <n v="104"/>
    <n v="66"/>
    <n v="0"/>
    <n v="165"/>
    <n v="5"/>
    <n v="0"/>
    <n v="262"/>
    <n v="48"/>
    <n v="37"/>
    <n v="11"/>
    <n v="40"/>
    <n v="5"/>
    <n v="35"/>
    <n v="1160"/>
    <n v="190"/>
    <n v="206"/>
    <n v="72"/>
    <x v="0"/>
    <n v="71.8"/>
    <n v="7"/>
    <n v="2.5875190258751903"/>
    <n v="2.3676880222841228"/>
    <n v="6.1052631578947372"/>
    <n v="0.7892293407613743"/>
    <n v="0.13358778625954199"/>
    <n v="4.1984732824427481E-2"/>
    <x v="1"/>
  </r>
  <r>
    <s v="CENTRO DE SALUD BRITALIAMEDICINA GENERAL PYDSARMIENTO ARIAS HELBERT EVARISTO-contrato"/>
    <s v="MEDICINA GENERAL PYDCENTRO DE SALUD BRITALIA"/>
    <m/>
    <x v="6"/>
    <x v="2"/>
    <x v="115"/>
    <s v="79574047"/>
    <x v="1"/>
    <n v="2.5"/>
    <n v="17.2"/>
    <n v="17.2"/>
    <m/>
    <m/>
    <m/>
    <m/>
    <m/>
    <m/>
    <m/>
    <m/>
    <n v="0"/>
    <m/>
    <m/>
    <m/>
    <m/>
    <m/>
    <m/>
    <m/>
    <n v="0"/>
    <m/>
    <n v="43"/>
    <n v="39"/>
    <n v="4"/>
    <n v="0"/>
    <n v="42"/>
    <n v="1"/>
    <n v="0"/>
    <n v="58"/>
    <n v="8"/>
    <n v="5"/>
    <n v="3"/>
    <n v="7"/>
    <n v="23"/>
    <n v="0"/>
    <n v="160"/>
    <n v="49"/>
    <n v="48"/>
    <n v="9"/>
    <x v="0"/>
    <n v="17.2"/>
    <n v="25"/>
    <n v="2.5"/>
    <n v="2.5"/>
    <n v="3.2653061224489797"/>
    <n v="1"/>
    <n v="0"/>
    <n v="5.1724137931034482E-2"/>
    <x v="1"/>
  </r>
  <r>
    <s v="CENTRO DE SALUD BRITALIAMEDICINA GENERALSARMIENTO ARIAS HELBERT EVARISTO-planta"/>
    <s v="MEDICINA GENERALCENTRO DE SALUD BRITALIA"/>
    <m/>
    <x v="6"/>
    <x v="1"/>
    <x v="116"/>
    <s v="79574047"/>
    <x v="0"/>
    <n v="3"/>
    <n v="65.8"/>
    <n v="60.8"/>
    <m/>
    <m/>
    <m/>
    <m/>
    <m/>
    <m/>
    <m/>
    <m/>
    <n v="0"/>
    <n v="5"/>
    <m/>
    <m/>
    <m/>
    <m/>
    <m/>
    <m/>
    <n v="5"/>
    <m/>
    <n v="189"/>
    <n v="45"/>
    <n v="144"/>
    <n v="0"/>
    <n v="181"/>
    <n v="8"/>
    <n v="0"/>
    <n v="227"/>
    <n v="23"/>
    <n v="21"/>
    <n v="2"/>
    <n v="10"/>
    <n v="2"/>
    <n v="8"/>
    <n v="494"/>
    <n v="79"/>
    <n v="625"/>
    <n v="148"/>
    <x v="0"/>
    <n v="60.8"/>
    <n v="4"/>
    <n v="3.1085526315789473"/>
    <n v="2.8723404255319149"/>
    <n v="6.2531645569620249"/>
    <n v="0.95744680851063835"/>
    <n v="3.5242290748898682E-2"/>
    <n v="8.8105726872246704E-3"/>
    <x v="1"/>
  </r>
  <r>
    <s v="CENTRO DE SALUD BRITALIAMEDICINA GENERAL PYDSARMIENTO ARIAS HELBERT EVARISTO-planta"/>
    <s v="MEDICINA GENERAL PYDCENTRO DE SALUD BRITALIA"/>
    <m/>
    <x v="6"/>
    <x v="2"/>
    <x v="116"/>
    <s v="79574047"/>
    <x v="0"/>
    <n v="2.5"/>
    <n v="14"/>
    <n v="14"/>
    <m/>
    <m/>
    <m/>
    <m/>
    <m/>
    <m/>
    <m/>
    <m/>
    <n v="0"/>
    <m/>
    <m/>
    <m/>
    <m/>
    <m/>
    <m/>
    <m/>
    <n v="0"/>
    <m/>
    <n v="35"/>
    <n v="31"/>
    <n v="4"/>
    <n v="0"/>
    <n v="33"/>
    <n v="2"/>
    <n v="0"/>
    <n v="46"/>
    <n v="0"/>
    <n v="0"/>
    <n v="0"/>
    <n v="11"/>
    <n v="23"/>
    <n v="0"/>
    <n v="86"/>
    <n v="38"/>
    <n v="60"/>
    <n v="8"/>
    <x v="0"/>
    <n v="14"/>
    <n v="25"/>
    <n v="2.5"/>
    <n v="2.5"/>
    <n v="2.263157894736842"/>
    <n v="1"/>
    <n v="0"/>
    <n v="0"/>
    <x v="1"/>
  </r>
  <r>
    <s v="CENTRO DE SALUD CARVAJALENFERMERIABAHAMON QUIGUA ALVARO "/>
    <s v="ENFERMERIACENTRO DE SALUD CARVAJAL"/>
    <m/>
    <x v="7"/>
    <x v="19"/>
    <x v="117"/>
    <s v="79203040"/>
    <x v="0"/>
    <n v="2.5"/>
    <n v="159.6"/>
    <n v="108.1"/>
    <m/>
    <n v="10"/>
    <m/>
    <n v="12"/>
    <m/>
    <n v="5"/>
    <n v="10"/>
    <m/>
    <n v="37"/>
    <n v="8.5"/>
    <m/>
    <m/>
    <m/>
    <m/>
    <m/>
    <n v="6"/>
    <n v="14.5"/>
    <m/>
    <n v="233"/>
    <n v="172"/>
    <n v="61"/>
    <n v="4"/>
    <n v="212"/>
    <n v="16"/>
    <n v="1"/>
    <n v="374"/>
    <n v="66"/>
    <n v="66"/>
    <n v="0"/>
    <n v="75"/>
    <n v="25"/>
    <n v="50"/>
    <n v="695"/>
    <n v="273"/>
    <n v="295"/>
    <n v="101"/>
    <x v="0"/>
    <n v="145.1"/>
    <n v="33"/>
    <n v="2.1554116558741905"/>
    <n v="1.4598997493734336"/>
    <n v="2.5457875457875456"/>
    <n v="0.58395989974937346"/>
    <n v="0.13368983957219252"/>
    <n v="0"/>
    <x v="17"/>
  </r>
  <r>
    <s v="CENTRO DE SALUD CARVAJALMEDICINA GENERALCARVAJAL MONGUI RUBEN DARIO "/>
    <s v="MEDICINA GENERALCENTRO DE SALUD CARVAJAL"/>
    <m/>
    <x v="7"/>
    <x v="1"/>
    <x v="118"/>
    <s v="7170935"/>
    <x v="0"/>
    <n v="3"/>
    <n v="60"/>
    <n v="45"/>
    <m/>
    <n v="4"/>
    <n v="5"/>
    <m/>
    <n v="6"/>
    <m/>
    <m/>
    <m/>
    <n v="15"/>
    <m/>
    <m/>
    <m/>
    <m/>
    <m/>
    <m/>
    <m/>
    <n v="0"/>
    <m/>
    <n v="134"/>
    <n v="50"/>
    <n v="84"/>
    <n v="0"/>
    <n v="127"/>
    <n v="7"/>
    <n v="0"/>
    <n v="183"/>
    <n v="29"/>
    <n v="29"/>
    <n v="0"/>
    <n v="20"/>
    <n v="4"/>
    <n v="16"/>
    <n v="357"/>
    <n v="98"/>
    <n v="262"/>
    <n v="85"/>
    <x v="0"/>
    <n v="60"/>
    <n v="8"/>
    <n v="2.9777777777777779"/>
    <n v="2.2333333333333334"/>
    <n v="3.6428571428571428"/>
    <n v="0.74444444444444446"/>
    <n v="8.7431693989071038E-2"/>
    <n v="0"/>
    <x v="1"/>
  </r>
  <r>
    <s v="CENTRO DE SALUD CARVAJALMEDICINA GENERAL PYDCARVAJAL MONGUI RUBEN DARIO "/>
    <s v="MEDICINA GENERAL PYDCENTRO DE SALUD CARVAJAL"/>
    <m/>
    <x v="7"/>
    <x v="2"/>
    <x v="118"/>
    <s v="7170935"/>
    <x v="0"/>
    <n v="2.5"/>
    <n v="20"/>
    <n v="11"/>
    <m/>
    <n v="5"/>
    <m/>
    <m/>
    <m/>
    <m/>
    <m/>
    <m/>
    <n v="5"/>
    <m/>
    <m/>
    <m/>
    <m/>
    <n v="4"/>
    <m/>
    <m/>
    <n v="4"/>
    <m/>
    <n v="28"/>
    <n v="25"/>
    <n v="3"/>
    <n v="0"/>
    <n v="26"/>
    <n v="2"/>
    <n v="0"/>
    <n v="38"/>
    <n v="3"/>
    <n v="3"/>
    <n v="0"/>
    <n v="7"/>
    <n v="11"/>
    <n v="0"/>
    <n v="82"/>
    <n v="33"/>
    <n v="26"/>
    <n v="5"/>
    <x v="0"/>
    <n v="16"/>
    <n v="12"/>
    <n v="2.5454545454545454"/>
    <n v="1.4"/>
    <n v="2.4848484848484849"/>
    <n v="0.55999999999999994"/>
    <n v="0"/>
    <n v="0"/>
    <x v="1"/>
  </r>
  <r>
    <s v="CENTRO DE SALUD CARVAJALODONTOLOGIA GENERALDIAZ ANGULO DANIEL OSWALDO "/>
    <s v="ODONTOLOGIA GENERALCENTRO DE SALUD CARVAJAL"/>
    <s v="DIAZ ANGULO DANIEL OSWALDO CENTRO DE SALUD CARVAJAL"/>
    <x v="7"/>
    <x v="24"/>
    <x v="119"/>
    <s v="79466640"/>
    <x v="0"/>
    <n v="3"/>
    <n v="79.8"/>
    <n v="71.8"/>
    <m/>
    <n v="1"/>
    <m/>
    <m/>
    <m/>
    <m/>
    <m/>
    <n v="1"/>
    <n v="2"/>
    <m/>
    <m/>
    <m/>
    <m/>
    <m/>
    <m/>
    <n v="6"/>
    <n v="6"/>
    <m/>
    <n v="181"/>
    <n v="68"/>
    <n v="42"/>
    <n v="1"/>
    <n v="106"/>
    <n v="3"/>
    <n v="0"/>
    <n v="174"/>
    <n v="26"/>
    <n v="26"/>
    <n v="0"/>
    <n v="38"/>
    <n v="18"/>
    <n v="20"/>
    <n v="359"/>
    <n v="101"/>
    <n v="204"/>
    <n v="73"/>
    <x v="4"/>
    <n v="73.8"/>
    <n v="21"/>
    <n v="2.5208913649025071"/>
    <n v="2.2681704260651632"/>
    <n v="3.5544554455445545"/>
    <n v="0.75605680868838776"/>
    <n v="0.11494252873563218"/>
    <n v="0"/>
    <x v="20"/>
  </r>
  <r>
    <s v="CENTRO DE SALUD CARVAJALMEDICINA GENERALGUARNIZO RAMIREZ ALVARO-contrato"/>
    <s v="MEDICINA GENERALCENTRO DE SALUD CARVAJAL"/>
    <m/>
    <x v="7"/>
    <x v="1"/>
    <x v="120"/>
    <s v="79413495"/>
    <x v="1"/>
    <n v="3"/>
    <n v="80"/>
    <n v="55"/>
    <m/>
    <n v="8"/>
    <m/>
    <n v="9"/>
    <m/>
    <n v="8"/>
    <m/>
    <m/>
    <n v="25"/>
    <m/>
    <m/>
    <m/>
    <m/>
    <m/>
    <m/>
    <m/>
    <n v="0"/>
    <m/>
    <n v="165"/>
    <n v="110"/>
    <n v="55"/>
    <n v="1"/>
    <n v="153"/>
    <n v="11"/>
    <n v="0"/>
    <n v="242"/>
    <n v="40"/>
    <n v="40"/>
    <n v="0"/>
    <n v="37"/>
    <n v="5"/>
    <n v="32"/>
    <n v="1042"/>
    <n v="185"/>
    <n v="314"/>
    <n v="57"/>
    <x v="0"/>
    <n v="80"/>
    <n v="5"/>
    <n v="3"/>
    <n v="2.0625"/>
    <n v="5.6324324324324326"/>
    <n v="0.6875"/>
    <n v="0.13223140495867769"/>
    <n v="0"/>
    <x v="1"/>
  </r>
  <r>
    <s v="CENTRO DE SALUD CARVAJALMEDICINA GENERAL PYDGUARNIZO RAMIREZ ALVARO-contrato"/>
    <s v="MEDICINA GENERAL PYDCENTRO DE SALUD CARVAJAL"/>
    <m/>
    <x v="7"/>
    <x v="2"/>
    <x v="120"/>
    <s v="79413495"/>
    <x v="1"/>
    <n v="2.5"/>
    <n v="13"/>
    <n v="8.8000000000000007"/>
    <m/>
    <n v="4.2"/>
    <m/>
    <m/>
    <m/>
    <m/>
    <m/>
    <m/>
    <n v="4.2"/>
    <m/>
    <m/>
    <m/>
    <m/>
    <m/>
    <m/>
    <m/>
    <n v="0"/>
    <m/>
    <n v="22"/>
    <n v="16"/>
    <n v="6"/>
    <n v="1"/>
    <n v="20"/>
    <n v="1"/>
    <n v="0"/>
    <n v="34"/>
    <n v="3"/>
    <n v="3"/>
    <n v="0"/>
    <n v="9"/>
    <n v="2"/>
    <n v="7"/>
    <n v="143"/>
    <n v="25"/>
    <n v="68"/>
    <n v="9"/>
    <x v="0"/>
    <n v="13"/>
    <n v="2"/>
    <n v="2.5"/>
    <n v="1.6923076923076923"/>
    <n v="5.72"/>
    <n v="0.67692307692307696"/>
    <n v="0.20588235294117646"/>
    <n v="0"/>
    <x v="1"/>
  </r>
  <r>
    <s v="CENTRO DE SALUD CARVAJALMEDICINA GENERALGUARNIZO RAMIREZ ALVARO-planta"/>
    <s v="MEDICINA GENERALCENTRO DE SALUD CARVAJAL"/>
    <m/>
    <x v="7"/>
    <x v="1"/>
    <x v="121"/>
    <s v="79413495"/>
    <x v="0"/>
    <n v="3"/>
    <n v="70"/>
    <n v="65"/>
    <m/>
    <m/>
    <n v="5"/>
    <m/>
    <m/>
    <m/>
    <m/>
    <m/>
    <n v="5"/>
    <m/>
    <m/>
    <m/>
    <m/>
    <m/>
    <m/>
    <m/>
    <n v="0"/>
    <m/>
    <n v="195"/>
    <n v="72"/>
    <n v="123"/>
    <n v="0"/>
    <n v="187"/>
    <n v="8"/>
    <n v="0"/>
    <n v="247"/>
    <n v="29"/>
    <n v="29"/>
    <n v="0"/>
    <n v="23"/>
    <n v="15"/>
    <n v="8"/>
    <n v="627"/>
    <n v="120"/>
    <n v="594"/>
    <n v="127"/>
    <x v="0"/>
    <n v="70"/>
    <n v="15"/>
    <n v="3"/>
    <n v="2.7857142857142856"/>
    <n v="5.2249999999999996"/>
    <n v="0.92857142857142849"/>
    <n v="3.2388663967611336E-2"/>
    <n v="0"/>
    <x v="1"/>
  </r>
  <r>
    <s v="CENTRO DE SALUD CARVAJALMEDICINA GENERAL PYDGUARNIZO RAMIREZ ALVARO-planta"/>
    <s v="MEDICINA GENERAL PYDCENTRO DE SALUD CARVAJAL"/>
    <m/>
    <x v="7"/>
    <x v="2"/>
    <x v="121"/>
    <s v="79413495"/>
    <x v="0"/>
    <n v="2.5"/>
    <n v="10"/>
    <n v="7"/>
    <m/>
    <m/>
    <m/>
    <n v="3"/>
    <m/>
    <m/>
    <m/>
    <m/>
    <n v="3"/>
    <m/>
    <m/>
    <m/>
    <m/>
    <m/>
    <m/>
    <m/>
    <n v="0"/>
    <m/>
    <n v="17"/>
    <n v="17"/>
    <n v="0"/>
    <n v="0"/>
    <n v="16"/>
    <n v="1"/>
    <n v="0"/>
    <n v="27"/>
    <n v="0"/>
    <n v="0"/>
    <n v="0"/>
    <n v="10"/>
    <n v="2"/>
    <n v="8"/>
    <n v="171"/>
    <n v="27"/>
    <n v="0"/>
    <n v="0"/>
    <x v="0"/>
    <n v="10"/>
    <n v="3"/>
    <n v="2.4285714285714284"/>
    <n v="1.7"/>
    <n v="6.333333333333333"/>
    <n v="0.67999999999999994"/>
    <n v="0.29629629629629628"/>
    <n v="0"/>
    <x v="1"/>
  </r>
  <r>
    <s v="CENTRO DE SALUD CARVAJALODONTOLOGIA GENERALGUZMAN SUAREZ MANUEL EDUARDO "/>
    <s v="ODONTOLOGIA GENERALCENTRO DE SALUD CARVAJAL"/>
    <s v="GUZMAN SUAREZ MANUEL EDUARDO CENTRO DE SALUD CARVAJAL"/>
    <x v="7"/>
    <x v="24"/>
    <x v="122"/>
    <s v="79356588"/>
    <x v="0"/>
    <n v="3"/>
    <n v="79.8"/>
    <n v="74.8"/>
    <m/>
    <n v="1"/>
    <m/>
    <m/>
    <m/>
    <m/>
    <m/>
    <m/>
    <n v="1"/>
    <m/>
    <m/>
    <m/>
    <m/>
    <m/>
    <n v="2"/>
    <n v="2"/>
    <n v="4"/>
    <m/>
    <n v="205"/>
    <n v="78"/>
    <n v="35"/>
    <n v="3"/>
    <n v="104"/>
    <n v="6"/>
    <n v="0"/>
    <n v="172"/>
    <n v="35"/>
    <n v="35"/>
    <n v="0"/>
    <n v="23"/>
    <n v="9"/>
    <n v="14"/>
    <n v="382"/>
    <n v="111"/>
    <n v="192"/>
    <n v="61"/>
    <x v="4"/>
    <n v="75.8"/>
    <n v="15"/>
    <n v="2.7406417112299466"/>
    <n v="2.5689223057644113"/>
    <n v="3.4414414414414414"/>
    <n v="0.85630743525480379"/>
    <n v="8.1395348837209308E-2"/>
    <n v="0"/>
    <x v="20"/>
  </r>
  <r>
    <s v="CENTRO DE SALUD CARVAJALTOMA DE MUESTRAS DE LABORATORIO CLINICOIBARGUEN ORDOÑEZ AMPARO "/>
    <s v="TOMA DE MUESTRAS DE LABORATORIO CLINICOCENTRO DE SALUD CARVAJAL"/>
    <m/>
    <x v="7"/>
    <x v="21"/>
    <x v="123"/>
    <s v="31910228"/>
    <x v="3"/>
    <n v="12"/>
    <m/>
    <n v="0"/>
    <m/>
    <m/>
    <m/>
    <m/>
    <m/>
    <m/>
    <m/>
    <m/>
    <n v="0"/>
    <m/>
    <m/>
    <m/>
    <m/>
    <m/>
    <m/>
    <m/>
    <n v="0"/>
    <m/>
    <n v="177"/>
    <n v="137"/>
    <n v="40"/>
    <n v="2"/>
    <n v="169"/>
    <n v="6"/>
    <n v="0"/>
    <n v="248"/>
    <n v="31"/>
    <n v="31"/>
    <n v="0"/>
    <n v="40"/>
    <n v="20"/>
    <n v="20"/>
    <n v="1460"/>
    <n v="193"/>
    <n v="432"/>
    <n v="55"/>
    <x v="3"/>
    <n v="0"/>
    <n v="34"/>
    <n v="0"/>
    <n v="0"/>
    <n v="7.5647668393782386"/>
    <n v="0"/>
    <n v="8.0645161290322578E-2"/>
    <n v="0"/>
    <x v="19"/>
  </r>
  <r>
    <s v="CENTRO DE SALUD CARVAJALODONTOLOGIA GENERALSANTAMARIA RUANO EDNA ELIANA "/>
    <s v="ODONTOLOGIA GENERALCENTRO DE SALUD CARVAJAL"/>
    <s v="SANTAMARIA RUANO EDNA ELIANA CENTRO DE SALUD CARVAJAL"/>
    <x v="7"/>
    <x v="24"/>
    <x v="124"/>
    <s v="23781499"/>
    <x v="0"/>
    <n v="3"/>
    <n v="79.8"/>
    <n v="73.599999999999994"/>
    <m/>
    <m/>
    <m/>
    <m/>
    <m/>
    <m/>
    <n v="1"/>
    <n v="1"/>
    <n v="2"/>
    <n v="4.2"/>
    <m/>
    <m/>
    <m/>
    <m/>
    <m/>
    <m/>
    <n v="4.2"/>
    <m/>
    <n v="167"/>
    <n v="65"/>
    <n v="35"/>
    <n v="2"/>
    <n v="94"/>
    <n v="4"/>
    <n v="0"/>
    <n v="181"/>
    <n v="41"/>
    <n v="41"/>
    <n v="0"/>
    <n v="40"/>
    <n v="12"/>
    <n v="28"/>
    <n v="337"/>
    <n v="99"/>
    <n v="258"/>
    <n v="82"/>
    <x v="4"/>
    <n v="75.599999999999994"/>
    <n v="20"/>
    <n v="2.269021739130435"/>
    <n v="2.092731829573935"/>
    <n v="3.404040404040404"/>
    <n v="0.69757727652464496"/>
    <n v="0.15469613259668508"/>
    <n v="0"/>
    <x v="20"/>
  </r>
  <r>
    <s v="CENTRO DE SALUD CATALINAHIGIENE ORALAVENDAÑO COY DACMARIS "/>
    <s v="HIGIENE ORALCENTRO DE SALUD CATALINA"/>
    <s v="AVENDAÑO COY DACMARIS CENTRO DE SALUD CATALINA"/>
    <x v="8"/>
    <x v="30"/>
    <x v="125"/>
    <s v="39655162"/>
    <x v="0"/>
    <n v="3"/>
    <n v="159.6"/>
    <n v="108.1"/>
    <m/>
    <m/>
    <m/>
    <n v="2"/>
    <m/>
    <m/>
    <n v="38"/>
    <m/>
    <n v="40"/>
    <m/>
    <n v="8.5"/>
    <m/>
    <m/>
    <m/>
    <n v="3"/>
    <m/>
    <n v="11.5"/>
    <m/>
    <n v="325"/>
    <n v="531"/>
    <n v="4"/>
    <n v="0"/>
    <n v="511"/>
    <n v="24"/>
    <n v="0"/>
    <n v="614"/>
    <n v="51"/>
    <n v="51"/>
    <n v="0"/>
    <n v="23"/>
    <n v="3"/>
    <n v="20"/>
    <n v="487"/>
    <n v="608"/>
    <n v="6"/>
    <n v="6"/>
    <x v="4"/>
    <n v="148.1"/>
    <n v="3"/>
    <n v="3.0064754856614249"/>
    <n v="2.0363408521303259"/>
    <n v="0.80098684210526316"/>
    <n v="0.67878028404344193"/>
    <n v="3.2573289902280131E-2"/>
    <n v="0"/>
    <x v="26"/>
  </r>
  <r>
    <s v="CENTRO DE SALUD CATALINAMEDICINA GENERALCARDENAS DAYAN NICOLL "/>
    <s v="MEDICINA GENERALCENTRO DE SALUD CATALINA"/>
    <m/>
    <x v="8"/>
    <x v="1"/>
    <x v="126"/>
    <s v="1030700511"/>
    <x v="2"/>
    <n v="3"/>
    <n v="130"/>
    <n v="100.5"/>
    <m/>
    <n v="5"/>
    <n v="5"/>
    <n v="8"/>
    <m/>
    <n v="3"/>
    <m/>
    <m/>
    <n v="21"/>
    <m/>
    <n v="8.5"/>
    <m/>
    <m/>
    <m/>
    <m/>
    <m/>
    <n v="8.5"/>
    <m/>
    <n v="297"/>
    <n v="177"/>
    <n v="120"/>
    <n v="0"/>
    <n v="282"/>
    <n v="15"/>
    <n v="0"/>
    <n v="384"/>
    <n v="45"/>
    <n v="45"/>
    <n v="0"/>
    <n v="40"/>
    <n v="24"/>
    <n v="16"/>
    <n v="972"/>
    <n v="262"/>
    <n v="436"/>
    <n v="122"/>
    <x v="0"/>
    <n v="121.5"/>
    <n v="29"/>
    <n v="2.955223880597015"/>
    <n v="2.2846153846153845"/>
    <n v="3.7099236641221376"/>
    <n v="0.7615384615384615"/>
    <n v="4.1666666666666664E-2"/>
    <n v="0"/>
    <x v="1"/>
  </r>
  <r>
    <s v="CENTRO DE SALUD CATALINAMEDICINA GENERAL PYDCARDENAS DAYAN NICOLL "/>
    <s v="MEDICINA GENERAL PYDCENTRO DE SALUD CATALINA"/>
    <m/>
    <x v="8"/>
    <x v="2"/>
    <x v="126"/>
    <s v="1030700511"/>
    <x v="2"/>
    <n v="2.5"/>
    <n v="30.6"/>
    <n v="21.6"/>
    <m/>
    <n v="5"/>
    <m/>
    <n v="4"/>
    <m/>
    <m/>
    <m/>
    <m/>
    <n v="9"/>
    <m/>
    <m/>
    <m/>
    <m/>
    <m/>
    <m/>
    <m/>
    <n v="0"/>
    <m/>
    <n v="53"/>
    <n v="35"/>
    <n v="18"/>
    <n v="1"/>
    <n v="50"/>
    <n v="2"/>
    <n v="0"/>
    <n v="70"/>
    <n v="9"/>
    <n v="9"/>
    <n v="0"/>
    <n v="8"/>
    <n v="5"/>
    <n v="3"/>
    <n v="170"/>
    <n v="47"/>
    <n v="87"/>
    <n v="23"/>
    <x v="0"/>
    <n v="30.6"/>
    <n v="6"/>
    <n v="2.4537037037037037"/>
    <n v="1.7320261437908495"/>
    <n v="3.6170212765957448"/>
    <n v="0.69281045751633985"/>
    <n v="4.2857142857142858E-2"/>
    <n v="0"/>
    <x v="1"/>
  </r>
  <r>
    <s v="CENTRO DE SALUD CATALINAENFERMERIADIAZ MORALES LIDA ALEXANDRA "/>
    <s v="ENFERMERIACENTRO DE SALUD CATALINA"/>
    <m/>
    <x v="8"/>
    <x v="19"/>
    <x v="127"/>
    <s v="52014897"/>
    <x v="0"/>
    <n v="2.5"/>
    <n v="159.6"/>
    <n v="115.6"/>
    <m/>
    <n v="10"/>
    <m/>
    <n v="8"/>
    <m/>
    <n v="8"/>
    <n v="8"/>
    <m/>
    <n v="34"/>
    <m/>
    <m/>
    <m/>
    <m/>
    <m/>
    <m/>
    <n v="10"/>
    <n v="10"/>
    <m/>
    <n v="271"/>
    <n v="229"/>
    <n v="42"/>
    <n v="3"/>
    <n v="256"/>
    <n v="12"/>
    <n v="0"/>
    <n v="416"/>
    <n v="80"/>
    <n v="77"/>
    <n v="3"/>
    <n v="65"/>
    <n v="29"/>
    <n v="36"/>
    <n v="997"/>
    <n v="361"/>
    <n v="140"/>
    <n v="55"/>
    <x v="0"/>
    <n v="149.6"/>
    <n v="36"/>
    <n v="2.3442906574394464"/>
    <n v="1.6979949874686717"/>
    <n v="2.7617728531855956"/>
    <n v="0.67919799498746869"/>
    <n v="8.6538461538461536E-2"/>
    <n v="7.2115384615384619E-3"/>
    <x v="17"/>
  </r>
  <r>
    <s v="CENTRO DE SALUD CATALINATOMA DE MUESTRAS DE LABORATORIO CLINICOGOMEZ PAZ NAZLY YULIANA "/>
    <s v="TOMA DE MUESTRAS DE LABORATORIO CLINICOCENTRO DE SALUD CATALINA"/>
    <m/>
    <x v="8"/>
    <x v="21"/>
    <x v="128"/>
    <s v="1013689923"/>
    <x v="3"/>
    <n v="12"/>
    <m/>
    <n v="0"/>
    <m/>
    <m/>
    <m/>
    <m/>
    <m/>
    <m/>
    <m/>
    <m/>
    <n v="0"/>
    <m/>
    <m/>
    <m/>
    <m/>
    <m/>
    <m/>
    <m/>
    <n v="0"/>
    <m/>
    <n v="278"/>
    <n v="215"/>
    <n v="63"/>
    <n v="0"/>
    <n v="270"/>
    <n v="8"/>
    <n v="0"/>
    <n v="356"/>
    <n v="36"/>
    <n v="36"/>
    <n v="0"/>
    <n v="42"/>
    <n v="37"/>
    <n v="5"/>
    <n v="1920"/>
    <n v="283"/>
    <n v="588"/>
    <n v="73"/>
    <x v="3"/>
    <n v="0"/>
    <n v="55"/>
    <n v="0"/>
    <n v="0"/>
    <n v="6.7844522968197882"/>
    <n v="0"/>
    <n v="1.4044943820224719E-2"/>
    <n v="0"/>
    <x v="19"/>
  </r>
  <r>
    <s v="CENTRO DE SALUD CATALINAODONTOLOGIA GENERALLAGUNA HERNANDEZ JOHANNA ANDREA "/>
    <s v="ODONTOLOGIA GENERALCENTRO DE SALUD CATALINA"/>
    <s v="LAGUNA HERNANDEZ JOHANNA ANDREA CENTRO DE SALUD CATALINA"/>
    <x v="8"/>
    <x v="24"/>
    <x v="129"/>
    <s v="52255833"/>
    <x v="1"/>
    <n v="3"/>
    <n v="186"/>
    <n v="183"/>
    <m/>
    <m/>
    <m/>
    <m/>
    <m/>
    <m/>
    <n v="3"/>
    <m/>
    <n v="3"/>
    <m/>
    <m/>
    <m/>
    <m/>
    <m/>
    <m/>
    <m/>
    <n v="0"/>
    <m/>
    <n v="536"/>
    <n v="147"/>
    <n v="111"/>
    <n v="0"/>
    <n v="242"/>
    <n v="16"/>
    <n v="0"/>
    <n v="373"/>
    <n v="62"/>
    <n v="62"/>
    <n v="0"/>
    <n v="50"/>
    <n v="18"/>
    <n v="32"/>
    <n v="819"/>
    <n v="222"/>
    <n v="484"/>
    <n v="151"/>
    <x v="4"/>
    <n v="186"/>
    <n v="19"/>
    <n v="2.9289617486338799"/>
    <n v="2.881720430107527"/>
    <n v="3.689189189189189"/>
    <n v="0.96057347670250903"/>
    <n v="8.5790884718498661E-2"/>
    <n v="0"/>
    <x v="20"/>
  </r>
  <r>
    <s v="CENTRO DE SALUD CATALINAODONTOLOGIA GENERALMONTENEGRO CUETER AMPARO "/>
    <s v="ODONTOLOGIA GENERALCENTRO DE SALUD CATALINA"/>
    <s v="MONTENEGRO CUETER AMPARO CENTRO DE SALUD CATALINA"/>
    <x v="8"/>
    <x v="24"/>
    <x v="130"/>
    <s v="51598260"/>
    <x v="0"/>
    <n v="3"/>
    <n v="79.8"/>
    <n v="75.8"/>
    <m/>
    <m/>
    <m/>
    <n v="2"/>
    <m/>
    <m/>
    <n v="2"/>
    <m/>
    <n v="4"/>
    <m/>
    <m/>
    <m/>
    <m/>
    <m/>
    <m/>
    <m/>
    <n v="0"/>
    <m/>
    <n v="225"/>
    <n v="45"/>
    <n v="104"/>
    <n v="0"/>
    <n v="50"/>
    <n v="2"/>
    <n v="97"/>
    <n v="245"/>
    <n v="19"/>
    <n v="19"/>
    <n v="0"/>
    <n v="77"/>
    <n v="34"/>
    <n v="43"/>
    <n v="83"/>
    <n v="64"/>
    <n v="231"/>
    <n v="181"/>
    <x v="4"/>
    <n v="79.8"/>
    <n v="51"/>
    <n v="2.9683377308707124"/>
    <n v="2.8195488721804511"/>
    <n v="1.296875"/>
    <n v="0.93984962406015038"/>
    <n v="0.17551020408163265"/>
    <n v="0"/>
    <x v="20"/>
  </r>
  <r>
    <s v="CENTRO DE SALUD CATALINAMEDICINA GENERALRINCON TREJOS JHOAN MAURICIO "/>
    <s v="MEDICINA GENERALCENTRO DE SALUD CATALINA"/>
    <m/>
    <x v="8"/>
    <x v="1"/>
    <x v="131"/>
    <s v="1030672314"/>
    <x v="1"/>
    <n v="3"/>
    <n v="76"/>
    <n v="68"/>
    <m/>
    <n v="3"/>
    <n v="5"/>
    <m/>
    <m/>
    <m/>
    <m/>
    <m/>
    <n v="8"/>
    <m/>
    <m/>
    <m/>
    <m/>
    <m/>
    <m/>
    <m/>
    <n v="0"/>
    <m/>
    <n v="205"/>
    <n v="84"/>
    <n v="121"/>
    <n v="0"/>
    <n v="198"/>
    <n v="7"/>
    <n v="0"/>
    <n v="264"/>
    <n v="30"/>
    <n v="30"/>
    <n v="0"/>
    <n v="29"/>
    <n v="18"/>
    <n v="11"/>
    <n v="460"/>
    <n v="132"/>
    <n v="260"/>
    <n v="132"/>
    <x v="0"/>
    <n v="76"/>
    <n v="20"/>
    <n v="3.0147058823529411"/>
    <n v="2.6973684210526314"/>
    <n v="3.4848484848484849"/>
    <n v="0.89912280701754377"/>
    <n v="4.1666666666666664E-2"/>
    <n v="0"/>
    <x v="1"/>
  </r>
  <r>
    <s v="CENTRO DE SALUD CATALINAMEDICINA GENERAL PYDRINCON TREJOS JHOAN MAURICIO "/>
    <s v="MEDICINA GENERAL PYDCENTRO DE SALUD CATALINA"/>
    <m/>
    <x v="8"/>
    <x v="2"/>
    <x v="131"/>
    <s v="1030672314"/>
    <x v="1"/>
    <n v="2.5"/>
    <n v="17"/>
    <n v="16.5"/>
    <m/>
    <m/>
    <m/>
    <n v="0.5"/>
    <m/>
    <m/>
    <m/>
    <m/>
    <n v="0.5"/>
    <m/>
    <m/>
    <m/>
    <m/>
    <m/>
    <m/>
    <m/>
    <n v="0"/>
    <m/>
    <n v="41"/>
    <n v="41"/>
    <n v="0"/>
    <n v="0"/>
    <n v="41"/>
    <n v="0"/>
    <n v="0"/>
    <n v="58"/>
    <n v="10"/>
    <n v="10"/>
    <n v="0"/>
    <n v="7"/>
    <n v="20"/>
    <n v="0"/>
    <n v="111"/>
    <n v="55"/>
    <n v="4"/>
    <n v="3"/>
    <x v="0"/>
    <n v="17"/>
    <n v="23"/>
    <n v="2.4848484848484849"/>
    <n v="2.4117647058823528"/>
    <n v="2.0181818181818181"/>
    <n v="0.96470588235294108"/>
    <n v="0"/>
    <n v="0"/>
    <x v="1"/>
  </r>
  <r>
    <s v="CENTRO DE SALUD CATALINAMEDICINA GENERAL_CERTIFICACION DE DISCAPACIDADVARGAS SARMIENTO LAURA VANESSA "/>
    <s v="MEDICINA GENERAL_CERTIFICACION DE DISCAPACIDADCENTRO DE SALUD CATALINA"/>
    <m/>
    <x v="8"/>
    <x v="29"/>
    <x v="79"/>
    <s v="1007339934"/>
    <x v="1"/>
    <n v="1.5"/>
    <n v="177"/>
    <n v="164"/>
    <m/>
    <m/>
    <n v="5"/>
    <n v="8"/>
    <m/>
    <m/>
    <m/>
    <m/>
    <n v="13"/>
    <m/>
    <m/>
    <m/>
    <m/>
    <m/>
    <m/>
    <m/>
    <n v="0"/>
    <m/>
    <n v="200"/>
    <n v="188"/>
    <n v="12"/>
    <n v="3"/>
    <n v="19"/>
    <n v="1"/>
    <n v="177"/>
    <n v="236"/>
    <n v="9"/>
    <n v="9"/>
    <n v="0"/>
    <n v="27"/>
    <n v="21"/>
    <n v="6"/>
    <n v="313"/>
    <n v="222"/>
    <n v="13"/>
    <n v="14"/>
    <x v="2"/>
    <n v="177"/>
    <n v="25"/>
    <n v="1.2195121951219512"/>
    <n v="1.1299435028248588"/>
    <n v="1.4099099099099099"/>
    <n v="0.75329566854990582"/>
    <n v="2.5423728813559324E-2"/>
    <n v="0"/>
    <x v="25"/>
  </r>
  <r>
    <s v="CENTRO DE SALUD CENTRO DIAODONTOLOGIA GENERALALDANA AMAYA JENNY MARCELA "/>
    <s v="ODONTOLOGIA GENERALCENTRO DE SALUD CENTRO DIA"/>
    <s v="ALDANA AMAYA JENNY MARCELA CENTRO DE SALUD CENTRO DIA"/>
    <x v="9"/>
    <x v="24"/>
    <x v="132"/>
    <s v="1014196722"/>
    <x v="1"/>
    <n v="3"/>
    <n v="186"/>
    <n v="185"/>
    <m/>
    <m/>
    <m/>
    <n v="1"/>
    <m/>
    <m/>
    <m/>
    <m/>
    <n v="1"/>
    <m/>
    <m/>
    <m/>
    <m/>
    <m/>
    <m/>
    <m/>
    <n v="0"/>
    <m/>
    <n v="554"/>
    <n v="115"/>
    <n v="266"/>
    <n v="1"/>
    <n v="342"/>
    <n v="38"/>
    <n v="0"/>
    <n v="507"/>
    <n v="71"/>
    <n v="71"/>
    <n v="0"/>
    <n v="55"/>
    <n v="38"/>
    <n v="17"/>
    <n v="390"/>
    <n v="176"/>
    <n v="622"/>
    <n v="331"/>
    <x v="4"/>
    <n v="186"/>
    <n v="42"/>
    <n v="2.9945945945945946"/>
    <n v="2.978494623655914"/>
    <n v="2.2159090909090908"/>
    <n v="0.99283154121863804"/>
    <n v="3.3530571992110451E-2"/>
    <n v="0"/>
    <x v="20"/>
  </r>
  <r>
    <s v="CENTRO DE SALUD CENTRO DIAODONTOLOGIA GENERALCAMACHO VANEGAS OLGA CECILIA "/>
    <s v="ODONTOLOGIA GENERALCENTRO DE SALUD CENTRO DIA"/>
    <s v="CAMACHO VANEGAS OLGA CECILIA CENTRO DE SALUD CENTRO DIA"/>
    <x v="9"/>
    <x v="24"/>
    <x v="133"/>
    <s v="51698275"/>
    <x v="0"/>
    <n v="3"/>
    <n v="159.9"/>
    <n v="155.9"/>
    <m/>
    <m/>
    <m/>
    <n v="1"/>
    <n v="3"/>
    <m/>
    <m/>
    <m/>
    <n v="4"/>
    <m/>
    <m/>
    <m/>
    <m/>
    <m/>
    <m/>
    <m/>
    <n v="0"/>
    <m/>
    <n v="468"/>
    <n v="137"/>
    <n v="164"/>
    <n v="4"/>
    <n v="282"/>
    <n v="15"/>
    <n v="0"/>
    <n v="393"/>
    <n v="62"/>
    <n v="62"/>
    <n v="0"/>
    <n v="29"/>
    <n v="26"/>
    <n v="3"/>
    <n v="316"/>
    <n v="178"/>
    <n v="286"/>
    <n v="215"/>
    <x v="4"/>
    <n v="159.9"/>
    <n v="29"/>
    <n v="3.0019243104554199"/>
    <n v="2.9268292682926829"/>
    <n v="1.7752808988764044"/>
    <n v="0.97560975609756095"/>
    <n v="7.6335877862595417E-3"/>
    <n v="0"/>
    <x v="20"/>
  </r>
  <r>
    <s v="CENTRO DE SALUD CENTRO DIAHIGIENE ORALCASTELLANOS CARRANZA LADY TATIANA "/>
    <s v="HIGIENE ORALCENTRO DE SALUD CENTRO DIA"/>
    <s v="CASTELLANOS CARRANZA LADY TATIANA CENTRO DE SALUD CENTRO DIA"/>
    <x v="9"/>
    <x v="30"/>
    <x v="134"/>
    <s v="1073670869"/>
    <x v="1"/>
    <n v="3"/>
    <n v="186"/>
    <n v="185"/>
    <m/>
    <m/>
    <m/>
    <n v="1"/>
    <m/>
    <m/>
    <m/>
    <m/>
    <n v="1"/>
    <m/>
    <m/>
    <m/>
    <m/>
    <m/>
    <m/>
    <m/>
    <n v="0"/>
    <m/>
    <n v="548"/>
    <n v="927"/>
    <n v="10"/>
    <n v="0"/>
    <n v="837"/>
    <n v="100"/>
    <n v="0"/>
    <n v="1000"/>
    <n v="63"/>
    <n v="63"/>
    <n v="0"/>
    <n v="0"/>
    <n v="23"/>
    <n v="0"/>
    <n v="1475"/>
    <n v="988"/>
    <n v="18"/>
    <n v="12"/>
    <x v="4"/>
    <n v="186"/>
    <n v="23"/>
    <n v="2.9621621621621621"/>
    <n v="2.946236559139785"/>
    <n v="1.4929149797570851"/>
    <n v="0.98207885304659504"/>
    <n v="0"/>
    <n v="0"/>
    <x v="26"/>
  </r>
  <r>
    <s v="CENTRO DE SALUD CENTRO DIAFISIOTERAPIAGALINDO SANCHEZ OMAR FAUSTINO "/>
    <s v="FISIOTERAPIACENTRO DE SALUD CENTRO DIA"/>
    <m/>
    <x v="9"/>
    <x v="35"/>
    <x v="135"/>
    <s v="1033795738"/>
    <x v="1"/>
    <n v="3"/>
    <n v="177"/>
    <n v="174"/>
    <m/>
    <m/>
    <m/>
    <n v="3"/>
    <m/>
    <m/>
    <m/>
    <m/>
    <n v="3"/>
    <m/>
    <m/>
    <m/>
    <m/>
    <m/>
    <m/>
    <m/>
    <n v="0"/>
    <m/>
    <n v="533"/>
    <n v="66"/>
    <n v="467"/>
    <n v="0"/>
    <n v="515"/>
    <n v="18"/>
    <n v="0"/>
    <n v="696"/>
    <n v="83"/>
    <n v="71"/>
    <n v="12"/>
    <n v="78"/>
    <n v="6"/>
    <n v="72"/>
    <n v="992"/>
    <n v="124"/>
    <n v="506"/>
    <n v="572"/>
    <x v="5"/>
    <n v="177"/>
    <n v="6"/>
    <n v="3.0632183908045976"/>
    <n v="3.0112994350282487"/>
    <n v="8"/>
    <n v="1.0037664783427496"/>
    <n v="0.10344827586206896"/>
    <n v="1.7241379310344827E-2"/>
    <x v="30"/>
  </r>
  <r>
    <s v="CENTRO DE SALUD CENTRO DIAMEDICINA GENERALLAVERDE WILLIAM HENRY "/>
    <s v="MEDICINA GENERALCENTRO DE SALUD CENTRO DIA"/>
    <m/>
    <x v="9"/>
    <x v="1"/>
    <x v="136"/>
    <s v="19492728"/>
    <x v="0"/>
    <n v="3"/>
    <n v="124.4"/>
    <n v="111.4"/>
    <m/>
    <m/>
    <m/>
    <n v="5"/>
    <m/>
    <m/>
    <m/>
    <m/>
    <n v="5"/>
    <m/>
    <n v="8"/>
    <m/>
    <m/>
    <m/>
    <m/>
    <m/>
    <n v="8"/>
    <m/>
    <n v="279"/>
    <n v="173"/>
    <n v="106"/>
    <n v="0"/>
    <n v="256"/>
    <n v="23"/>
    <n v="0"/>
    <n v="402"/>
    <n v="68"/>
    <n v="68"/>
    <n v="0"/>
    <n v="54"/>
    <n v="10"/>
    <n v="44"/>
    <n v="957"/>
    <n v="292"/>
    <n v="367"/>
    <n v="110"/>
    <x v="0"/>
    <n v="116.4"/>
    <n v="12"/>
    <n v="2.504488330341113"/>
    <n v="2.242765273311897"/>
    <n v="3.2773972602739727"/>
    <n v="0.747588424437299"/>
    <n v="0.10945273631840796"/>
    <n v="0"/>
    <x v="1"/>
  </r>
  <r>
    <s v="CENTRO DE SALUD CENTRO DIAMEDICINA GENERAL PYDLAVERDE WILLIAM HENRY "/>
    <s v="MEDICINA GENERAL PYDCENTRO DE SALUD CENTRO DIA"/>
    <m/>
    <x v="9"/>
    <x v="2"/>
    <x v="136"/>
    <s v="19492728"/>
    <x v="0"/>
    <n v="2.5"/>
    <n v="35.200000000000003"/>
    <n v="35.200000000000003"/>
    <m/>
    <m/>
    <m/>
    <m/>
    <m/>
    <m/>
    <m/>
    <m/>
    <n v="0"/>
    <m/>
    <m/>
    <m/>
    <m/>
    <m/>
    <m/>
    <m/>
    <n v="0"/>
    <m/>
    <n v="88"/>
    <n v="77"/>
    <n v="11"/>
    <n v="0"/>
    <n v="83"/>
    <n v="5"/>
    <n v="0"/>
    <n v="139"/>
    <n v="26"/>
    <n v="26"/>
    <n v="0"/>
    <n v="25"/>
    <n v="44"/>
    <n v="0"/>
    <n v="304"/>
    <n v="120"/>
    <n v="35"/>
    <n v="19"/>
    <x v="0"/>
    <n v="35.200000000000003"/>
    <n v="57"/>
    <n v="2.5"/>
    <n v="2.5"/>
    <n v="2.5333333333333332"/>
    <n v="1"/>
    <n v="0"/>
    <n v="0"/>
    <x v="1"/>
  </r>
  <r>
    <s v="CENTRO DE SALUD CENTRO DIAMEDICINA GENERALLEON SEPULVEDA MAURICIO "/>
    <s v="MEDICINA GENERALCENTRO DE SALUD CENTRO DIA"/>
    <m/>
    <x v="9"/>
    <x v="1"/>
    <x v="137"/>
    <s v="19453332"/>
    <x v="0"/>
    <n v="3"/>
    <n v="109.6"/>
    <n v="101.6"/>
    <m/>
    <m/>
    <m/>
    <n v="5"/>
    <m/>
    <m/>
    <m/>
    <m/>
    <n v="5"/>
    <m/>
    <m/>
    <m/>
    <m/>
    <m/>
    <n v="3"/>
    <m/>
    <n v="3"/>
    <m/>
    <n v="277"/>
    <n v="157"/>
    <n v="120"/>
    <n v="0"/>
    <n v="257"/>
    <n v="19"/>
    <n v="1"/>
    <n v="424"/>
    <n v="80"/>
    <n v="80"/>
    <n v="0"/>
    <n v="66"/>
    <n v="8"/>
    <n v="58"/>
    <n v="1023"/>
    <n v="296"/>
    <n v="456"/>
    <n v="128"/>
    <x v="0"/>
    <n v="106.6"/>
    <n v="14"/>
    <n v="2.7263779527559056"/>
    <n v="2.527372262773723"/>
    <n v="3.4560810810810811"/>
    <n v="0.84245742092457432"/>
    <n v="0.13679245283018868"/>
    <n v="0"/>
    <x v="1"/>
  </r>
  <r>
    <s v="CENTRO DE SALUD CENTRO DIAMEDICINA GENERAL PYDLEON SEPULVEDA MAURICIO "/>
    <s v="MEDICINA GENERAL PYDCENTRO DE SALUD CENTRO DIA"/>
    <m/>
    <x v="9"/>
    <x v="2"/>
    <x v="137"/>
    <s v="19453332"/>
    <x v="0"/>
    <n v="2.5"/>
    <n v="50.4"/>
    <n v="50.4"/>
    <m/>
    <m/>
    <m/>
    <m/>
    <m/>
    <m/>
    <m/>
    <m/>
    <n v="0"/>
    <m/>
    <m/>
    <m/>
    <m/>
    <m/>
    <m/>
    <m/>
    <n v="0"/>
    <m/>
    <n v="126"/>
    <n v="105"/>
    <n v="21"/>
    <n v="1"/>
    <n v="113"/>
    <n v="10"/>
    <n v="2"/>
    <n v="174"/>
    <n v="26"/>
    <n v="26"/>
    <n v="0"/>
    <n v="20"/>
    <n v="70"/>
    <n v="0"/>
    <n v="328"/>
    <n v="144"/>
    <n v="47"/>
    <n v="30"/>
    <x v="0"/>
    <n v="50.4"/>
    <n v="95"/>
    <n v="2.5"/>
    <n v="2.5"/>
    <n v="2.2777777777777777"/>
    <n v="1"/>
    <n v="0"/>
    <n v="0"/>
    <x v="1"/>
  </r>
  <r>
    <s v="CENTRO DE SALUD CENTRO DIAMEDICINA GENERALMILLAN PINZON CINDY MARIANA"/>
    <s v="MEDICINA GENERALCENTRO DE SALUD CENTRO DIA"/>
    <m/>
    <x v="9"/>
    <x v="1"/>
    <x v="138"/>
    <s v="1019045549"/>
    <x v="0"/>
    <n v="3"/>
    <n v="57.2"/>
    <n v="50.2"/>
    <m/>
    <m/>
    <m/>
    <n v="7"/>
    <m/>
    <m/>
    <m/>
    <m/>
    <n v="7"/>
    <m/>
    <m/>
    <m/>
    <m/>
    <m/>
    <m/>
    <m/>
    <n v="0"/>
    <m/>
    <n v="142"/>
    <n v="79"/>
    <n v="63"/>
    <n v="0"/>
    <n v="132"/>
    <n v="10"/>
    <n v="0"/>
    <n v="182"/>
    <n v="22"/>
    <n v="22"/>
    <n v="0"/>
    <n v="18"/>
    <n v="7"/>
    <n v="11"/>
    <n v="402"/>
    <n v="119"/>
    <n v="211"/>
    <n v="63"/>
    <x v="0"/>
    <n v="57.2"/>
    <n v="7"/>
    <n v="2.8286852589641431"/>
    <n v="2.4825174825174825"/>
    <n v="3.3781512605042017"/>
    <n v="0.82750582750582746"/>
    <n v="6.043956043956044E-2"/>
    <n v="0"/>
    <x v="1"/>
  </r>
  <r>
    <s v="CENTRO DE SALUD CENTRO DIAMEDICINA GENERAL PYDMILLAN PINZON CINDY MARIANA"/>
    <s v="MEDICINA GENERAL PYDCENTRO DE SALUD CENTRO DIA"/>
    <m/>
    <x v="9"/>
    <x v="2"/>
    <x v="138"/>
    <s v="1019045549"/>
    <x v="0"/>
    <n v="2.5"/>
    <n v="22.8"/>
    <n v="22.8"/>
    <m/>
    <m/>
    <m/>
    <m/>
    <m/>
    <m/>
    <m/>
    <m/>
    <n v="0"/>
    <m/>
    <m/>
    <m/>
    <m/>
    <m/>
    <m/>
    <m/>
    <n v="0"/>
    <m/>
    <n v="57"/>
    <n v="44"/>
    <n v="13"/>
    <n v="2"/>
    <n v="52"/>
    <n v="3"/>
    <n v="0"/>
    <n v="72"/>
    <n v="9"/>
    <n v="9"/>
    <n v="0"/>
    <n v="6"/>
    <n v="23"/>
    <n v="0"/>
    <n v="144"/>
    <n v="52"/>
    <n v="37"/>
    <n v="20"/>
    <x v="0"/>
    <n v="22.8"/>
    <n v="25"/>
    <n v="2.5"/>
    <n v="2.5"/>
    <n v="2.7692307692307692"/>
    <n v="1"/>
    <n v="0"/>
    <n v="0"/>
    <x v="1"/>
  </r>
  <r>
    <s v="CENTRO DE SALUD CENTRO DIAMEDICINA GENERAL_CERTIFICACION DE DISCAPACIDADOLARTE SILVA ANA MARIA "/>
    <s v="MEDICINA GENERAL_CERTIFICACION DE DISCAPACIDADCENTRO DE SALUD CENTRO DIA"/>
    <m/>
    <x v="9"/>
    <x v="29"/>
    <x v="76"/>
    <s v="52515726"/>
    <x v="0"/>
    <n v="1.5"/>
    <n v="9"/>
    <n v="9"/>
    <m/>
    <m/>
    <m/>
    <m/>
    <m/>
    <m/>
    <m/>
    <m/>
    <n v="0"/>
    <m/>
    <m/>
    <m/>
    <m/>
    <m/>
    <m/>
    <m/>
    <n v="0"/>
    <m/>
    <n v="13"/>
    <n v="11"/>
    <n v="2"/>
    <n v="0"/>
    <n v="1"/>
    <n v="0"/>
    <n v="12"/>
    <n v="21"/>
    <n v="8"/>
    <n v="8"/>
    <n v="0"/>
    <n v="0"/>
    <n v="0"/>
    <n v="0"/>
    <n v="19"/>
    <n v="19"/>
    <n v="2"/>
    <n v="2"/>
    <x v="2"/>
    <n v="9"/>
    <n v="1"/>
    <n v="1.4444444444444444"/>
    <n v="1.4444444444444444"/>
    <n v="1"/>
    <n v="0.96296296296296291"/>
    <n v="0"/>
    <n v="0"/>
    <x v="25"/>
  </r>
  <r>
    <s v="CENTRO DE SALUD CENTRO DIAODONTOLOGIA GENERALORTA CAMPO KATHERINE JULIETH "/>
    <s v="ODONTOLOGIA GENERALCENTRO DE SALUD CENTRO DIA"/>
    <s v="ORTA CAMPO KATHERINE JULIETH CENTRO DE SALUD CENTRO DIA"/>
    <x v="9"/>
    <x v="24"/>
    <x v="139"/>
    <s v="57461086"/>
    <x v="1"/>
    <n v="3"/>
    <n v="186"/>
    <n v="185"/>
    <m/>
    <m/>
    <m/>
    <n v="1"/>
    <m/>
    <m/>
    <m/>
    <m/>
    <n v="1"/>
    <m/>
    <m/>
    <m/>
    <m/>
    <m/>
    <m/>
    <m/>
    <n v="0"/>
    <m/>
    <n v="550"/>
    <n v="149"/>
    <n v="126"/>
    <n v="0"/>
    <n v="254"/>
    <n v="21"/>
    <n v="0"/>
    <n v="438"/>
    <n v="88"/>
    <n v="88"/>
    <n v="0"/>
    <n v="68"/>
    <n v="16"/>
    <n v="52"/>
    <n v="647"/>
    <n v="255"/>
    <n v="340"/>
    <n v="183"/>
    <x v="4"/>
    <n v="186"/>
    <n v="21"/>
    <n v="2.9729729729729728"/>
    <n v="2.956989247311828"/>
    <n v="2.5372549019607842"/>
    <n v="0.98566308243727596"/>
    <n v="0.11872146118721461"/>
    <n v="0"/>
    <x v="20"/>
  </r>
  <r>
    <s v="CENTRO DE SALUD CENTRO DIAENFERMERIAPEDRAZA BONILLA DANNA LIZETH "/>
    <s v="ENFERMERIACENTRO DE SALUD CENTRO DIA"/>
    <m/>
    <x v="9"/>
    <x v="19"/>
    <x v="140"/>
    <s v="1016091810"/>
    <x v="1"/>
    <n v="2.5"/>
    <n v="151"/>
    <n v="136.5"/>
    <n v="4"/>
    <n v="1"/>
    <m/>
    <n v="9.5"/>
    <m/>
    <m/>
    <m/>
    <m/>
    <n v="14.5"/>
    <m/>
    <m/>
    <m/>
    <m/>
    <m/>
    <m/>
    <m/>
    <n v="0"/>
    <m/>
    <n v="324"/>
    <n v="237"/>
    <n v="87"/>
    <n v="8"/>
    <n v="294"/>
    <n v="18"/>
    <n v="4"/>
    <n v="448"/>
    <n v="63"/>
    <n v="63"/>
    <n v="0"/>
    <n v="58"/>
    <n v="71"/>
    <n v="0"/>
    <n v="784"/>
    <n v="339"/>
    <n v="171"/>
    <n v="109"/>
    <x v="0"/>
    <n v="151"/>
    <n v="89"/>
    <n v="2.3736263736263736"/>
    <n v="2.1456953642384105"/>
    <n v="2.3126843657817111"/>
    <n v="0.8582781456953642"/>
    <n v="0"/>
    <n v="0"/>
    <x v="17"/>
  </r>
  <r>
    <s v="CENTRO DE SALUD CENTRO DIAMEDICINA GENERALREY HERNANDEZ ANGELA MARIA DEL PILAR"/>
    <s v="MEDICINA GENERALCENTRO DE SALUD CENTRO DIA"/>
    <m/>
    <x v="9"/>
    <x v="1"/>
    <x v="141"/>
    <s v="53100026"/>
    <x v="1"/>
    <n v="3"/>
    <n v="124.4"/>
    <n v="116.4"/>
    <m/>
    <m/>
    <m/>
    <n v="8"/>
    <m/>
    <m/>
    <m/>
    <m/>
    <n v="8"/>
    <m/>
    <m/>
    <m/>
    <m/>
    <m/>
    <m/>
    <m/>
    <n v="0"/>
    <m/>
    <n v="302"/>
    <n v="157"/>
    <n v="145"/>
    <n v="0"/>
    <n v="287"/>
    <n v="14"/>
    <n v="1"/>
    <n v="405"/>
    <n v="59"/>
    <n v="59"/>
    <n v="0"/>
    <n v="44"/>
    <n v="10"/>
    <n v="34"/>
    <n v="987"/>
    <n v="249"/>
    <n v="613"/>
    <n v="156"/>
    <x v="0"/>
    <n v="124.4"/>
    <n v="11"/>
    <n v="2.5945017182130581"/>
    <n v="2.427652733118971"/>
    <n v="3.963855421686747"/>
    <n v="0.80921757770632363"/>
    <n v="8.3950617283950618E-2"/>
    <n v="0"/>
    <x v="1"/>
  </r>
  <r>
    <s v="CENTRO DE SALUD CENTRO DIAMEDICINA GENERAL PYDREY HERNANDEZ ANGELA MARIA DEL PILAR"/>
    <s v="MEDICINA GENERAL PYDCENTRO DE SALUD CENTRO DIA"/>
    <m/>
    <x v="9"/>
    <x v="2"/>
    <x v="141"/>
    <s v="53100026"/>
    <x v="1"/>
    <n v="2.5"/>
    <n v="61.6"/>
    <n v="61.6"/>
    <m/>
    <m/>
    <m/>
    <m/>
    <m/>
    <m/>
    <m/>
    <m/>
    <n v="0"/>
    <m/>
    <m/>
    <m/>
    <m/>
    <m/>
    <m/>
    <m/>
    <n v="0"/>
    <m/>
    <n v="154"/>
    <n v="115"/>
    <n v="39"/>
    <n v="4"/>
    <n v="139"/>
    <n v="11"/>
    <n v="0"/>
    <n v="198"/>
    <n v="27"/>
    <n v="27"/>
    <n v="0"/>
    <n v="17"/>
    <n v="63"/>
    <n v="0"/>
    <n v="446"/>
    <n v="142"/>
    <n v="165"/>
    <n v="56"/>
    <x v="0"/>
    <n v="61.6"/>
    <n v="73"/>
    <n v="2.5"/>
    <n v="2.5"/>
    <n v="3.140845070422535"/>
    <n v="1"/>
    <n v="0"/>
    <n v="0"/>
    <x v="1"/>
  </r>
  <r>
    <s v="CENTRO DE SALUD CENTRO DIAFISIOTERAPIAROBAYO COCUY DIANA STELLA "/>
    <s v="FISIOTERAPIACENTRO DE SALUD CENTRO DIA"/>
    <m/>
    <x v="9"/>
    <x v="35"/>
    <x v="142"/>
    <s v="52076502"/>
    <x v="0"/>
    <n v="3"/>
    <n v="159.5"/>
    <n v="153.5"/>
    <m/>
    <m/>
    <m/>
    <n v="4"/>
    <m/>
    <m/>
    <m/>
    <m/>
    <n v="4"/>
    <n v="2"/>
    <m/>
    <m/>
    <m/>
    <m/>
    <m/>
    <m/>
    <n v="2"/>
    <m/>
    <n v="505"/>
    <n v="63"/>
    <n v="442"/>
    <n v="0"/>
    <n v="478"/>
    <n v="15"/>
    <n v="12"/>
    <n v="606"/>
    <n v="50"/>
    <n v="50"/>
    <n v="0"/>
    <n v="50"/>
    <n v="1"/>
    <n v="49"/>
    <n v="722"/>
    <n v="106"/>
    <n v="689"/>
    <n v="500"/>
    <x v="5"/>
    <n v="157.5"/>
    <n v="3"/>
    <n v="3.2899022801302933"/>
    <n v="3.1661442006269591"/>
    <n v="6.8113207547169807"/>
    <n v="1.0553814002089863"/>
    <n v="8.0858085808580851E-2"/>
    <n v="0"/>
    <x v="30"/>
  </r>
  <r>
    <s v="CENTRO DE SALUD CENTRO DIAENFERMERIARUBIANO QUINTERO GERALDINE "/>
    <s v="ENFERMERIACENTRO DE SALUD CENTRO DIA"/>
    <m/>
    <x v="9"/>
    <x v="19"/>
    <x v="143"/>
    <s v="1000773724"/>
    <x v="1"/>
    <n v="2.5"/>
    <n v="39"/>
    <n v="39"/>
    <m/>
    <m/>
    <m/>
    <m/>
    <m/>
    <m/>
    <m/>
    <m/>
    <n v="0"/>
    <m/>
    <m/>
    <m/>
    <m/>
    <m/>
    <m/>
    <m/>
    <n v="0"/>
    <m/>
    <n v="98"/>
    <n v="75"/>
    <n v="23"/>
    <n v="3"/>
    <n v="81"/>
    <n v="14"/>
    <n v="0"/>
    <n v="126"/>
    <n v="15"/>
    <n v="15"/>
    <n v="0"/>
    <n v="13"/>
    <n v="20"/>
    <n v="0"/>
    <n v="163"/>
    <n v="97"/>
    <n v="27"/>
    <n v="29"/>
    <x v="0"/>
    <n v="39"/>
    <n v="23"/>
    <n v="2.5128205128205128"/>
    <n v="2.5128205128205128"/>
    <n v="1.6804123711340206"/>
    <n v="1.0051282051282051"/>
    <n v="0"/>
    <n v="0"/>
    <x v="17"/>
  </r>
  <r>
    <s v="CENTRO DE SALUD CENTRO DIAMEDICINA GENERALTORO ORTIZ VALERIA "/>
    <s v="MEDICINA GENERALCENTRO DE SALUD CENTRO DIA"/>
    <m/>
    <x v="9"/>
    <x v="1"/>
    <x v="144"/>
    <s v="1001077865"/>
    <x v="1"/>
    <n v="3"/>
    <n v="65.400000000000006"/>
    <n v="58.400000000000006"/>
    <m/>
    <m/>
    <m/>
    <n v="5"/>
    <m/>
    <m/>
    <n v="2"/>
    <m/>
    <n v="7"/>
    <m/>
    <m/>
    <m/>
    <m/>
    <m/>
    <m/>
    <m/>
    <n v="0"/>
    <m/>
    <n v="158"/>
    <n v="105"/>
    <n v="53"/>
    <n v="0"/>
    <n v="143"/>
    <n v="15"/>
    <n v="0"/>
    <n v="253"/>
    <n v="56"/>
    <n v="56"/>
    <n v="0"/>
    <n v="7"/>
    <n v="9"/>
    <n v="0"/>
    <n v="814"/>
    <n v="199"/>
    <n v="184"/>
    <n v="54"/>
    <x v="0"/>
    <n v="65.400000000000006"/>
    <n v="12"/>
    <n v="2.7054794520547945"/>
    <n v="2.4159021406727827"/>
    <n v="4.0904522613065328"/>
    <n v="0.80530071355759425"/>
    <n v="0"/>
    <n v="0"/>
    <x v="1"/>
  </r>
  <r>
    <s v="CENTRO DE SALUD CENTRO DIAMEDICINA GENERAL PYDTORO ORTIZ VALERIA "/>
    <s v="MEDICINA GENERAL PYDCENTRO DE SALUD CENTRO DIA"/>
    <m/>
    <x v="9"/>
    <x v="2"/>
    <x v="144"/>
    <s v="1001077865"/>
    <x v="1"/>
    <n v="2.5"/>
    <n v="44.6"/>
    <n v="44.6"/>
    <m/>
    <m/>
    <m/>
    <m/>
    <m/>
    <m/>
    <m/>
    <m/>
    <n v="0"/>
    <m/>
    <m/>
    <m/>
    <m/>
    <m/>
    <m/>
    <m/>
    <n v="0"/>
    <m/>
    <n v="102"/>
    <n v="98"/>
    <n v="4"/>
    <n v="0"/>
    <n v="89"/>
    <n v="13"/>
    <n v="0"/>
    <n v="134"/>
    <n v="17"/>
    <n v="17"/>
    <n v="0"/>
    <n v="5"/>
    <n v="43"/>
    <n v="0"/>
    <n v="417"/>
    <n v="126"/>
    <n v="28"/>
    <n v="8"/>
    <x v="0"/>
    <n v="44.6"/>
    <n v="57"/>
    <n v="2.2869955156950672"/>
    <n v="2.2869955156950672"/>
    <n v="3.3095238095238093"/>
    <n v="0.91479820627802688"/>
    <n v="0"/>
    <n v="0"/>
    <x v="1"/>
  </r>
  <r>
    <s v="CENTRO DE SALUD CENTRO DIAMEDICINA GENERALTORRES RANGEL JOSE ANGEL "/>
    <s v="MEDICINA GENERALCENTRO DE SALUD CENTRO DIA"/>
    <m/>
    <x v="9"/>
    <x v="1"/>
    <x v="145"/>
    <s v="1192787615"/>
    <x v="1"/>
    <n v="3"/>
    <n v="55.8"/>
    <n v="47.8"/>
    <m/>
    <m/>
    <m/>
    <n v="8"/>
    <m/>
    <m/>
    <m/>
    <m/>
    <n v="8"/>
    <m/>
    <m/>
    <m/>
    <m/>
    <m/>
    <m/>
    <m/>
    <n v="0"/>
    <m/>
    <n v="131"/>
    <n v="93"/>
    <n v="38"/>
    <n v="0"/>
    <n v="118"/>
    <n v="13"/>
    <n v="0"/>
    <n v="217"/>
    <n v="47"/>
    <n v="47"/>
    <n v="0"/>
    <n v="39"/>
    <n v="3"/>
    <n v="36"/>
    <n v="590"/>
    <n v="177"/>
    <n v="120"/>
    <n v="40"/>
    <x v="0"/>
    <n v="55.8"/>
    <n v="5"/>
    <n v="2.7405857740585775"/>
    <n v="2.3476702508960576"/>
    <n v="3.3333333333333335"/>
    <n v="0.78255675029868588"/>
    <n v="0.16589861751152074"/>
    <n v="0"/>
    <x v="1"/>
  </r>
  <r>
    <s v="CENTRO DE SALUD CENTRO DIAMEDICINA GENERAL PYDTORRES RANGEL JOSE ANGEL "/>
    <s v="MEDICINA GENERAL PYDCENTRO DE SALUD CENTRO DIA"/>
    <m/>
    <x v="9"/>
    <x v="2"/>
    <x v="145"/>
    <s v="1192787615"/>
    <x v="1"/>
    <n v="2.5"/>
    <n v="37.200000000000003"/>
    <n v="37.200000000000003"/>
    <m/>
    <m/>
    <m/>
    <m/>
    <m/>
    <m/>
    <m/>
    <m/>
    <n v="0"/>
    <m/>
    <m/>
    <m/>
    <m/>
    <m/>
    <m/>
    <m/>
    <n v="0"/>
    <m/>
    <n v="93"/>
    <n v="78"/>
    <n v="15"/>
    <n v="0"/>
    <n v="84"/>
    <n v="9"/>
    <n v="0"/>
    <n v="138"/>
    <n v="21"/>
    <n v="21"/>
    <n v="0"/>
    <n v="23"/>
    <n v="58"/>
    <n v="0"/>
    <n v="221"/>
    <n v="111"/>
    <n v="69"/>
    <n v="27"/>
    <x v="0"/>
    <n v="37.200000000000003"/>
    <n v="73"/>
    <n v="2.5"/>
    <n v="2.5"/>
    <n v="1.9909909909909911"/>
    <n v="1"/>
    <n v="0"/>
    <n v="0"/>
    <x v="1"/>
  </r>
  <r>
    <s v="CENTRO DE SALUD CENTRO DIAMEDICINA GENERAL_CERTIFICACION DE DISCAPACIDADVARGAS SARMIENTO LAURA VANESSA "/>
    <s v="MEDICINA GENERAL_CERTIFICACION DE DISCAPACIDADCENTRO DE SALUD CENTRO DIA"/>
    <m/>
    <x v="9"/>
    <x v="29"/>
    <x v="79"/>
    <s v="1007339934"/>
    <x v="1"/>
    <n v="1.5"/>
    <n v="9"/>
    <n v="5"/>
    <m/>
    <m/>
    <m/>
    <n v="4"/>
    <m/>
    <m/>
    <m/>
    <m/>
    <n v="4"/>
    <m/>
    <m/>
    <m/>
    <m/>
    <m/>
    <m/>
    <m/>
    <n v="0"/>
    <m/>
    <n v="8"/>
    <n v="8"/>
    <n v="0"/>
    <n v="0"/>
    <n v="1"/>
    <n v="0"/>
    <n v="7"/>
    <n v="8"/>
    <n v="0"/>
    <n v="0"/>
    <n v="0"/>
    <n v="0"/>
    <n v="1"/>
    <n v="0"/>
    <n v="0"/>
    <n v="8"/>
    <n v="0"/>
    <n v="0"/>
    <x v="2"/>
    <n v="9"/>
    <n v="1"/>
    <n v="1.6"/>
    <n v="0.88888888888888884"/>
    <n v="0"/>
    <n v="0.59259259259259256"/>
    <n v="0"/>
    <n v="0"/>
    <x v="25"/>
  </r>
  <r>
    <s v="CENTRO DE SALUD CENTRO DIAODONTOLOGIA GENERALVELASQUEZ OSORIO ALIZ STEPHANY "/>
    <s v="ODONTOLOGIA GENERALCENTRO DE SALUD CENTRO DIA"/>
    <s v="VELASQUEZ OSORIO ALIZ STEPHANY CENTRO DE SALUD CENTRO DIA"/>
    <x v="9"/>
    <x v="24"/>
    <x v="146"/>
    <s v="1072650942"/>
    <x v="1"/>
    <n v="3"/>
    <n v="186"/>
    <n v="171"/>
    <n v="5"/>
    <n v="1"/>
    <m/>
    <n v="1"/>
    <m/>
    <m/>
    <n v="8"/>
    <m/>
    <n v="15"/>
    <m/>
    <m/>
    <m/>
    <m/>
    <m/>
    <m/>
    <m/>
    <n v="0"/>
    <m/>
    <n v="509"/>
    <n v="113"/>
    <n v="197"/>
    <n v="0"/>
    <n v="266"/>
    <n v="41"/>
    <n v="3"/>
    <n v="447"/>
    <n v="67"/>
    <n v="67"/>
    <n v="0"/>
    <n v="67"/>
    <n v="39"/>
    <n v="28"/>
    <n v="412"/>
    <n v="185"/>
    <n v="417"/>
    <n v="262"/>
    <x v="4"/>
    <n v="186"/>
    <n v="43"/>
    <n v="2.9766081871345027"/>
    <n v="2.736559139784946"/>
    <n v="2.2270270270270269"/>
    <n v="0.91218637992831531"/>
    <n v="6.2639821029082776E-2"/>
    <n v="0"/>
    <x v="20"/>
  </r>
  <r>
    <s v="CENTRO DE SALUD EL PORVENIRPEDIATRIAATEHORTUA RIVERA MARIA JOHANNA "/>
    <s v="PEDIATRIACENTRO DE SALUD EL PORVENIR"/>
    <m/>
    <x v="10"/>
    <x v="20"/>
    <x v="147"/>
    <s v="1121865009"/>
    <x v="1"/>
    <n v="2.5"/>
    <n v="43.6"/>
    <n v="43.6"/>
    <m/>
    <m/>
    <m/>
    <m/>
    <m/>
    <m/>
    <m/>
    <m/>
    <n v="0"/>
    <m/>
    <m/>
    <m/>
    <m/>
    <m/>
    <m/>
    <m/>
    <n v="0"/>
    <m/>
    <n v="109"/>
    <n v="109"/>
    <n v="0"/>
    <n v="0"/>
    <n v="104"/>
    <n v="5"/>
    <n v="0"/>
    <n v="159"/>
    <n v="22"/>
    <n v="22"/>
    <n v="0"/>
    <n v="27"/>
    <n v="5"/>
    <n v="22"/>
    <n v="690"/>
    <n v="159"/>
    <n v="0"/>
    <n v="0"/>
    <x v="0"/>
    <n v="43.6"/>
    <n v="6"/>
    <n v="2.5"/>
    <n v="2.5"/>
    <n v="4.3396226415094343"/>
    <n v="1"/>
    <n v="0.13836477987421383"/>
    <n v="0"/>
    <x v="18"/>
  </r>
  <r>
    <s v="CENTRO DE SALUD EL PORVENIRHIGIENE ORALBERNAL TORRES ALBA LUCIA "/>
    <s v="HIGIENE ORALCENTRO DE SALUD EL PORVENIR"/>
    <s v="BERNAL TORRES ALBA LUCIA CENTRO DE SALUD EL PORVENIR"/>
    <x v="10"/>
    <x v="30"/>
    <x v="148"/>
    <s v="52130286"/>
    <x v="1"/>
    <n v="3"/>
    <n v="135"/>
    <n v="135"/>
    <m/>
    <m/>
    <m/>
    <m/>
    <m/>
    <m/>
    <m/>
    <m/>
    <n v="0"/>
    <m/>
    <m/>
    <m/>
    <m/>
    <m/>
    <m/>
    <m/>
    <n v="0"/>
    <m/>
    <n v="405"/>
    <n v="661"/>
    <n v="167"/>
    <n v="4"/>
    <n v="795"/>
    <n v="25"/>
    <n v="4"/>
    <n v="919"/>
    <n v="40"/>
    <n v="39"/>
    <n v="1"/>
    <n v="41"/>
    <n v="142"/>
    <n v="0"/>
    <n v="655"/>
    <n v="730"/>
    <n v="206"/>
    <n v="189"/>
    <x v="4"/>
    <n v="135"/>
    <n v="153"/>
    <n v="3"/>
    <n v="3"/>
    <n v="0.89726027397260277"/>
    <n v="1"/>
    <n v="0"/>
    <n v="1.088139281828074E-3"/>
    <x v="26"/>
  </r>
  <r>
    <s v="CENTRO DE SALUD EL PORVENIRODONTOLOGIA GENERALCARVAJAL PABON JUAN CAMILO "/>
    <s v="ODONTOLOGIA GENERALCENTRO DE SALUD EL PORVENIR"/>
    <s v="CARVAJAL PABON JUAN CAMILO CENTRO DE SALUD EL PORVENIR"/>
    <x v="10"/>
    <x v="24"/>
    <x v="149"/>
    <s v="79569934"/>
    <x v="1"/>
    <n v="3"/>
    <n v="186"/>
    <n v="181"/>
    <m/>
    <m/>
    <m/>
    <n v="1"/>
    <m/>
    <m/>
    <m/>
    <n v="4"/>
    <n v="5"/>
    <m/>
    <m/>
    <m/>
    <m/>
    <m/>
    <m/>
    <m/>
    <n v="0"/>
    <m/>
    <n v="536"/>
    <n v="205"/>
    <n v="79"/>
    <n v="0"/>
    <n v="265"/>
    <n v="18"/>
    <n v="1"/>
    <n v="389"/>
    <n v="40"/>
    <n v="40"/>
    <n v="0"/>
    <n v="65"/>
    <n v="53"/>
    <n v="12"/>
    <n v="1047"/>
    <n v="291"/>
    <n v="284"/>
    <n v="98"/>
    <x v="4"/>
    <n v="186"/>
    <n v="54"/>
    <n v="2.9613259668508287"/>
    <n v="2.881720430107527"/>
    <n v="3.597938144329897"/>
    <n v="0.96057347670250903"/>
    <n v="3.0848329048843187E-2"/>
    <n v="0"/>
    <x v="20"/>
  </r>
  <r>
    <s v="CENTRO DE SALUD EL PORVENIRMEDICINA GENERALGACHANCIPA ORTIZ JUAN FELIPE "/>
    <s v="MEDICINA GENERALCENTRO DE SALUD EL PORVENIR"/>
    <m/>
    <x v="10"/>
    <x v="1"/>
    <x v="150"/>
    <s v="1000616133"/>
    <x v="1"/>
    <n v="3"/>
    <n v="94"/>
    <n v="84"/>
    <m/>
    <n v="4"/>
    <m/>
    <n v="1"/>
    <m/>
    <n v="1"/>
    <m/>
    <n v="4"/>
    <n v="10"/>
    <m/>
    <m/>
    <m/>
    <m/>
    <m/>
    <m/>
    <m/>
    <n v="0"/>
    <m/>
    <n v="281"/>
    <n v="172"/>
    <n v="109"/>
    <n v="0"/>
    <n v="274"/>
    <n v="7"/>
    <n v="0"/>
    <n v="343"/>
    <n v="26"/>
    <n v="26"/>
    <n v="0"/>
    <n v="20"/>
    <n v="34"/>
    <n v="0"/>
    <n v="327"/>
    <n v="230"/>
    <n v="154"/>
    <n v="113"/>
    <x v="0"/>
    <n v="94"/>
    <n v="39"/>
    <n v="3.3452380952380953"/>
    <n v="2.9893617021276597"/>
    <n v="1.4217391304347826"/>
    <n v="0.99645390070921991"/>
    <n v="0"/>
    <n v="0"/>
    <x v="1"/>
  </r>
  <r>
    <s v="CENTRO DE SALUD EL PORVENIRMEDICINA GENERAL PYDGACHANCIPA ORTIZ JUAN FELIPE "/>
    <s v="MEDICINA GENERAL PYDCENTRO DE SALUD EL PORVENIR"/>
    <m/>
    <x v="10"/>
    <x v="2"/>
    <x v="150"/>
    <s v="1000616133"/>
    <x v="1"/>
    <n v="2.5"/>
    <n v="96"/>
    <n v="90"/>
    <m/>
    <m/>
    <m/>
    <m/>
    <m/>
    <n v="1"/>
    <n v="2"/>
    <n v="3"/>
    <n v="6"/>
    <m/>
    <m/>
    <m/>
    <m/>
    <m/>
    <m/>
    <m/>
    <n v="0"/>
    <m/>
    <n v="239"/>
    <n v="225"/>
    <n v="14"/>
    <n v="0"/>
    <n v="237"/>
    <n v="2"/>
    <n v="0"/>
    <n v="334"/>
    <n v="26"/>
    <n v="26"/>
    <n v="0"/>
    <n v="18"/>
    <n v="87"/>
    <n v="0"/>
    <n v="371"/>
    <n v="315"/>
    <n v="22"/>
    <n v="19"/>
    <x v="0"/>
    <n v="96"/>
    <n v="117"/>
    <n v="2.6555555555555554"/>
    <n v="2.4895833333333335"/>
    <n v="1.1777777777777778"/>
    <n v="0.99583333333333335"/>
    <n v="0"/>
    <n v="0"/>
    <x v="1"/>
  </r>
  <r>
    <s v="CENTRO DE SALUD EL PORVENIRPSICOLOGIAGALEANO DIAZ LUZ DEICI "/>
    <s v="PSICOLOGIACENTRO DE SALUD EL PORVENIR"/>
    <m/>
    <x v="10"/>
    <x v="11"/>
    <x v="151"/>
    <s v="1012348431"/>
    <x v="1"/>
    <n v="2"/>
    <n v="186"/>
    <n v="177"/>
    <m/>
    <n v="5"/>
    <m/>
    <m/>
    <m/>
    <m/>
    <m/>
    <n v="4"/>
    <n v="9"/>
    <m/>
    <m/>
    <m/>
    <m/>
    <m/>
    <m/>
    <m/>
    <n v="0"/>
    <m/>
    <n v="365"/>
    <n v="140"/>
    <n v="225"/>
    <n v="1"/>
    <n v="343"/>
    <n v="19"/>
    <n v="2"/>
    <n v="521"/>
    <n v="62"/>
    <n v="62"/>
    <n v="0"/>
    <n v="94"/>
    <n v="30"/>
    <n v="64"/>
    <n v="1420"/>
    <n v="216"/>
    <n v="2069"/>
    <n v="305"/>
    <x v="0"/>
    <n v="186"/>
    <n v="43"/>
    <n v="2.0621468926553672"/>
    <n v="1.9623655913978495"/>
    <n v="6.5740740740740744"/>
    <n v="0.98118279569892475"/>
    <n v="0.12284069097888675"/>
    <n v="0"/>
    <x v="10"/>
  </r>
  <r>
    <s v="CENTRO DE SALUD EL PORVENIRMEDICINA FAMILIARINFANTE HERNANDEZ YANELA "/>
    <s v="MEDICINA FAMILIARCENTRO DE SALUD EL PORVENIR"/>
    <m/>
    <x v="10"/>
    <x v="18"/>
    <x v="152"/>
    <s v="883726"/>
    <x v="1"/>
    <n v="2.5"/>
    <n v="69"/>
    <n v="63"/>
    <m/>
    <m/>
    <m/>
    <m/>
    <m/>
    <m/>
    <n v="2"/>
    <n v="4"/>
    <n v="6"/>
    <m/>
    <m/>
    <m/>
    <m/>
    <m/>
    <m/>
    <m/>
    <n v="0"/>
    <m/>
    <n v="169"/>
    <n v="63"/>
    <n v="106"/>
    <n v="0"/>
    <n v="168"/>
    <n v="1"/>
    <n v="0"/>
    <n v="203"/>
    <n v="17"/>
    <n v="17"/>
    <n v="0"/>
    <n v="16"/>
    <n v="14"/>
    <n v="2"/>
    <n v="252"/>
    <n v="78"/>
    <n v="225"/>
    <n v="125"/>
    <x v="0"/>
    <n v="69"/>
    <n v="19"/>
    <n v="2.6825396825396823"/>
    <n v="2.4492753623188408"/>
    <n v="3.2307692307692308"/>
    <n v="0.97971014492753628"/>
    <n v="9.852216748768473E-3"/>
    <n v="0"/>
    <x v="16"/>
  </r>
  <r>
    <s v="CENTRO DE SALUD EL PORVENIRMEDICINA GENERALINFANTE ORDUY EDWARD ANDRES-contrato"/>
    <s v="MEDICINA GENERALCENTRO DE SALUD EL PORVENIR"/>
    <m/>
    <x v="10"/>
    <x v="1"/>
    <x v="153"/>
    <s v="1018429103"/>
    <x v="1"/>
    <n v="3"/>
    <n v="59"/>
    <n v="56"/>
    <m/>
    <m/>
    <m/>
    <m/>
    <m/>
    <n v="1"/>
    <m/>
    <n v="2"/>
    <n v="3"/>
    <m/>
    <m/>
    <m/>
    <m/>
    <m/>
    <m/>
    <m/>
    <n v="0"/>
    <m/>
    <n v="176"/>
    <n v="133"/>
    <n v="43"/>
    <n v="1"/>
    <n v="172"/>
    <n v="3"/>
    <n v="0"/>
    <n v="239"/>
    <n v="35"/>
    <n v="35"/>
    <n v="0"/>
    <n v="27"/>
    <n v="7"/>
    <n v="20"/>
    <n v="772"/>
    <n v="195"/>
    <n v="182"/>
    <n v="44"/>
    <x v="0"/>
    <n v="59"/>
    <n v="8"/>
    <n v="3.1428571428571428"/>
    <n v="2.9830508474576272"/>
    <n v="3.9589743589743591"/>
    <n v="0.99435028248587576"/>
    <n v="8.3682008368200833E-2"/>
    <n v="0"/>
    <x v="1"/>
  </r>
  <r>
    <s v="CENTRO DE SALUD EL PORVENIRMEDICINA GENERAL PYDINFANTE ORDUY EDWARD ANDRES-contrato"/>
    <s v="MEDICINA GENERAL PYDCENTRO DE SALUD EL PORVENIR"/>
    <m/>
    <x v="10"/>
    <x v="2"/>
    <x v="153"/>
    <s v="1018429103"/>
    <x v="1"/>
    <n v="2.5"/>
    <n v="35"/>
    <n v="35"/>
    <m/>
    <m/>
    <m/>
    <m/>
    <m/>
    <m/>
    <m/>
    <m/>
    <n v="0"/>
    <m/>
    <m/>
    <m/>
    <m/>
    <m/>
    <m/>
    <m/>
    <n v="0"/>
    <m/>
    <n v="87"/>
    <n v="80"/>
    <n v="7"/>
    <n v="1"/>
    <n v="83"/>
    <n v="3"/>
    <n v="0"/>
    <n v="114"/>
    <n v="4"/>
    <n v="4"/>
    <n v="0"/>
    <n v="8"/>
    <n v="25"/>
    <n v="0"/>
    <n v="294"/>
    <n v="104"/>
    <n v="41"/>
    <n v="10"/>
    <x v="0"/>
    <n v="35"/>
    <n v="34"/>
    <n v="2.4857142857142858"/>
    <n v="2.4857142857142858"/>
    <n v="2.8269230769230771"/>
    <n v="0.99428571428571433"/>
    <n v="0"/>
    <n v="0"/>
    <x v="1"/>
  </r>
  <r>
    <s v="CENTRO DE SALUD EL PORVENIRMEDICINA GENERALINFANTE ORDUY EDWARD ANDRES-planta"/>
    <s v="MEDICINA GENERALCENTRO DE SALUD EL PORVENIR"/>
    <m/>
    <x v="10"/>
    <x v="1"/>
    <x v="154"/>
    <s v="1018429103"/>
    <x v="0"/>
    <n v="3"/>
    <n v="69"/>
    <n v="55"/>
    <m/>
    <n v="4"/>
    <n v="1"/>
    <n v="1"/>
    <m/>
    <m/>
    <m/>
    <m/>
    <n v="6"/>
    <m/>
    <n v="8"/>
    <m/>
    <m/>
    <m/>
    <m/>
    <m/>
    <n v="8"/>
    <m/>
    <n v="205"/>
    <n v="99"/>
    <n v="106"/>
    <n v="0"/>
    <n v="197"/>
    <n v="8"/>
    <n v="0"/>
    <n v="276"/>
    <n v="35"/>
    <n v="35"/>
    <n v="0"/>
    <n v="34"/>
    <n v="7"/>
    <n v="27"/>
    <n v="686"/>
    <n v="168"/>
    <n v="408"/>
    <n v="108"/>
    <x v="0"/>
    <n v="61"/>
    <n v="8"/>
    <n v="3.7272727272727271"/>
    <n v="2.9710144927536231"/>
    <n v="4.083333333333333"/>
    <n v="0.99033816425120769"/>
    <n v="9.7826086956521743E-2"/>
    <n v="0"/>
    <x v="1"/>
  </r>
  <r>
    <s v="CENTRO DE SALUD EL PORVENIRMEDICINA GENERAL PYDINFANTE ORDUY EDWARD ANDRES-planta"/>
    <s v="MEDICINA GENERAL PYDCENTRO DE SALUD EL PORVENIR"/>
    <m/>
    <x v="10"/>
    <x v="2"/>
    <x v="154"/>
    <s v="1018429103"/>
    <x v="0"/>
    <n v="2.5"/>
    <n v="26"/>
    <n v="18"/>
    <m/>
    <m/>
    <m/>
    <m/>
    <m/>
    <m/>
    <m/>
    <m/>
    <n v="0"/>
    <m/>
    <n v="8"/>
    <m/>
    <m/>
    <m/>
    <m/>
    <m/>
    <n v="8"/>
    <m/>
    <n v="64"/>
    <n v="57"/>
    <n v="7"/>
    <n v="0"/>
    <n v="60"/>
    <n v="4"/>
    <n v="0"/>
    <n v="94"/>
    <n v="8"/>
    <n v="8"/>
    <n v="0"/>
    <n v="8"/>
    <n v="26"/>
    <n v="0"/>
    <n v="198"/>
    <n v="84"/>
    <n v="51"/>
    <n v="10"/>
    <x v="0"/>
    <n v="18"/>
    <n v="36"/>
    <n v="3.5555555555555554"/>
    <n v="2.4615384615384617"/>
    <n v="2.3571428571428572"/>
    <n v="0.98461538461538467"/>
    <n v="0"/>
    <n v="0"/>
    <x v="1"/>
  </r>
  <r>
    <s v="CENTRO DE SALUD EL PORVENIRENFERMERIALEON PINILLA MARIA MERCEDES "/>
    <s v="ENFERMERIACENTRO DE SALUD EL PORVENIR"/>
    <m/>
    <x v="10"/>
    <x v="19"/>
    <x v="155"/>
    <s v="1030582371"/>
    <x v="1"/>
    <n v="2.5"/>
    <n v="186"/>
    <n v="175"/>
    <m/>
    <n v="4"/>
    <n v="1"/>
    <n v="1"/>
    <m/>
    <n v="2"/>
    <m/>
    <n v="3"/>
    <n v="11"/>
    <m/>
    <m/>
    <m/>
    <m/>
    <m/>
    <m/>
    <m/>
    <n v="0"/>
    <m/>
    <n v="484"/>
    <n v="434"/>
    <n v="50"/>
    <n v="1"/>
    <n v="453"/>
    <n v="30"/>
    <n v="0"/>
    <n v="700"/>
    <n v="44"/>
    <n v="44"/>
    <n v="0"/>
    <n v="11"/>
    <n v="170"/>
    <n v="0"/>
    <n v="868"/>
    <n v="635"/>
    <n v="104"/>
    <n v="65"/>
    <x v="0"/>
    <n v="186"/>
    <n v="250"/>
    <n v="2.7657142857142856"/>
    <n v="2.6021505376344085"/>
    <n v="1.3669291338582676"/>
    <n v="1.0408602150537634"/>
    <n v="0"/>
    <n v="0"/>
    <x v="17"/>
  </r>
  <r>
    <s v="CENTRO DE SALUD EL PORVENIRENFERMERIAMALDONADO ROJAS ENID ESMEDY "/>
    <s v="ENFERMERIACENTRO DE SALUD EL PORVENIR"/>
    <m/>
    <x v="10"/>
    <x v="19"/>
    <x v="156"/>
    <s v="52305455"/>
    <x v="0"/>
    <n v="2.5"/>
    <n v="160"/>
    <n v="135"/>
    <m/>
    <n v="3"/>
    <n v="1"/>
    <n v="1"/>
    <m/>
    <n v="6"/>
    <n v="6"/>
    <m/>
    <n v="17"/>
    <n v="8"/>
    <m/>
    <m/>
    <m/>
    <m/>
    <m/>
    <m/>
    <n v="8"/>
    <m/>
    <n v="436"/>
    <n v="344"/>
    <n v="92"/>
    <n v="0"/>
    <n v="413"/>
    <n v="23"/>
    <n v="0"/>
    <n v="551"/>
    <n v="30"/>
    <n v="30"/>
    <n v="0"/>
    <n v="83"/>
    <n v="145"/>
    <n v="0"/>
    <n v="921"/>
    <n v="442"/>
    <n v="157"/>
    <n v="109"/>
    <x v="0"/>
    <n v="152"/>
    <n v="165"/>
    <n v="3.2296296296296299"/>
    <n v="2.7250000000000001"/>
    <n v="2.0837104072398192"/>
    <n v="1.0900000000000001"/>
    <n v="0"/>
    <n v="0"/>
    <x v="17"/>
  </r>
  <r>
    <s v="CENTRO DE SALUD EL PORVENIRMEDICINA GENERALMOLANO OSORIO PAULA KATHERINE "/>
    <s v="MEDICINA GENERALCENTRO DE SALUD EL PORVENIR"/>
    <m/>
    <x v="10"/>
    <x v="1"/>
    <x v="157"/>
    <s v="1000270071"/>
    <x v="1"/>
    <n v="3"/>
    <n v="75"/>
    <n v="65"/>
    <m/>
    <n v="4"/>
    <n v="1"/>
    <n v="1"/>
    <m/>
    <n v="1"/>
    <m/>
    <n v="3"/>
    <n v="10"/>
    <m/>
    <m/>
    <m/>
    <m/>
    <m/>
    <m/>
    <m/>
    <n v="0"/>
    <m/>
    <n v="225"/>
    <n v="149"/>
    <n v="76"/>
    <n v="0"/>
    <n v="218"/>
    <n v="7"/>
    <n v="0"/>
    <n v="291"/>
    <n v="30"/>
    <n v="30"/>
    <n v="0"/>
    <n v="31"/>
    <n v="8"/>
    <n v="23"/>
    <n v="715"/>
    <n v="214"/>
    <n v="297"/>
    <n v="77"/>
    <x v="0"/>
    <n v="75"/>
    <n v="9"/>
    <n v="3.4615384615384617"/>
    <n v="3"/>
    <n v="3.3411214953271027"/>
    <n v="1"/>
    <n v="7.903780068728522E-2"/>
    <n v="0"/>
    <x v="1"/>
  </r>
  <r>
    <s v="CENTRO DE SALUD EL PORVENIRMEDICINA GENERAL PYDMOLANO OSORIO PAULA KATHERINE "/>
    <s v="MEDICINA GENERAL PYDCENTRO DE SALUD EL PORVENIR"/>
    <m/>
    <x v="10"/>
    <x v="2"/>
    <x v="157"/>
    <s v="1000270071"/>
    <x v="1"/>
    <n v="2.5"/>
    <n v="87"/>
    <n v="80"/>
    <m/>
    <m/>
    <m/>
    <m/>
    <m/>
    <m/>
    <n v="4"/>
    <n v="3"/>
    <n v="7"/>
    <m/>
    <m/>
    <m/>
    <m/>
    <m/>
    <m/>
    <m/>
    <n v="0"/>
    <m/>
    <n v="215"/>
    <n v="193"/>
    <n v="22"/>
    <n v="0"/>
    <n v="212"/>
    <n v="3"/>
    <n v="0"/>
    <n v="271"/>
    <n v="25"/>
    <n v="25"/>
    <n v="0"/>
    <n v="22"/>
    <n v="68"/>
    <n v="0"/>
    <n v="384"/>
    <n v="243"/>
    <n v="67"/>
    <n v="28"/>
    <x v="0"/>
    <n v="87"/>
    <n v="72"/>
    <n v="2.6875"/>
    <n v="2.4712643678160919"/>
    <n v="1.5802469135802468"/>
    <n v="0.9885057471264368"/>
    <n v="0"/>
    <n v="0"/>
    <x v="1"/>
  </r>
  <r>
    <s v="CENTRO DE SALUD EL PORVENIRMEDICINA INTERNAMORENO TORRES MOISES ALFONSO "/>
    <s v="MEDICINA INTERNACENTRO DE SALUD EL PORVENIR"/>
    <m/>
    <x v="10"/>
    <x v="0"/>
    <x v="158"/>
    <s v="72259757"/>
    <x v="1"/>
    <n v="2.5"/>
    <n v="40"/>
    <n v="36"/>
    <m/>
    <m/>
    <m/>
    <m/>
    <m/>
    <m/>
    <m/>
    <n v="4"/>
    <n v="4"/>
    <m/>
    <m/>
    <m/>
    <m/>
    <m/>
    <m/>
    <m/>
    <n v="0"/>
    <m/>
    <n v="101"/>
    <n v="20"/>
    <n v="81"/>
    <n v="0"/>
    <n v="99"/>
    <n v="2"/>
    <n v="0"/>
    <n v="118"/>
    <n v="3"/>
    <n v="3"/>
    <n v="0"/>
    <n v="14"/>
    <n v="13"/>
    <n v="1"/>
    <n v="42"/>
    <n v="26"/>
    <n v="146"/>
    <n v="92"/>
    <x v="0"/>
    <n v="40"/>
    <n v="14"/>
    <n v="2.8055555555555554"/>
    <n v="2.5249999999999999"/>
    <n v="1.6153846153846154"/>
    <n v="1.01"/>
    <n v="8.4745762711864406E-3"/>
    <n v="0"/>
    <x v="0"/>
  </r>
  <r>
    <s v="CENTRO DE SALUD EL PORVENIRTOMA DE MUESTRAS DE LABORATORIO CLINICOPALACIOS CANTILLO YULITZA MARGARITA "/>
    <s v="TOMA DE MUESTRAS DE LABORATORIO CLINICOCENTRO DE SALUD EL PORVENIR"/>
    <m/>
    <x v="10"/>
    <x v="21"/>
    <x v="159"/>
    <s v="1023965417"/>
    <x v="3"/>
    <n v="12"/>
    <m/>
    <n v="0"/>
    <m/>
    <m/>
    <m/>
    <m/>
    <m/>
    <m/>
    <m/>
    <m/>
    <n v="0"/>
    <m/>
    <m/>
    <m/>
    <m/>
    <m/>
    <m/>
    <m/>
    <n v="0"/>
    <m/>
    <n v="763"/>
    <n v="603"/>
    <n v="160"/>
    <n v="0"/>
    <n v="731"/>
    <n v="31"/>
    <n v="1"/>
    <n v="957"/>
    <n v="101"/>
    <n v="101"/>
    <n v="0"/>
    <n v="92"/>
    <n v="161"/>
    <n v="0"/>
    <n v="5647"/>
    <n v="756"/>
    <n v="1635"/>
    <n v="201"/>
    <x v="3"/>
    <n v="0"/>
    <n v="213"/>
    <n v="0"/>
    <n v="0"/>
    <n v="7.46957671957672"/>
    <n v="0"/>
    <n v="0"/>
    <n v="0"/>
    <x v="19"/>
  </r>
  <r>
    <s v="CENTRO DE SALUD EL PORVENIRENFERMERIAPALACIOS LOPEZ LAURA VANESSA "/>
    <s v="ENFERMERIACENTRO DE SALUD EL PORVENIR"/>
    <m/>
    <x v="10"/>
    <x v="19"/>
    <x v="160"/>
    <s v="1193093776"/>
    <x v="1"/>
    <n v="2.5"/>
    <n v="39"/>
    <n v="35"/>
    <m/>
    <m/>
    <m/>
    <m/>
    <m/>
    <m/>
    <m/>
    <n v="4"/>
    <n v="4"/>
    <m/>
    <m/>
    <m/>
    <m/>
    <m/>
    <m/>
    <m/>
    <n v="0"/>
    <m/>
    <n v="102"/>
    <n v="91"/>
    <n v="11"/>
    <n v="0"/>
    <n v="96"/>
    <n v="6"/>
    <n v="0"/>
    <n v="141"/>
    <n v="3"/>
    <n v="3"/>
    <n v="0"/>
    <n v="36"/>
    <n v="43"/>
    <n v="0"/>
    <n v="172"/>
    <n v="127"/>
    <n v="11"/>
    <n v="14"/>
    <x v="0"/>
    <n v="39"/>
    <n v="63"/>
    <n v="2.9142857142857141"/>
    <n v="2.6153846153846154"/>
    <n v="1.3543307086614174"/>
    <n v="1.0461538461538462"/>
    <n v="0"/>
    <n v="0"/>
    <x v="17"/>
  </r>
  <r>
    <s v="CENTRO DE SALUD EL PORVENIRENFERMERIAPOLANCO DELGADO LUIS MIGUEL "/>
    <s v="ENFERMERIACENTRO DE SALUD EL PORVENIR"/>
    <m/>
    <x v="10"/>
    <x v="19"/>
    <x v="161"/>
    <s v="1022423047"/>
    <x v="1"/>
    <n v="2.5"/>
    <n v="80"/>
    <n v="80"/>
    <m/>
    <m/>
    <m/>
    <m/>
    <m/>
    <m/>
    <m/>
    <m/>
    <n v="0"/>
    <m/>
    <m/>
    <m/>
    <m/>
    <m/>
    <m/>
    <m/>
    <n v="0"/>
    <m/>
    <n v="203"/>
    <n v="192"/>
    <n v="11"/>
    <n v="0"/>
    <n v="199"/>
    <n v="4"/>
    <n v="0"/>
    <n v="236"/>
    <n v="9"/>
    <n v="9"/>
    <n v="0"/>
    <n v="15"/>
    <n v="125"/>
    <n v="0"/>
    <n v="146"/>
    <n v="224"/>
    <n v="3"/>
    <n v="12"/>
    <x v="0"/>
    <n v="80"/>
    <n v="138"/>
    <n v="2.5375000000000001"/>
    <n v="2.5375000000000001"/>
    <n v="0.6517857142857143"/>
    <n v="1.0150000000000001"/>
    <n v="0"/>
    <n v="0"/>
    <x v="17"/>
  </r>
  <r>
    <s v="CENTRO DE SALUD EL PORVENIRGINECOLOGIARODRIGUEZ CABRERA ANGEL RAFAEL "/>
    <s v="GINECOLOGIACENTRO DE SALUD EL PORVENIR"/>
    <m/>
    <x v="10"/>
    <x v="16"/>
    <x v="162"/>
    <s v="883567"/>
    <x v="1"/>
    <n v="2.5"/>
    <n v="30"/>
    <n v="26"/>
    <m/>
    <m/>
    <m/>
    <n v="1"/>
    <m/>
    <m/>
    <m/>
    <n v="3"/>
    <n v="4"/>
    <m/>
    <m/>
    <m/>
    <m/>
    <m/>
    <m/>
    <m/>
    <n v="0"/>
    <m/>
    <n v="31"/>
    <n v="31"/>
    <n v="0"/>
    <n v="0"/>
    <n v="30"/>
    <n v="1"/>
    <n v="0"/>
    <n v="40"/>
    <n v="3"/>
    <n v="3"/>
    <n v="0"/>
    <n v="5"/>
    <n v="2"/>
    <n v="3"/>
    <n v="136"/>
    <n v="40"/>
    <n v="0"/>
    <n v="0"/>
    <x v="0"/>
    <n v="30"/>
    <n v="2"/>
    <n v="1.1923076923076923"/>
    <n v="1.0333333333333334"/>
    <n v="3.4"/>
    <n v="0.41333333333333339"/>
    <n v="7.4999999999999997E-2"/>
    <n v="0"/>
    <x v="3"/>
  </r>
  <r>
    <s v="CENTRO DE SALUD EL PORVENIROBSTETRICIARODRIGUEZ CABRERA ANGEL RAFAEL "/>
    <s v="OBSTETRICIACENTRO DE SALUD EL PORVENIR"/>
    <m/>
    <x v="10"/>
    <x v="4"/>
    <x v="162"/>
    <s v="883567"/>
    <x v="1"/>
    <n v="2"/>
    <n v="15"/>
    <n v="8"/>
    <m/>
    <m/>
    <m/>
    <m/>
    <m/>
    <m/>
    <n v="3"/>
    <n v="4"/>
    <n v="7"/>
    <m/>
    <m/>
    <m/>
    <m/>
    <m/>
    <m/>
    <m/>
    <n v="0"/>
    <m/>
    <n v="28"/>
    <n v="27"/>
    <n v="1"/>
    <n v="0"/>
    <n v="25"/>
    <n v="3"/>
    <n v="0"/>
    <n v="41"/>
    <n v="5"/>
    <n v="5"/>
    <n v="0"/>
    <n v="8"/>
    <n v="1"/>
    <n v="7"/>
    <n v="113"/>
    <n v="40"/>
    <n v="1"/>
    <n v="1"/>
    <x v="0"/>
    <n v="15"/>
    <n v="2"/>
    <n v="3.5"/>
    <n v="1.8666666666666667"/>
    <n v="2.8250000000000002"/>
    <n v="0.93333333333333335"/>
    <n v="0.17073170731707318"/>
    <n v="0"/>
    <x v="3"/>
  </r>
  <r>
    <s v="CENTRO DE SALUD EL PORVENIRMEDICINA GENERALRODRIGUEZ MEDINA ANGIE PAOLA "/>
    <s v="MEDICINA GENERALCENTRO DE SALUD EL PORVENIR"/>
    <m/>
    <x v="10"/>
    <x v="1"/>
    <x v="163"/>
    <s v="1022431700"/>
    <x v="1"/>
    <n v="3"/>
    <n v="46"/>
    <n v="40"/>
    <m/>
    <n v="4"/>
    <m/>
    <n v="1"/>
    <m/>
    <n v="1"/>
    <m/>
    <m/>
    <n v="6"/>
    <m/>
    <m/>
    <m/>
    <m/>
    <m/>
    <m/>
    <m/>
    <n v="0"/>
    <m/>
    <n v="140"/>
    <n v="46"/>
    <n v="94"/>
    <n v="0"/>
    <n v="135"/>
    <n v="5"/>
    <n v="0"/>
    <n v="160"/>
    <n v="5"/>
    <n v="5"/>
    <n v="0"/>
    <n v="14"/>
    <n v="14"/>
    <n v="0"/>
    <n v="187"/>
    <n v="60"/>
    <n v="197"/>
    <n v="100"/>
    <x v="0"/>
    <n v="46"/>
    <n v="15"/>
    <n v="3.5"/>
    <n v="3.0434782608695654"/>
    <n v="3.1166666666666667"/>
    <n v="1.0144927536231885"/>
    <n v="0"/>
    <n v="0"/>
    <x v="1"/>
  </r>
  <r>
    <s v="CENTRO DE SALUD EL PORVENIRMEDICINA GENERAL PYDRODRIGUEZ MEDINA ANGIE PAOLA "/>
    <s v="MEDICINA GENERAL PYDCENTRO DE SALUD EL PORVENIR"/>
    <m/>
    <x v="10"/>
    <x v="2"/>
    <x v="163"/>
    <s v="1022431700"/>
    <x v="1"/>
    <n v="2.5"/>
    <n v="25"/>
    <n v="23"/>
    <m/>
    <m/>
    <m/>
    <m/>
    <m/>
    <m/>
    <m/>
    <n v="2"/>
    <n v="2"/>
    <m/>
    <m/>
    <m/>
    <m/>
    <m/>
    <m/>
    <m/>
    <n v="0"/>
    <m/>
    <n v="61"/>
    <n v="60"/>
    <n v="1"/>
    <n v="0"/>
    <n v="59"/>
    <n v="2"/>
    <n v="0"/>
    <n v="62"/>
    <n v="0"/>
    <n v="0"/>
    <n v="0"/>
    <n v="1"/>
    <n v="42"/>
    <n v="0"/>
    <n v="30"/>
    <n v="61"/>
    <n v="0"/>
    <n v="1"/>
    <x v="0"/>
    <n v="25"/>
    <n v="42"/>
    <n v="2.652173913043478"/>
    <n v="2.44"/>
    <n v="0.49180327868852458"/>
    <n v="0.97599999999999998"/>
    <n v="0"/>
    <n v="0"/>
    <x v="1"/>
  </r>
  <r>
    <s v="CENTRO DE SALUD EL PORVENIRODONTOLOGIA GENERALRUGE QUINTERO GERALDINE "/>
    <s v="ODONTOLOGIA GENERALCENTRO DE SALUD EL PORVENIR"/>
    <s v="RUGE QUINTERO GERALDINE CENTRO DE SALUD EL PORVENIR"/>
    <x v="10"/>
    <x v="24"/>
    <x v="164"/>
    <s v="1012459308"/>
    <x v="1"/>
    <n v="3"/>
    <n v="160"/>
    <n v="148"/>
    <m/>
    <m/>
    <m/>
    <n v="1"/>
    <m/>
    <m/>
    <n v="2"/>
    <n v="4"/>
    <n v="7"/>
    <n v="5"/>
    <m/>
    <m/>
    <m/>
    <m/>
    <m/>
    <m/>
    <n v="5"/>
    <m/>
    <n v="434"/>
    <n v="168"/>
    <n v="46"/>
    <n v="1"/>
    <n v="202"/>
    <n v="11"/>
    <n v="0"/>
    <n v="348"/>
    <n v="51"/>
    <n v="36"/>
    <n v="15"/>
    <n v="82"/>
    <n v="46"/>
    <n v="36"/>
    <n v="503"/>
    <n v="248"/>
    <n v="201"/>
    <n v="100"/>
    <x v="4"/>
    <n v="155"/>
    <n v="56"/>
    <n v="2.9324324324324325"/>
    <n v="2.7124999999999999"/>
    <n v="2.028225806451613"/>
    <n v="0.90416666666666667"/>
    <n v="0.10344827586206896"/>
    <n v="4.3103448275862072E-2"/>
    <x v="20"/>
  </r>
  <r>
    <s v="CENTRO DE SALUD EL PORVENIRPEDIATRIASANCHEZ RUBIANO PAULA ALEJANDRA "/>
    <s v="PEDIATRIACENTRO DE SALUD EL PORVENIR"/>
    <m/>
    <x v="10"/>
    <x v="20"/>
    <x v="165"/>
    <s v="1030602980"/>
    <x v="1"/>
    <n v="2.5"/>
    <n v="40"/>
    <n v="32"/>
    <m/>
    <m/>
    <m/>
    <n v="4"/>
    <m/>
    <m/>
    <n v="2"/>
    <n v="2"/>
    <n v="8"/>
    <m/>
    <m/>
    <m/>
    <m/>
    <m/>
    <m/>
    <m/>
    <n v="0"/>
    <m/>
    <n v="93"/>
    <n v="69"/>
    <n v="24"/>
    <n v="0"/>
    <n v="86"/>
    <n v="7"/>
    <n v="0"/>
    <n v="143"/>
    <n v="24"/>
    <n v="24"/>
    <n v="0"/>
    <n v="24"/>
    <n v="11"/>
    <n v="13"/>
    <n v="350"/>
    <n v="99"/>
    <n v="151"/>
    <n v="44"/>
    <x v="0"/>
    <n v="40"/>
    <n v="16"/>
    <n v="2.90625"/>
    <n v="2.3250000000000002"/>
    <n v="3.5353535353535355"/>
    <n v="0.93"/>
    <n v="9.0909090909090912E-2"/>
    <n v="0"/>
    <x v="18"/>
  </r>
  <r>
    <s v="CENTRO DE SALUD EL PORVENIRMEDICINA GENERALTROMPIZ HENRIQUEZ CARLA "/>
    <s v="MEDICINA GENERALCENTRO DE SALUD EL PORVENIR"/>
    <m/>
    <x v="10"/>
    <x v="1"/>
    <x v="166"/>
    <s v="4606000"/>
    <x v="1"/>
    <n v="3"/>
    <n v="104"/>
    <n v="94"/>
    <m/>
    <n v="4"/>
    <n v="1"/>
    <n v="1"/>
    <m/>
    <n v="1"/>
    <m/>
    <n v="3"/>
    <n v="10"/>
    <m/>
    <m/>
    <m/>
    <m/>
    <m/>
    <m/>
    <m/>
    <n v="0"/>
    <m/>
    <n v="312"/>
    <n v="201"/>
    <n v="111"/>
    <n v="0"/>
    <n v="299"/>
    <n v="13"/>
    <n v="0"/>
    <n v="401"/>
    <n v="43"/>
    <n v="43"/>
    <n v="0"/>
    <n v="41"/>
    <n v="39"/>
    <n v="2"/>
    <n v="879"/>
    <n v="289"/>
    <n v="365"/>
    <n v="112"/>
    <x v="0"/>
    <n v="104"/>
    <n v="40"/>
    <n v="3.3191489361702127"/>
    <n v="3"/>
    <n v="3.0415224913494812"/>
    <n v="1"/>
    <n v="4.9875311720698253E-3"/>
    <n v="0"/>
    <x v="1"/>
  </r>
  <r>
    <s v="CENTRO DE SALUD EL PORVENIRMEDICINA GENERAL PYDTROMPIZ HENRIQUEZ CARLA "/>
    <s v="MEDICINA GENERAL PYDCENTRO DE SALUD EL PORVENIR"/>
    <m/>
    <x v="10"/>
    <x v="2"/>
    <x v="166"/>
    <s v="4606000"/>
    <x v="1"/>
    <n v="2.5"/>
    <n v="81"/>
    <n v="76"/>
    <m/>
    <n v="2"/>
    <m/>
    <m/>
    <m/>
    <m/>
    <n v="1"/>
    <n v="2"/>
    <n v="5"/>
    <m/>
    <m/>
    <m/>
    <m/>
    <m/>
    <m/>
    <m/>
    <n v="0"/>
    <m/>
    <n v="202"/>
    <n v="181"/>
    <n v="21"/>
    <n v="0"/>
    <n v="191"/>
    <n v="11"/>
    <n v="0"/>
    <n v="248"/>
    <n v="13"/>
    <n v="13"/>
    <n v="0"/>
    <n v="17"/>
    <n v="66"/>
    <n v="0"/>
    <n v="486"/>
    <n v="224"/>
    <n v="74"/>
    <n v="24"/>
    <x v="0"/>
    <n v="81"/>
    <n v="70"/>
    <n v="2.6578947368421053"/>
    <n v="2.4938271604938271"/>
    <n v="2.1696428571428572"/>
    <n v="0.9975308641975309"/>
    <n v="0"/>
    <n v="0"/>
    <x v="1"/>
  </r>
  <r>
    <s v="CENTRO DE SALUD EL PORVENIRMEDICINA GENERALZULUAGA POVEDA ALEJANDRO "/>
    <s v="MEDICINA GENERALCENTRO DE SALUD EL PORVENIR"/>
    <m/>
    <x v="10"/>
    <x v="1"/>
    <x v="167"/>
    <s v="1019130752"/>
    <x v="1"/>
    <n v="3"/>
    <n v="80"/>
    <n v="73"/>
    <m/>
    <n v="4"/>
    <n v="1"/>
    <n v="1"/>
    <m/>
    <n v="1"/>
    <m/>
    <m/>
    <n v="7"/>
    <m/>
    <m/>
    <m/>
    <m/>
    <m/>
    <m/>
    <m/>
    <n v="0"/>
    <m/>
    <n v="242"/>
    <n v="157"/>
    <n v="85"/>
    <n v="0"/>
    <n v="238"/>
    <n v="4"/>
    <n v="0"/>
    <n v="370"/>
    <n v="64"/>
    <n v="64"/>
    <n v="0"/>
    <n v="47"/>
    <n v="5"/>
    <n v="42"/>
    <n v="1429"/>
    <n v="277"/>
    <n v="460"/>
    <n v="93"/>
    <x v="0"/>
    <n v="80"/>
    <n v="10"/>
    <n v="3.3150684931506849"/>
    <n v="3.0249999999999999"/>
    <n v="5.1588447653429599"/>
    <n v="1.0083333333333333"/>
    <n v="0.11351351351351352"/>
    <n v="0"/>
    <x v="1"/>
  </r>
  <r>
    <s v="CENTRO DE SALUD EL PORVENIRMEDICINA GENERAL PYDZULUAGA POVEDA ALEJANDRO "/>
    <s v="MEDICINA GENERAL PYDCENTRO DE SALUD EL PORVENIR"/>
    <m/>
    <x v="10"/>
    <x v="2"/>
    <x v="167"/>
    <s v="1019130752"/>
    <x v="1"/>
    <n v="2.5"/>
    <n v="92"/>
    <n v="88"/>
    <m/>
    <n v="2"/>
    <m/>
    <m/>
    <m/>
    <m/>
    <m/>
    <n v="2"/>
    <n v="4"/>
    <m/>
    <m/>
    <m/>
    <m/>
    <m/>
    <m/>
    <m/>
    <n v="0"/>
    <m/>
    <n v="228"/>
    <n v="208"/>
    <n v="20"/>
    <n v="0"/>
    <n v="221"/>
    <n v="7"/>
    <n v="0"/>
    <n v="293"/>
    <n v="30"/>
    <n v="30"/>
    <n v="0"/>
    <n v="23"/>
    <n v="120"/>
    <n v="0"/>
    <n v="464"/>
    <n v="265"/>
    <n v="70"/>
    <n v="28"/>
    <x v="0"/>
    <n v="92"/>
    <n v="134"/>
    <n v="2.5909090909090908"/>
    <n v="2.4782608695652173"/>
    <n v="1.7509433962264151"/>
    <n v="0.9913043478260869"/>
    <n v="0"/>
    <n v="0"/>
    <x v="1"/>
  </r>
  <r>
    <s v="CENTRO DE SALUD INTERNACIONALODONTOLOGIA GENERALABAUNZA ZAFRA DIANA PAOLA "/>
    <s v="ODONTOLOGIA GENERALCENTRO DE SALUD INTERNACIONAL"/>
    <s v="ABAUNZA ZAFRA DIANA PAOLA CENTRO DE SALUD INTERNACIONAL"/>
    <x v="11"/>
    <x v="24"/>
    <x v="168"/>
    <s v="37626974"/>
    <x v="0"/>
    <n v="3"/>
    <n v="79.63"/>
    <n v="70.63"/>
    <m/>
    <n v="2"/>
    <m/>
    <m/>
    <m/>
    <m/>
    <n v="7"/>
    <m/>
    <n v="9"/>
    <m/>
    <m/>
    <m/>
    <m/>
    <m/>
    <m/>
    <m/>
    <n v="0"/>
    <m/>
    <n v="196"/>
    <n v="54"/>
    <n v="78"/>
    <n v="0"/>
    <n v="121"/>
    <n v="11"/>
    <n v="0"/>
    <n v="190"/>
    <n v="31"/>
    <n v="31"/>
    <n v="0"/>
    <n v="27"/>
    <n v="30"/>
    <n v="0"/>
    <n v="314"/>
    <n v="97"/>
    <n v="171"/>
    <n v="93"/>
    <x v="4"/>
    <n v="79.63"/>
    <n v="32"/>
    <n v="2.7750247770069376"/>
    <n v="2.4613839005399978"/>
    <n v="3.2371134020618557"/>
    <n v="0.8204613001799993"/>
    <n v="0"/>
    <n v="0"/>
    <x v="20"/>
  </r>
  <r>
    <s v="CENTRO DE SALUD INTERNACIONALMEDICINA GENERALCANO HURTADO MARCO ANTONIO "/>
    <s v="MEDICINA GENERALCENTRO DE SALUD INTERNACIONAL"/>
    <m/>
    <x v="11"/>
    <x v="1"/>
    <x v="169"/>
    <s v="16694386"/>
    <x v="0"/>
    <n v="3"/>
    <n v="77.3"/>
    <n v="71.3"/>
    <m/>
    <n v="6"/>
    <m/>
    <m/>
    <m/>
    <m/>
    <m/>
    <m/>
    <n v="6"/>
    <m/>
    <m/>
    <m/>
    <m/>
    <m/>
    <m/>
    <m/>
    <n v="0"/>
    <m/>
    <n v="232"/>
    <n v="136"/>
    <n v="96"/>
    <n v="0"/>
    <n v="215"/>
    <n v="17"/>
    <n v="0"/>
    <n v="467"/>
    <n v="113"/>
    <n v="113"/>
    <n v="0"/>
    <n v="121"/>
    <n v="4"/>
    <n v="117"/>
    <n v="1190"/>
    <n v="370"/>
    <n v="301"/>
    <n v="97"/>
    <x v="0"/>
    <n v="77.3"/>
    <n v="5"/>
    <n v="3.2538569424964936"/>
    <n v="3.0012936610608021"/>
    <n v="3.2162162162162162"/>
    <n v="1.0004312203536008"/>
    <n v="0.25053533190578159"/>
    <n v="0"/>
    <x v="1"/>
  </r>
  <r>
    <s v="CENTRO DE SALUD INTERNACIONALMEDICINA GENERAL PYDCANO HURTADO MARCO ANTONIO "/>
    <s v="MEDICINA GENERAL PYDCENTRO DE SALUD INTERNACIONAL"/>
    <m/>
    <x v="11"/>
    <x v="2"/>
    <x v="169"/>
    <s v="16694386"/>
    <x v="0"/>
    <n v="2.5"/>
    <n v="14.4"/>
    <n v="14.4"/>
    <m/>
    <m/>
    <m/>
    <m/>
    <m/>
    <m/>
    <m/>
    <m/>
    <n v="0"/>
    <m/>
    <m/>
    <m/>
    <m/>
    <m/>
    <m/>
    <m/>
    <n v="0"/>
    <m/>
    <n v="36"/>
    <n v="20"/>
    <n v="16"/>
    <n v="0"/>
    <n v="34"/>
    <n v="2"/>
    <n v="0"/>
    <n v="64"/>
    <n v="10"/>
    <n v="10"/>
    <n v="0"/>
    <n v="18"/>
    <n v="13"/>
    <n v="5"/>
    <n v="135"/>
    <n v="40"/>
    <n v="75"/>
    <n v="24"/>
    <x v="0"/>
    <n v="14.4"/>
    <n v="15"/>
    <n v="2.5"/>
    <n v="2.5"/>
    <n v="3.375"/>
    <n v="1"/>
    <n v="7.8125E-2"/>
    <n v="0"/>
    <x v="1"/>
  </r>
  <r>
    <s v="CENTRO DE SALUD INTERNACIONALODONTOLOGIA GENERALCASTIBLANCO AREVALO ERLY "/>
    <s v="ODONTOLOGIA GENERALCENTRO DE SALUD INTERNACIONAL"/>
    <s v="CASTIBLANCO AREVALO ERLY CENTRO DE SALUD INTERNACIONAL"/>
    <x v="11"/>
    <x v="24"/>
    <x v="170"/>
    <s v="51706460"/>
    <x v="0"/>
    <n v="3"/>
    <n v="158"/>
    <n v="145"/>
    <m/>
    <n v="5"/>
    <m/>
    <m/>
    <m/>
    <n v="8"/>
    <m/>
    <m/>
    <n v="13"/>
    <m/>
    <m/>
    <m/>
    <m/>
    <m/>
    <m/>
    <m/>
    <n v="0"/>
    <m/>
    <n v="402"/>
    <n v="91"/>
    <n v="94"/>
    <n v="0"/>
    <n v="172"/>
    <n v="13"/>
    <n v="0"/>
    <n v="334"/>
    <n v="52"/>
    <n v="52"/>
    <n v="0"/>
    <n v="97"/>
    <n v="18"/>
    <n v="79"/>
    <n v="673"/>
    <n v="176"/>
    <n v="364"/>
    <n v="158"/>
    <x v="4"/>
    <n v="158"/>
    <n v="24"/>
    <n v="2.7724137931034485"/>
    <n v="2.5443037974683542"/>
    <n v="3.8238636363636362"/>
    <n v="0.84810126582278478"/>
    <n v="0.23652694610778444"/>
    <n v="0"/>
    <x v="20"/>
  </r>
  <r>
    <s v="CENTRO DE SALUD INTERNACIONALENFERMERIACASTILLO LOZANO EDITH YOLIMA "/>
    <s v="ENFERMERIACENTRO DE SALUD INTERNACIONAL"/>
    <m/>
    <x v="11"/>
    <x v="19"/>
    <x v="171"/>
    <s v="51951387"/>
    <x v="1"/>
    <n v="2.5"/>
    <n v="144"/>
    <n v="132"/>
    <m/>
    <n v="6"/>
    <m/>
    <m/>
    <m/>
    <m/>
    <n v="6"/>
    <m/>
    <n v="12"/>
    <m/>
    <m/>
    <m/>
    <m/>
    <m/>
    <m/>
    <m/>
    <n v="0"/>
    <m/>
    <n v="304"/>
    <n v="180"/>
    <n v="124"/>
    <n v="0"/>
    <n v="268"/>
    <n v="36"/>
    <n v="0"/>
    <n v="434"/>
    <n v="79"/>
    <n v="79"/>
    <n v="0"/>
    <n v="51"/>
    <n v="65"/>
    <n v="0"/>
    <n v="696"/>
    <n v="296"/>
    <n v="221"/>
    <n v="138"/>
    <x v="0"/>
    <n v="144"/>
    <n v="78"/>
    <n v="2.3030303030303032"/>
    <n v="2.1111111111111112"/>
    <n v="2.3513513513513513"/>
    <n v="0.84444444444444444"/>
    <n v="0"/>
    <n v="0"/>
    <x v="17"/>
  </r>
  <r>
    <s v="CENTRO DE SALUD INTERNACIONALMEDICINA GENERALGOMEZ CORRECHA ANGELA MARIA "/>
    <s v="MEDICINA GENERALCENTRO DE SALUD INTERNACIONAL"/>
    <m/>
    <x v="11"/>
    <x v="1"/>
    <x v="172"/>
    <s v="51899032"/>
    <x v="0"/>
    <n v="3"/>
    <n v="88.3"/>
    <n v="86.3"/>
    <m/>
    <n v="2"/>
    <m/>
    <m/>
    <m/>
    <m/>
    <m/>
    <m/>
    <n v="2"/>
    <m/>
    <m/>
    <m/>
    <m/>
    <m/>
    <m/>
    <m/>
    <n v="0"/>
    <m/>
    <n v="265"/>
    <n v="142"/>
    <n v="123"/>
    <n v="0"/>
    <n v="239"/>
    <n v="26"/>
    <n v="0"/>
    <n v="413"/>
    <n v="66"/>
    <n v="66"/>
    <n v="0"/>
    <n v="81"/>
    <n v="6"/>
    <n v="75"/>
    <n v="933"/>
    <n v="286"/>
    <n v="419"/>
    <n v="127"/>
    <x v="0"/>
    <n v="88.3"/>
    <n v="7"/>
    <n v="3.0706836616454232"/>
    <n v="3.0011325028312572"/>
    <n v="3.2622377622377621"/>
    <n v="1.0003775009437523"/>
    <n v="0.18159806295399517"/>
    <n v="0"/>
    <x v="1"/>
  </r>
  <r>
    <s v="CENTRO DE SALUD INTERNACIONALMEDICINA GENERAL PYDGOMEZ CORRECHA ANGELA MARIA "/>
    <s v="MEDICINA GENERAL PYDCENTRO DE SALUD INTERNACIONAL"/>
    <m/>
    <x v="11"/>
    <x v="2"/>
    <x v="172"/>
    <s v="51899032"/>
    <x v="0"/>
    <n v="2.5"/>
    <n v="16.399999999999999"/>
    <n v="16.399999999999999"/>
    <m/>
    <m/>
    <m/>
    <m/>
    <m/>
    <m/>
    <m/>
    <m/>
    <n v="0"/>
    <m/>
    <m/>
    <m/>
    <m/>
    <m/>
    <m/>
    <m/>
    <n v="0"/>
    <m/>
    <n v="41"/>
    <n v="28"/>
    <n v="13"/>
    <n v="0"/>
    <n v="37"/>
    <n v="4"/>
    <n v="0"/>
    <n v="49"/>
    <n v="3"/>
    <n v="3"/>
    <n v="0"/>
    <n v="5"/>
    <n v="21"/>
    <n v="0"/>
    <n v="68"/>
    <n v="35"/>
    <n v="30"/>
    <n v="14"/>
    <x v="0"/>
    <n v="16.399999999999999"/>
    <n v="21"/>
    <n v="2.5"/>
    <n v="2.5"/>
    <n v="1.9428571428571428"/>
    <n v="1"/>
    <n v="0"/>
    <n v="0"/>
    <x v="1"/>
  </r>
  <r>
    <s v="CENTRO DE SALUD INTERNACIONALNUTRICION Y DIETETICAMORENO CARDENAS HORTENSIA "/>
    <s v="NUTRICION Y DIETETICACENTRO DE SALUD INTERNACIONAL"/>
    <m/>
    <x v="11"/>
    <x v="34"/>
    <x v="173"/>
    <s v="51750833"/>
    <x v="1"/>
    <n v="3"/>
    <n v="18"/>
    <n v="18"/>
    <m/>
    <m/>
    <m/>
    <m/>
    <m/>
    <m/>
    <m/>
    <m/>
    <n v="0"/>
    <m/>
    <m/>
    <m/>
    <m/>
    <m/>
    <m/>
    <m/>
    <n v="0"/>
    <m/>
    <n v="41"/>
    <n v="40"/>
    <n v="1"/>
    <n v="0"/>
    <n v="40"/>
    <n v="1"/>
    <n v="0"/>
    <n v="75"/>
    <n v="25"/>
    <n v="25"/>
    <n v="0"/>
    <n v="9"/>
    <n v="4"/>
    <n v="5"/>
    <n v="157"/>
    <n v="74"/>
    <n v="4"/>
    <n v="1"/>
    <x v="0"/>
    <n v="18"/>
    <n v="5"/>
    <n v="2.2777777777777777"/>
    <n v="2.2777777777777777"/>
    <n v="2.1216216216216215"/>
    <n v="0.75925925925925919"/>
    <n v="6.6666666666666666E-2"/>
    <n v="0"/>
    <x v="29"/>
  </r>
  <r>
    <s v="CENTRO DE SALUD INTERNACIONALHIGIENE ORALMURILLO PACANCHIQUE SANDRA PATRICIA "/>
    <s v="HIGIENE ORALCENTRO DE SALUD INTERNACIONAL"/>
    <s v="MURILLO PACANCHIQUE SANDRA PATRICIA CENTRO DE SALUD INTERNACIONAL"/>
    <x v="11"/>
    <x v="30"/>
    <x v="174"/>
    <s v="39672037"/>
    <x v="1"/>
    <n v="3"/>
    <n v="8"/>
    <n v="8"/>
    <m/>
    <m/>
    <m/>
    <m/>
    <m/>
    <m/>
    <m/>
    <m/>
    <n v="0"/>
    <m/>
    <m/>
    <m/>
    <m/>
    <m/>
    <m/>
    <m/>
    <n v="0"/>
    <m/>
    <n v="15"/>
    <n v="15"/>
    <n v="16"/>
    <n v="0"/>
    <n v="31"/>
    <n v="0"/>
    <n v="0"/>
    <n v="56"/>
    <n v="12"/>
    <n v="12"/>
    <n v="0"/>
    <n v="12"/>
    <n v="3"/>
    <n v="9"/>
    <n v="56"/>
    <n v="28"/>
    <n v="33"/>
    <n v="28"/>
    <x v="4"/>
    <n v="8"/>
    <n v="6"/>
    <n v="1.875"/>
    <n v="1.875"/>
    <n v="2"/>
    <n v="0.625"/>
    <n v="0.16071428571428573"/>
    <n v="0"/>
    <x v="26"/>
  </r>
  <r>
    <s v="CENTRO DE SALUD INTERNACIONALENFERMERIAVERA BALLEN MARIA ELVIA "/>
    <s v="ENFERMERIACENTRO DE SALUD INTERNACIONAL"/>
    <m/>
    <x v="11"/>
    <x v="19"/>
    <x v="175"/>
    <s v="35517256"/>
    <x v="0"/>
    <n v="2.5"/>
    <n v="98"/>
    <n v="96"/>
    <m/>
    <n v="2"/>
    <m/>
    <m/>
    <m/>
    <m/>
    <m/>
    <m/>
    <n v="2"/>
    <m/>
    <m/>
    <m/>
    <m/>
    <m/>
    <m/>
    <m/>
    <n v="0"/>
    <m/>
    <n v="137"/>
    <n v="82"/>
    <n v="55"/>
    <n v="1"/>
    <n v="127"/>
    <n v="9"/>
    <n v="0"/>
    <n v="172"/>
    <n v="12"/>
    <n v="12"/>
    <n v="0"/>
    <n v="23"/>
    <n v="12"/>
    <n v="11"/>
    <n v="95"/>
    <n v="101"/>
    <n v="67"/>
    <n v="71"/>
    <x v="0"/>
    <n v="98"/>
    <n v="12"/>
    <n v="1.4270833333333333"/>
    <n v="1.3979591836734695"/>
    <n v="0.94059405940594054"/>
    <n v="0.5591836734693878"/>
    <n v="6.3953488372093026E-2"/>
    <n v="0"/>
    <x v="17"/>
  </r>
  <r>
    <s v="CENTRO DE SALUD JOSE MARIA CARBONELLENFERMERIAARENAS NOSA JENNIFFER ALEJANDRA "/>
    <s v="ENFERMERIACENTRO DE SALUD JOSE MARIA CARBONELL"/>
    <m/>
    <x v="12"/>
    <x v="19"/>
    <x v="176"/>
    <s v="1013608148"/>
    <x v="1"/>
    <n v="2.5"/>
    <n v="186"/>
    <n v="168.17"/>
    <m/>
    <n v="9"/>
    <m/>
    <n v="1.5"/>
    <n v="2"/>
    <m/>
    <n v="5"/>
    <m/>
    <n v="17.5"/>
    <m/>
    <m/>
    <m/>
    <m/>
    <m/>
    <m/>
    <n v="0.33"/>
    <n v="0.33"/>
    <s v="0,5 horas en actividad de lavado de manos, 6 horas en curso materno, 1 hora de grupo alfa, 5 horas de educaciones, 2 horas de acreditación, 0,33 pausas activas "/>
    <n v="405"/>
    <n v="373"/>
    <n v="32"/>
    <n v="0"/>
    <n v="390"/>
    <n v="15"/>
    <n v="0"/>
    <n v="600"/>
    <n v="58"/>
    <n v="58"/>
    <n v="0"/>
    <n v="118"/>
    <n v="95"/>
    <n v="23"/>
    <n v="1202"/>
    <n v="548"/>
    <n v="135"/>
    <n v="52"/>
    <x v="0"/>
    <n v="185.67"/>
    <n v="106"/>
    <n v="2.4082773384075638"/>
    <n v="2.1774193548387095"/>
    <n v="2.1934306569343067"/>
    <n v="0.87096774193548376"/>
    <n v="3.833333333333333E-2"/>
    <n v="0"/>
    <x v="17"/>
  </r>
  <r>
    <s v="CENTRO DE SALUD JOSE MARIA CARBONELLMEDICINA GENERALAYALA GONZALEZ DARIO DAVID "/>
    <s v="MEDICINA GENERALCENTRO DE SALUD JOSE MARIA CARBONELL"/>
    <m/>
    <x v="12"/>
    <x v="1"/>
    <x v="177"/>
    <s v="1044802154"/>
    <x v="1"/>
    <n v="3"/>
    <n v="150"/>
    <n v="142.1"/>
    <m/>
    <m/>
    <n v="4"/>
    <n v="1.5"/>
    <n v="2"/>
    <m/>
    <m/>
    <m/>
    <n v="7.5"/>
    <m/>
    <m/>
    <m/>
    <m/>
    <m/>
    <m/>
    <n v="0.4"/>
    <n v="0.4"/>
    <s v="0,5 actividad de lavado de manos, 1 hora de grupo alfa, 4 horas de eac medicina general, 2 horas de acreditación. 0,33 pausas activas "/>
    <n v="295"/>
    <n v="130"/>
    <n v="165"/>
    <n v="0"/>
    <n v="285"/>
    <n v="10"/>
    <n v="0"/>
    <n v="402"/>
    <n v="58"/>
    <n v="58"/>
    <n v="0"/>
    <n v="47"/>
    <n v="12"/>
    <n v="35"/>
    <n v="606"/>
    <n v="222"/>
    <n v="417"/>
    <n v="180"/>
    <x v="0"/>
    <n v="149.6"/>
    <n v="15"/>
    <n v="2.0760028149190712"/>
    <n v="1.9666666666666666"/>
    <n v="2.7297297297297298"/>
    <n v="0.65555555555555556"/>
    <n v="8.7064676616915429E-2"/>
    <n v="0"/>
    <x v="1"/>
  </r>
  <r>
    <s v="CENTRO DE SALUD JOSE MARIA CARBONELLMEDICINA GENERAL PYDAYALA GONZALEZ DARIO DAVID "/>
    <s v="MEDICINA GENERAL PYDCENTRO DE SALUD JOSE MARIA CARBONELL"/>
    <m/>
    <x v="12"/>
    <x v="2"/>
    <x v="177"/>
    <s v="1044802154"/>
    <x v="1"/>
    <n v="2.5"/>
    <n v="36"/>
    <n v="35.6"/>
    <m/>
    <m/>
    <m/>
    <m/>
    <m/>
    <m/>
    <m/>
    <m/>
    <n v="0"/>
    <m/>
    <m/>
    <m/>
    <m/>
    <m/>
    <m/>
    <n v="0.4"/>
    <n v="0.4"/>
    <m/>
    <n v="81"/>
    <n v="67"/>
    <n v="14"/>
    <n v="0"/>
    <n v="77"/>
    <n v="4"/>
    <n v="0"/>
    <n v="107"/>
    <n v="12"/>
    <n v="12"/>
    <n v="0"/>
    <n v="10"/>
    <n v="35"/>
    <n v="0"/>
    <n v="91"/>
    <n v="90"/>
    <n v="32"/>
    <n v="17"/>
    <x v="0"/>
    <n v="35.6"/>
    <n v="37"/>
    <n v="2.2752808988764044"/>
    <n v="2.25"/>
    <n v="1.0111111111111111"/>
    <n v="0.9"/>
    <n v="0"/>
    <n v="0"/>
    <x v="1"/>
  </r>
  <r>
    <s v="CENTRO DE SALUD JOSE MARIA CARBONELLODONTOLOGIA GENERALBUITRAGO RONCANCIO MARIA ADELIA "/>
    <s v="ODONTOLOGIA GENERALCENTRO DE SALUD JOSE MARIA CARBONELL"/>
    <s v="BUITRAGO RONCANCIO MARIA ADELIA CENTRO DE SALUD JOSE MARIA CARBONELL"/>
    <x v="12"/>
    <x v="24"/>
    <x v="178"/>
    <s v="1012392155"/>
    <x v="2"/>
    <n v="3"/>
    <n v="115"/>
    <n v="111.67"/>
    <m/>
    <m/>
    <m/>
    <n v="1"/>
    <n v="2"/>
    <m/>
    <m/>
    <m/>
    <n v="3"/>
    <m/>
    <m/>
    <m/>
    <m/>
    <m/>
    <m/>
    <n v="0.33"/>
    <n v="0.33"/>
    <s v="1 hora capacitación sivigila, 2 hroas de acreditación, 0,33 pausas activas "/>
    <n v="245"/>
    <n v="90"/>
    <n v="33"/>
    <n v="1"/>
    <n v="116"/>
    <n v="6"/>
    <n v="0"/>
    <n v="229"/>
    <n v="42"/>
    <n v="42"/>
    <n v="0"/>
    <n v="57"/>
    <n v="33"/>
    <n v="24"/>
    <n v="477"/>
    <n v="157"/>
    <n v="222"/>
    <n v="72"/>
    <x v="4"/>
    <n v="114.67"/>
    <n v="47"/>
    <n v="2.1939643592728575"/>
    <n v="2.1304347826086958"/>
    <n v="3.0382165605095541"/>
    <n v="0.71014492753623193"/>
    <n v="0.10480349344978165"/>
    <n v="0"/>
    <x v="20"/>
  </r>
  <r>
    <s v="CENTRO DE SALUD JOSE MARIA CARBONELLMEDICINA GENERALCANGREJO DIAZ HAIBER ALONSO "/>
    <s v="MEDICINA GENERALCENTRO DE SALUD JOSE MARIA CARBONELL"/>
    <m/>
    <x v="12"/>
    <x v="1"/>
    <x v="179"/>
    <s v="1012439131"/>
    <x v="1"/>
    <n v="3"/>
    <n v="105"/>
    <n v="84.6"/>
    <m/>
    <m/>
    <n v="4"/>
    <n v="14"/>
    <n v="2"/>
    <m/>
    <m/>
    <m/>
    <n v="20"/>
    <m/>
    <m/>
    <m/>
    <m/>
    <m/>
    <m/>
    <n v="0.4"/>
    <n v="0.4"/>
    <s v="8 horas de capacitación ingreso, 4 horas eac medicina general, 6 horas capacitación olarte, 2 horas de acreditación. 0,33 pausas activas "/>
    <n v="168"/>
    <n v="119"/>
    <n v="49"/>
    <n v="0"/>
    <n v="155"/>
    <n v="13"/>
    <n v="0"/>
    <n v="235"/>
    <n v="27"/>
    <n v="27"/>
    <n v="0"/>
    <n v="40"/>
    <n v="2"/>
    <n v="38"/>
    <n v="610"/>
    <n v="183"/>
    <n v="170"/>
    <n v="52"/>
    <x v="0"/>
    <n v="104.6"/>
    <n v="3"/>
    <n v="1.9858156028368796"/>
    <n v="1.6"/>
    <n v="3.3333333333333335"/>
    <n v="0.53333333333333333"/>
    <n v="0.16170212765957448"/>
    <n v="0"/>
    <x v="1"/>
  </r>
  <r>
    <s v="CENTRO DE SALUD JOSE MARIA CARBONELLMEDICINA GENERAL PYDCANGREJO DIAZ HAIBER ALONSO "/>
    <s v="MEDICINA GENERAL PYDCENTRO DE SALUD JOSE MARIA CARBONELL"/>
    <m/>
    <x v="12"/>
    <x v="2"/>
    <x v="179"/>
    <s v="1012439131"/>
    <x v="1"/>
    <n v="2.5"/>
    <n v="22"/>
    <n v="21.6"/>
    <m/>
    <m/>
    <m/>
    <m/>
    <m/>
    <m/>
    <m/>
    <m/>
    <n v="0"/>
    <m/>
    <m/>
    <m/>
    <m/>
    <m/>
    <m/>
    <n v="0.4"/>
    <n v="0.4"/>
    <m/>
    <n v="54"/>
    <n v="40"/>
    <n v="14"/>
    <n v="0"/>
    <n v="49"/>
    <n v="4"/>
    <n v="1"/>
    <n v="82"/>
    <n v="10"/>
    <n v="10"/>
    <n v="0"/>
    <n v="17"/>
    <n v="9"/>
    <n v="8"/>
    <n v="218"/>
    <n v="64"/>
    <n v="45"/>
    <n v="18"/>
    <x v="0"/>
    <n v="21.6"/>
    <n v="9"/>
    <n v="2.5"/>
    <n v="2.4545454545454546"/>
    <n v="3.40625"/>
    <n v="0.98181818181818181"/>
    <n v="9.7560975609756101E-2"/>
    <n v="0"/>
    <x v="1"/>
  </r>
  <r>
    <s v="CENTRO DE SALUD JOSE MARIA CARBONELLRADIOLOGIA CONVENCIONALGONZALEZ DEL PORTILLO MAURICIO ENRIQUE "/>
    <s v="RADIOLOGIA CONVENCIONALCENTRO DE SALUD JOSE MARIA CARBONELL"/>
    <m/>
    <x v="12"/>
    <x v="10"/>
    <x v="180"/>
    <s v="79055197"/>
    <x v="1"/>
    <n v="4"/>
    <n v="186"/>
    <n v="179.17"/>
    <m/>
    <m/>
    <m/>
    <n v="0.5"/>
    <n v="2"/>
    <m/>
    <m/>
    <n v="4"/>
    <n v="6.5"/>
    <m/>
    <m/>
    <m/>
    <m/>
    <m/>
    <m/>
    <n v="0.33"/>
    <n v="0.33"/>
    <s v="0,5 horas en actividad lavado de manos, 4 horas de mantenimiento equipo, 2 horas de acreditación, 0,33 pausas activas "/>
    <n v="606"/>
    <n v="574"/>
    <n v="32"/>
    <n v="0"/>
    <n v="587"/>
    <n v="18"/>
    <n v="1"/>
    <n v="812"/>
    <n v="126"/>
    <n v="126"/>
    <n v="0"/>
    <n v="77"/>
    <n v="53"/>
    <n v="24"/>
    <n v="3681"/>
    <n v="760"/>
    <n v="289"/>
    <n v="52"/>
    <x v="1"/>
    <n v="185.67"/>
    <n v="56"/>
    <n v="3.3822626555785011"/>
    <n v="3.2580645161290325"/>
    <n v="4.8434210526315793"/>
    <n v="0.81451612903225812"/>
    <n v="2.9556650246305417E-2"/>
    <n v="0"/>
    <x v="9"/>
  </r>
  <r>
    <s v="CENTRO DE SALUD JOSE MARIA CARBONELLPSICOLOGIAQUINTERO FIERRO LEINY ANDREA "/>
    <s v="PSICOLOGIACENTRO DE SALUD JOSE MARIA CARBONELL"/>
    <m/>
    <x v="12"/>
    <x v="11"/>
    <x v="181"/>
    <s v="1030602928"/>
    <x v="1"/>
    <n v="2"/>
    <n v="71"/>
    <n v="63.17"/>
    <m/>
    <m/>
    <m/>
    <n v="7.5"/>
    <m/>
    <m/>
    <m/>
    <m/>
    <n v="7.5"/>
    <m/>
    <m/>
    <m/>
    <m/>
    <m/>
    <m/>
    <n v="0.33"/>
    <n v="0.33"/>
    <s v="0,5 horas de actividad lavado de manos, 7 horas de congreso codigo dorado, 0,33 pausas activas "/>
    <n v="110"/>
    <n v="49"/>
    <n v="61"/>
    <n v="0"/>
    <n v="106"/>
    <n v="3"/>
    <n v="1"/>
    <n v="169"/>
    <n v="31"/>
    <n v="31"/>
    <n v="0"/>
    <n v="27"/>
    <n v="4"/>
    <n v="23"/>
    <n v="360"/>
    <n v="73"/>
    <n v="437"/>
    <n v="96"/>
    <x v="0"/>
    <n v="70.67"/>
    <n v="5"/>
    <n v="1.7413329111920215"/>
    <n v="1.5492957746478873"/>
    <n v="4.9315068493150687"/>
    <n v="0.77464788732394363"/>
    <n v="0.13609467455621302"/>
    <n v="0"/>
    <x v="10"/>
  </r>
  <r>
    <s v="CENTRO DE SALUD JOSE MARIA CARBONELLODONTOLOGIA GENERALROJAS GOMEZ WILLIAM OBDULIO "/>
    <s v="ODONTOLOGIA GENERALCENTRO DE SALUD JOSE MARIA CARBONELL"/>
    <s v="ROJAS GOMEZ WILLIAM OBDULIO CENTRO DE SALUD JOSE MARIA CARBONELL"/>
    <x v="12"/>
    <x v="24"/>
    <x v="182"/>
    <s v="19440403"/>
    <x v="1"/>
    <n v="3"/>
    <n v="186"/>
    <n v="181.17"/>
    <m/>
    <m/>
    <m/>
    <n v="2.5"/>
    <n v="2"/>
    <m/>
    <m/>
    <m/>
    <n v="4.5"/>
    <m/>
    <m/>
    <m/>
    <m/>
    <m/>
    <m/>
    <n v="0.33"/>
    <n v="0.33"/>
    <s v="0,5 horas actividad lavado de manos, 1 hora grupo alfa, 2 horad de acreditación, 1 hora capacitación sivigila, 0,33 pausas activas "/>
    <n v="511"/>
    <n v="119"/>
    <n v="104"/>
    <n v="1"/>
    <n v="205"/>
    <n v="17"/>
    <n v="0"/>
    <n v="386"/>
    <n v="50"/>
    <n v="50"/>
    <n v="0"/>
    <n v="113"/>
    <n v="17"/>
    <n v="96"/>
    <n v="789"/>
    <n v="221"/>
    <n v="240"/>
    <n v="165"/>
    <x v="4"/>
    <n v="185.67"/>
    <n v="26"/>
    <n v="2.8205552795716731"/>
    <n v="2.747311827956989"/>
    <n v="3.570135746606335"/>
    <n v="0.91577060931899634"/>
    <n v="0.24870466321243523"/>
    <n v="0"/>
    <x v="20"/>
  </r>
  <r>
    <s v="CENTRO DE SALUD JOSE MARIA CARBONELLODONTOLOGIA GENERALTAPIA CAPERA KAREN DAYANNA "/>
    <s v="ODONTOLOGIA GENERALCENTRO DE SALUD JOSE MARIA CARBONELL"/>
    <s v="TAPIA CAPERA KAREN DAYANNA CENTRO DE SALUD JOSE MARIA CARBONELL"/>
    <x v="12"/>
    <x v="24"/>
    <x v="183"/>
    <s v="1010017233"/>
    <x v="2"/>
    <n v="3"/>
    <n v="26"/>
    <n v="25.17"/>
    <m/>
    <m/>
    <m/>
    <n v="0.5"/>
    <m/>
    <m/>
    <m/>
    <m/>
    <n v="0.5"/>
    <m/>
    <m/>
    <m/>
    <m/>
    <m/>
    <m/>
    <n v="0.33"/>
    <n v="0.33"/>
    <s v="0,5 horas en actividad lavado de manos, 0,33 pausas activas "/>
    <n v="52"/>
    <n v="22"/>
    <n v="15"/>
    <n v="0"/>
    <n v="34"/>
    <n v="3"/>
    <n v="0"/>
    <n v="53"/>
    <n v="9"/>
    <n v="9"/>
    <n v="0"/>
    <n v="7"/>
    <n v="10"/>
    <n v="0"/>
    <n v="155"/>
    <n v="34"/>
    <n v="24"/>
    <n v="19"/>
    <x v="4"/>
    <n v="25.67"/>
    <n v="12"/>
    <n v="2.0659515295987285"/>
    <n v="2"/>
    <n v="4.5588235294117645"/>
    <n v="0.66666666666666663"/>
    <n v="0"/>
    <n v="0"/>
    <x v="20"/>
  </r>
  <r>
    <s v="CENTRO DE SALUD JOSE MARIA CARBONELLMEDICINA GENERALVILLANUEVA GONZALEZ DANIELA DEL CARMEN "/>
    <s v="MEDICINA GENERALCENTRO DE SALUD JOSE MARIA CARBONELL"/>
    <m/>
    <x v="12"/>
    <x v="1"/>
    <x v="184"/>
    <s v="1140825078"/>
    <x v="1"/>
    <n v="3"/>
    <n v="147"/>
    <n v="137.16999999999999"/>
    <m/>
    <m/>
    <n v="4"/>
    <n v="3.5"/>
    <n v="2"/>
    <m/>
    <m/>
    <m/>
    <n v="9.5"/>
    <m/>
    <m/>
    <m/>
    <m/>
    <m/>
    <m/>
    <n v="0.33"/>
    <n v="0.33"/>
    <s v="0,5 horas actividad de lavado de manos, 1 hora de grupo alfa, 3 horas de red materno, 4 horas de eac medicina general, 2 horas de acreditación, 0,33 pausas activas "/>
    <n v="337"/>
    <n v="171"/>
    <n v="166"/>
    <n v="0"/>
    <n v="320"/>
    <n v="17"/>
    <n v="0"/>
    <n v="465"/>
    <n v="72"/>
    <n v="72"/>
    <n v="0"/>
    <n v="55"/>
    <n v="57"/>
    <n v="0"/>
    <n v="1041"/>
    <n v="297"/>
    <n v="533"/>
    <n v="168"/>
    <x v="0"/>
    <n v="146.66999999999999"/>
    <n v="68"/>
    <n v="2.4568054239265149"/>
    <n v="2.2925170068027212"/>
    <n v="3.5050505050505052"/>
    <n v="0.76417233560090703"/>
    <n v="0"/>
    <n v="0"/>
    <x v="1"/>
  </r>
  <r>
    <s v="CENTRO DE SALUD JOSE MARIA CARBONELLMEDICINA GENERAL PYDVILLANUEVA GONZALEZ DANIELA DEL CARMEN "/>
    <s v="MEDICINA GENERAL PYDCENTRO DE SALUD JOSE MARIA CARBONELL"/>
    <m/>
    <x v="12"/>
    <x v="2"/>
    <x v="184"/>
    <s v="1140825078"/>
    <x v="1"/>
    <n v="2.5"/>
    <n v="39"/>
    <n v="38.67"/>
    <m/>
    <m/>
    <m/>
    <m/>
    <m/>
    <m/>
    <m/>
    <m/>
    <n v="0"/>
    <m/>
    <m/>
    <m/>
    <m/>
    <m/>
    <m/>
    <n v="0.33"/>
    <n v="0.33"/>
    <m/>
    <n v="98"/>
    <n v="90"/>
    <n v="8"/>
    <n v="0"/>
    <n v="96"/>
    <n v="2"/>
    <n v="0"/>
    <n v="130"/>
    <n v="18"/>
    <n v="18"/>
    <n v="0"/>
    <n v="14"/>
    <n v="36"/>
    <n v="0"/>
    <n v="178"/>
    <n v="118"/>
    <n v="27"/>
    <n v="12"/>
    <x v="0"/>
    <n v="38.67"/>
    <n v="42"/>
    <n v="2.5342642875614172"/>
    <n v="2.5128205128205128"/>
    <n v="1.5084745762711864"/>
    <n v="1.0051282051282051"/>
    <n v="0"/>
    <n v="0"/>
    <x v="1"/>
  </r>
  <r>
    <s v="CENTRO DE SALUD LA ESTACIONMEDICINA GENERALBARON VARGAS PIERO GABRIEL LEONARDO "/>
    <s v="MEDICINA GENERALCENTRO DE SALUD LA ESTACION"/>
    <m/>
    <x v="13"/>
    <x v="1"/>
    <x v="185"/>
    <s v="1020810138"/>
    <x v="1"/>
    <n v="3"/>
    <n v="157"/>
    <n v="151.5"/>
    <m/>
    <m/>
    <m/>
    <n v="5"/>
    <m/>
    <n v="0.5"/>
    <m/>
    <m/>
    <n v="5.5"/>
    <m/>
    <m/>
    <m/>
    <m/>
    <m/>
    <m/>
    <m/>
    <n v="0"/>
    <m/>
    <n v="394"/>
    <n v="161"/>
    <n v="233"/>
    <n v="0"/>
    <n v="384"/>
    <n v="10"/>
    <n v="0"/>
    <n v="556"/>
    <n v="89"/>
    <n v="89"/>
    <n v="0"/>
    <n v="73"/>
    <n v="34"/>
    <n v="39"/>
    <n v="1346"/>
    <n v="288"/>
    <n v="733"/>
    <n v="268"/>
    <x v="0"/>
    <n v="157"/>
    <n v="38"/>
    <n v="2.6006600660066006"/>
    <n v="2.5095541401273884"/>
    <n v="4.6736111111111107"/>
    <n v="0.83651804670912944"/>
    <n v="7.0143884892086325E-2"/>
    <n v="0"/>
    <x v="1"/>
  </r>
  <r>
    <s v="CENTRO DE SALUD LA ESTACIONMEDICINA GENERAL PYDBARON VARGAS PIERO GABRIEL LEONARDO "/>
    <s v="MEDICINA GENERAL PYDCENTRO DE SALUD LA ESTACION"/>
    <m/>
    <x v="13"/>
    <x v="2"/>
    <x v="185"/>
    <s v="1020810138"/>
    <x v="1"/>
    <n v="2.5"/>
    <n v="29"/>
    <n v="29"/>
    <m/>
    <m/>
    <m/>
    <m/>
    <m/>
    <m/>
    <m/>
    <m/>
    <n v="0"/>
    <m/>
    <m/>
    <m/>
    <m/>
    <m/>
    <m/>
    <m/>
    <n v="0"/>
    <m/>
    <n v="71"/>
    <n v="50"/>
    <n v="21"/>
    <n v="0"/>
    <n v="69"/>
    <n v="2"/>
    <n v="0"/>
    <n v="107"/>
    <n v="20"/>
    <n v="20"/>
    <n v="0"/>
    <n v="16"/>
    <n v="17"/>
    <n v="0"/>
    <n v="238"/>
    <n v="73"/>
    <n v="97"/>
    <n v="34"/>
    <x v="0"/>
    <n v="29"/>
    <n v="28"/>
    <n v="2.4482758620689653"/>
    <n v="2.4482758620689653"/>
    <n v="3.2602739726027399"/>
    <n v="0.97931034482758617"/>
    <n v="0"/>
    <n v="0"/>
    <x v="1"/>
  </r>
  <r>
    <s v="CENTRO DE SALUD LA ESTACIONENFERMERIAESPEJO PIÑEROS LIZETH JOHANNA "/>
    <s v="ENFERMERIACENTRO DE SALUD LA ESTACION"/>
    <m/>
    <x v="13"/>
    <x v="19"/>
    <x v="186"/>
    <s v="1012442626"/>
    <x v="1"/>
    <n v="2.5"/>
    <n v="186"/>
    <n v="177.5"/>
    <m/>
    <m/>
    <m/>
    <n v="4"/>
    <m/>
    <n v="0.5"/>
    <n v="4"/>
    <m/>
    <n v="8.5"/>
    <m/>
    <m/>
    <m/>
    <m/>
    <m/>
    <m/>
    <m/>
    <n v="0"/>
    <m/>
    <n v="394"/>
    <n v="303"/>
    <n v="91"/>
    <n v="1"/>
    <n v="366"/>
    <n v="27"/>
    <n v="0"/>
    <n v="505"/>
    <n v="42"/>
    <n v="42"/>
    <n v="0"/>
    <n v="69"/>
    <n v="65"/>
    <n v="4"/>
    <n v="1395"/>
    <n v="392"/>
    <n v="209"/>
    <n v="113"/>
    <x v="0"/>
    <n v="186"/>
    <n v="71"/>
    <n v="2.2197183098591551"/>
    <n v="2.118279569892473"/>
    <n v="3.5586734693877551"/>
    <n v="0.84731182795698923"/>
    <n v="7.9207920792079209E-3"/>
    <n v="0"/>
    <x v="17"/>
  </r>
  <r>
    <s v="CENTRO DE SALUD LA ESTACIONENDODONCIAFERRER CORREA BEATRIZ "/>
    <s v="ENDODONCIACENTRO DE SALUD LA ESTACION"/>
    <s v="FERRER CORREA BEATRIZ CENTRO DE SALUD LA ESTACION"/>
    <x v="13"/>
    <x v="36"/>
    <x v="187"/>
    <s v="23555631"/>
    <x v="1"/>
    <n v="3"/>
    <n v="93"/>
    <n v="88.5"/>
    <m/>
    <m/>
    <m/>
    <n v="1"/>
    <n v="3"/>
    <n v="0.5"/>
    <m/>
    <m/>
    <n v="4.5"/>
    <m/>
    <m/>
    <m/>
    <m/>
    <m/>
    <m/>
    <m/>
    <n v="0"/>
    <m/>
    <n v="258"/>
    <n v="48"/>
    <n v="48"/>
    <n v="0"/>
    <n v="87"/>
    <n v="9"/>
    <n v="0"/>
    <n v="162"/>
    <n v="55"/>
    <n v="55"/>
    <n v="0"/>
    <n v="11"/>
    <n v="2"/>
    <n v="9"/>
    <n v="454"/>
    <n v="67"/>
    <n v="568"/>
    <n v="95"/>
    <x v="4"/>
    <n v="93"/>
    <n v="2"/>
    <n v="2.9152542372881354"/>
    <n v="2.774193548387097"/>
    <n v="6.7761194029850742"/>
    <n v="0.92473118279569899"/>
    <n v="5.5555555555555552E-2"/>
    <n v="0"/>
    <x v="31"/>
  </r>
  <r>
    <s v="CENTRO DE SALUD LA ESTACIONMEDICINA GENERALGOMEZ HERNANDEZ DIANA CAROLINA "/>
    <s v="MEDICINA GENERALCENTRO DE SALUD LA ESTACION"/>
    <m/>
    <x v="13"/>
    <x v="1"/>
    <x v="188"/>
    <s v="1000774641"/>
    <x v="0"/>
    <n v="3"/>
    <n v="149"/>
    <n v="143.5"/>
    <m/>
    <m/>
    <m/>
    <n v="5"/>
    <m/>
    <n v="0.5"/>
    <m/>
    <m/>
    <n v="5.5"/>
    <m/>
    <m/>
    <m/>
    <m/>
    <m/>
    <m/>
    <m/>
    <n v="0"/>
    <m/>
    <n v="355"/>
    <n v="162"/>
    <n v="193"/>
    <n v="0"/>
    <n v="340"/>
    <n v="15"/>
    <n v="0"/>
    <n v="463"/>
    <n v="67"/>
    <n v="67"/>
    <n v="0"/>
    <n v="41"/>
    <n v="18"/>
    <n v="23"/>
    <n v="930"/>
    <n v="261"/>
    <n v="457"/>
    <n v="202"/>
    <x v="0"/>
    <n v="149"/>
    <n v="19"/>
    <n v="2.4738675958188154"/>
    <n v="2.3825503355704698"/>
    <n v="3.5632183908045976"/>
    <n v="0.7941834451901566"/>
    <n v="4.9676025917926567E-2"/>
    <n v="0"/>
    <x v="1"/>
  </r>
  <r>
    <s v="CENTRO DE SALUD LA ESTACIONMEDICINA GENERAL PYDGOMEZ HERNANDEZ DIANA CAROLINA "/>
    <s v="MEDICINA GENERAL PYDCENTRO DE SALUD LA ESTACION"/>
    <m/>
    <x v="13"/>
    <x v="2"/>
    <x v="188"/>
    <s v="1000774641"/>
    <x v="0"/>
    <n v="2.5"/>
    <n v="11"/>
    <n v="11"/>
    <m/>
    <m/>
    <m/>
    <m/>
    <m/>
    <m/>
    <m/>
    <m/>
    <n v="0"/>
    <m/>
    <m/>
    <m/>
    <m/>
    <m/>
    <m/>
    <m/>
    <n v="0"/>
    <m/>
    <n v="26"/>
    <n v="15"/>
    <n v="11"/>
    <n v="0"/>
    <n v="26"/>
    <n v="0"/>
    <n v="0"/>
    <n v="54"/>
    <n v="15"/>
    <n v="15"/>
    <n v="0"/>
    <n v="13"/>
    <n v="2"/>
    <n v="11"/>
    <n v="151"/>
    <n v="39"/>
    <n v="32"/>
    <n v="15"/>
    <x v="0"/>
    <n v="11"/>
    <n v="2"/>
    <n v="2.3636363636363638"/>
    <n v="2.3636363636363638"/>
    <n v="3.8717948717948718"/>
    <n v="0.94545454545454555"/>
    <n v="0.20370370370370369"/>
    <n v="0"/>
    <x v="1"/>
  </r>
  <r>
    <s v="CENTRO DE SALUD LA ESTACIONODONTOLOGIA GENERALGOMEZ SICHACA LYSEDT MIRELY "/>
    <s v="ODONTOLOGIA GENERALCENTRO DE SALUD LA ESTACION"/>
    <s v="GOMEZ SICHACA LYSEDT MIRELY CENTRO DE SALUD LA ESTACION"/>
    <x v="13"/>
    <x v="24"/>
    <x v="189"/>
    <s v="1016063798"/>
    <x v="1"/>
    <n v="3"/>
    <n v="166"/>
    <n v="165"/>
    <m/>
    <m/>
    <m/>
    <n v="1"/>
    <m/>
    <m/>
    <m/>
    <m/>
    <n v="1"/>
    <m/>
    <m/>
    <m/>
    <m/>
    <m/>
    <m/>
    <m/>
    <n v="0"/>
    <m/>
    <n v="510"/>
    <n v="129"/>
    <n v="179"/>
    <n v="0"/>
    <n v="295"/>
    <n v="13"/>
    <n v="0"/>
    <n v="398"/>
    <n v="50"/>
    <n v="50"/>
    <n v="0"/>
    <n v="40"/>
    <n v="17"/>
    <n v="23"/>
    <n v="635"/>
    <n v="174"/>
    <n v="582"/>
    <n v="224"/>
    <x v="4"/>
    <n v="166"/>
    <n v="19"/>
    <n v="3.0909090909090908"/>
    <n v="3.072289156626506"/>
    <n v="3.6494252873563218"/>
    <n v="1.0240963855421688"/>
    <n v="5.7788944723618091E-2"/>
    <n v="0"/>
    <x v="20"/>
  </r>
  <r>
    <s v="CENTRO DE SALUD LA ESTACIONMEDICINA GENERALGOYENECHE NOVOA MARLON NICOLAS "/>
    <s v="MEDICINA GENERALCENTRO DE SALUD LA ESTACION"/>
    <m/>
    <x v="13"/>
    <x v="1"/>
    <x v="190"/>
    <s v="1012426135"/>
    <x v="1"/>
    <n v="3"/>
    <n v="6.4"/>
    <n v="6.4"/>
    <m/>
    <m/>
    <m/>
    <m/>
    <m/>
    <m/>
    <m/>
    <m/>
    <n v="0"/>
    <m/>
    <m/>
    <m/>
    <m/>
    <m/>
    <m/>
    <m/>
    <n v="0"/>
    <m/>
    <n v="19"/>
    <n v="9"/>
    <n v="10"/>
    <n v="0"/>
    <n v="18"/>
    <n v="1"/>
    <n v="0"/>
    <n v="21"/>
    <n v="2"/>
    <n v="2"/>
    <n v="0"/>
    <n v="0"/>
    <n v="2"/>
    <n v="0"/>
    <n v="43"/>
    <n v="11"/>
    <n v="26"/>
    <n v="10"/>
    <x v="0"/>
    <n v="6.4"/>
    <n v="2"/>
    <n v="2.96875"/>
    <n v="2.96875"/>
    <n v="3.9090909090909092"/>
    <n v="0.98958333333333337"/>
    <n v="0"/>
    <n v="0"/>
    <x v="1"/>
  </r>
  <r>
    <s v="CENTRO DE SALUD LA ESTACIONMEDICINA GENERAL PYDGOYENECHE NOVOA MARLON NICOLAS "/>
    <s v="MEDICINA GENERAL PYDCENTRO DE SALUD LA ESTACION"/>
    <m/>
    <x v="13"/>
    <x v="2"/>
    <x v="190"/>
    <s v="1012426135"/>
    <x v="1"/>
    <n v="2.5"/>
    <n v="1.6"/>
    <n v="1.6"/>
    <m/>
    <m/>
    <m/>
    <m/>
    <m/>
    <m/>
    <m/>
    <m/>
    <n v="0"/>
    <m/>
    <m/>
    <m/>
    <m/>
    <m/>
    <m/>
    <m/>
    <n v="0"/>
    <m/>
    <n v="4"/>
    <n v="2"/>
    <n v="2"/>
    <n v="0"/>
    <n v="4"/>
    <n v="0"/>
    <n v="0"/>
    <n v="5"/>
    <n v="0"/>
    <n v="0"/>
    <n v="0"/>
    <n v="1"/>
    <n v="1"/>
    <n v="0"/>
    <n v="7"/>
    <n v="3"/>
    <n v="1"/>
    <n v="2"/>
    <x v="0"/>
    <n v="1.6"/>
    <n v="1"/>
    <n v="2.5"/>
    <n v="2.5"/>
    <n v="2.3333333333333335"/>
    <n v="1"/>
    <n v="0"/>
    <n v="0"/>
    <x v="1"/>
  </r>
  <r>
    <s v="CENTRO DE SALUD LA ESTACIONODONTOLOGIA GENERALHERNANDEZ AMAYA MARGY FERNANDA "/>
    <s v="ODONTOLOGIA GENERALCENTRO DE SALUD LA ESTACION"/>
    <s v="HERNANDEZ AMAYA MARGY FERNANDA CENTRO DE SALUD LA ESTACION"/>
    <x v="13"/>
    <x v="24"/>
    <x v="191"/>
    <s v="1012429991"/>
    <x v="1"/>
    <n v="3"/>
    <n v="178"/>
    <n v="176.5"/>
    <m/>
    <m/>
    <m/>
    <n v="1"/>
    <m/>
    <n v="0.5"/>
    <m/>
    <m/>
    <n v="1.5"/>
    <m/>
    <m/>
    <m/>
    <m/>
    <m/>
    <m/>
    <m/>
    <n v="0"/>
    <m/>
    <n v="551"/>
    <n v="139"/>
    <n v="173"/>
    <n v="0"/>
    <n v="297"/>
    <n v="15"/>
    <n v="0"/>
    <n v="435"/>
    <n v="68"/>
    <n v="67"/>
    <n v="1"/>
    <n v="55"/>
    <n v="13"/>
    <n v="42"/>
    <n v="668"/>
    <n v="201"/>
    <n v="660"/>
    <n v="234"/>
    <x v="4"/>
    <n v="178"/>
    <n v="16"/>
    <n v="3.1218130311614729"/>
    <n v="3.095505617977528"/>
    <n v="3.3233830845771144"/>
    <n v="1.0318352059925093"/>
    <n v="9.6551724137931033E-2"/>
    <n v="2.2988505747126436E-3"/>
    <x v="20"/>
  </r>
  <r>
    <s v="CENTRO DE SALUD LA ESTACIONODONTOLOGIA GENERALHERNANDEZ MUÑOZ CLARA INES "/>
    <s v="ODONTOLOGIA GENERALCENTRO DE SALUD LA ESTACION"/>
    <s v="HERNANDEZ MUÑOZ CLARA INES CENTRO DE SALUD LA ESTACION"/>
    <x v="13"/>
    <x v="24"/>
    <x v="192"/>
    <s v="51662453"/>
    <x v="1"/>
    <n v="3"/>
    <n v="116"/>
    <n v="116"/>
    <m/>
    <m/>
    <m/>
    <m/>
    <m/>
    <m/>
    <m/>
    <m/>
    <n v="0"/>
    <m/>
    <m/>
    <m/>
    <m/>
    <m/>
    <m/>
    <m/>
    <n v="0"/>
    <m/>
    <n v="340"/>
    <n v="97"/>
    <n v="91"/>
    <n v="0"/>
    <n v="174"/>
    <n v="13"/>
    <n v="1"/>
    <n v="255"/>
    <n v="28"/>
    <n v="28"/>
    <n v="0"/>
    <n v="39"/>
    <n v="10"/>
    <n v="29"/>
    <n v="368"/>
    <n v="118"/>
    <n v="320"/>
    <n v="137"/>
    <x v="4"/>
    <n v="116"/>
    <n v="12"/>
    <n v="2.9310344827586206"/>
    <n v="2.9310344827586206"/>
    <n v="3.1186440677966103"/>
    <n v="0.97701149425287348"/>
    <n v="0.11372549019607843"/>
    <n v="0"/>
    <x v="20"/>
  </r>
  <r>
    <s v="CENTRO DE SALUD LA ESTACIONMEDICINA GENERALHERRERA CASTANEDA JHON HENRY "/>
    <s v="MEDICINA GENERALCENTRO DE SALUD LA ESTACION"/>
    <m/>
    <x v="13"/>
    <x v="1"/>
    <x v="193"/>
    <s v="79872133"/>
    <x v="0"/>
    <n v="3"/>
    <n v="53"/>
    <n v="49"/>
    <m/>
    <m/>
    <m/>
    <n v="4"/>
    <m/>
    <m/>
    <m/>
    <m/>
    <n v="4"/>
    <m/>
    <m/>
    <m/>
    <m/>
    <m/>
    <m/>
    <m/>
    <n v="0"/>
    <m/>
    <n v="112"/>
    <n v="63"/>
    <n v="49"/>
    <n v="4"/>
    <n v="97"/>
    <n v="11"/>
    <n v="0"/>
    <n v="145"/>
    <n v="20"/>
    <n v="20"/>
    <n v="0"/>
    <n v="13"/>
    <n v="15"/>
    <n v="0"/>
    <n v="229"/>
    <n v="95"/>
    <n v="112"/>
    <n v="50"/>
    <x v="0"/>
    <n v="53"/>
    <n v="17"/>
    <n v="2.2857142857142856"/>
    <n v="2.1132075471698113"/>
    <n v="2.4105263157894736"/>
    <n v="0.70440251572327039"/>
    <n v="0"/>
    <n v="0"/>
    <x v="1"/>
  </r>
  <r>
    <s v="CENTRO DE SALUD LA ESTACIONMEDICINA GENERAL PYDHERRERA CASTANEDA JHON HENRY "/>
    <s v="MEDICINA GENERAL PYDCENTRO DE SALUD LA ESTACION"/>
    <m/>
    <x v="13"/>
    <x v="2"/>
    <x v="193"/>
    <s v="79872133"/>
    <x v="0"/>
    <n v="2.5"/>
    <n v="23"/>
    <n v="23"/>
    <m/>
    <m/>
    <m/>
    <m/>
    <m/>
    <m/>
    <m/>
    <m/>
    <n v="0"/>
    <m/>
    <m/>
    <m/>
    <m/>
    <m/>
    <m/>
    <m/>
    <n v="0"/>
    <m/>
    <n v="56"/>
    <n v="40"/>
    <n v="16"/>
    <n v="1"/>
    <n v="52"/>
    <n v="3"/>
    <n v="0"/>
    <n v="86"/>
    <n v="14"/>
    <n v="14"/>
    <n v="0"/>
    <n v="16"/>
    <n v="4"/>
    <n v="12"/>
    <n v="109"/>
    <n v="55"/>
    <n v="85"/>
    <n v="31"/>
    <x v="0"/>
    <n v="23"/>
    <n v="6"/>
    <n v="2.4347826086956523"/>
    <n v="2.4347826086956523"/>
    <n v="1.9818181818181819"/>
    <n v="0.97391304347826091"/>
    <n v="0.13953488372093023"/>
    <n v="0"/>
    <x v="1"/>
  </r>
  <r>
    <s v="CENTRO DE SALUD LA ESTACIONHIGIENE ORALMALAGON TOLOSA ANA CRISTINA "/>
    <s v="HIGIENE ORALCENTRO DE SALUD LA ESTACION"/>
    <s v="MALAGON TOLOSA ANA CRISTINA CENTRO DE SALUD LA ESTACION"/>
    <x v="13"/>
    <x v="30"/>
    <x v="194"/>
    <s v="35512605"/>
    <x v="0"/>
    <n v="3"/>
    <n v="160"/>
    <n v="143.5"/>
    <m/>
    <m/>
    <m/>
    <n v="1"/>
    <m/>
    <n v="0.5"/>
    <n v="7"/>
    <m/>
    <n v="8.5"/>
    <m/>
    <n v="8"/>
    <m/>
    <m/>
    <m/>
    <m/>
    <m/>
    <n v="8"/>
    <m/>
    <n v="465"/>
    <n v="535"/>
    <n v="373"/>
    <n v="0"/>
    <n v="886"/>
    <n v="22"/>
    <n v="0"/>
    <n v="1078"/>
    <n v="69"/>
    <n v="69"/>
    <n v="0"/>
    <n v="101"/>
    <n v="191"/>
    <n v="0"/>
    <n v="2353"/>
    <n v="633"/>
    <n v="1070"/>
    <n v="445"/>
    <x v="4"/>
    <n v="152"/>
    <n v="200"/>
    <n v="3.240418118466899"/>
    <n v="2.90625"/>
    <n v="3.7172195892575037"/>
    <n v="0.96875"/>
    <n v="0"/>
    <n v="0"/>
    <x v="26"/>
  </r>
  <r>
    <s v="CENTRO DE SALUD LA ESTACIONMEDICINA GENERALOLARTE SILVA ANA MARIA "/>
    <s v="MEDICINA GENERALCENTRO DE SALUD LA ESTACION"/>
    <m/>
    <x v="13"/>
    <x v="1"/>
    <x v="76"/>
    <s v="52515726"/>
    <x v="0"/>
    <n v="3"/>
    <n v="97.5"/>
    <n v="92.5"/>
    <m/>
    <m/>
    <m/>
    <n v="5"/>
    <m/>
    <m/>
    <m/>
    <m/>
    <n v="5"/>
    <m/>
    <m/>
    <m/>
    <m/>
    <m/>
    <m/>
    <m/>
    <n v="0"/>
    <m/>
    <n v="246"/>
    <n v="59"/>
    <n v="187"/>
    <n v="0"/>
    <n v="243"/>
    <n v="3"/>
    <n v="0"/>
    <n v="297"/>
    <n v="31"/>
    <n v="31"/>
    <n v="0"/>
    <n v="20"/>
    <n v="3"/>
    <n v="17"/>
    <n v="153"/>
    <n v="84"/>
    <n v="223"/>
    <n v="213"/>
    <x v="0"/>
    <n v="97.5"/>
    <n v="3"/>
    <n v="2.6594594594594594"/>
    <n v="2.523076923076923"/>
    <n v="1.8214285714285714"/>
    <n v="0.84102564102564104"/>
    <n v="5.7239057239057242E-2"/>
    <n v="0"/>
    <x v="1"/>
  </r>
  <r>
    <s v="CENTRO DE SALUD LA ESTACIONMEDICINA GENERAL PYDOLARTE SILVA ANA MARIA "/>
    <s v="MEDICINA GENERAL PYDCENTRO DE SALUD LA ESTACION"/>
    <m/>
    <x v="13"/>
    <x v="2"/>
    <x v="76"/>
    <s v="52515726"/>
    <x v="0"/>
    <n v="2.5"/>
    <n v="17.5"/>
    <n v="17"/>
    <m/>
    <m/>
    <m/>
    <m/>
    <m/>
    <n v="0.5"/>
    <m/>
    <m/>
    <n v="0.5"/>
    <m/>
    <m/>
    <m/>
    <m/>
    <m/>
    <m/>
    <m/>
    <n v="0"/>
    <m/>
    <n v="43"/>
    <n v="36"/>
    <n v="7"/>
    <n v="0"/>
    <n v="41"/>
    <n v="2"/>
    <n v="0"/>
    <n v="54"/>
    <n v="4"/>
    <n v="3"/>
    <n v="1"/>
    <n v="7"/>
    <n v="6"/>
    <n v="1"/>
    <n v="68"/>
    <n v="46"/>
    <n v="6"/>
    <n v="8"/>
    <x v="0"/>
    <n v="17.5"/>
    <n v="7"/>
    <n v="2.5294117647058822"/>
    <n v="2.4571428571428573"/>
    <n v="1.4782608695652173"/>
    <n v="0.98285714285714287"/>
    <n v="1.8518518518518517E-2"/>
    <n v="1.8518518518518517E-2"/>
    <x v="1"/>
  </r>
  <r>
    <s v="CENTRO DE SALUD LA ESTACIONMEDICINA GENERALPEDREROS BERMUDEZ CARLOS ANDRES "/>
    <s v="MEDICINA GENERALCENTRO DE SALUD LA ESTACION"/>
    <m/>
    <x v="13"/>
    <x v="1"/>
    <x v="195"/>
    <s v="1012416705"/>
    <x v="1"/>
    <n v="3"/>
    <n v="130"/>
    <n v="106"/>
    <m/>
    <m/>
    <m/>
    <n v="24"/>
    <m/>
    <m/>
    <m/>
    <m/>
    <n v="24"/>
    <m/>
    <m/>
    <m/>
    <m/>
    <m/>
    <m/>
    <m/>
    <n v="0"/>
    <m/>
    <n v="243"/>
    <n v="159"/>
    <n v="84"/>
    <n v="0"/>
    <n v="217"/>
    <n v="26"/>
    <n v="0"/>
    <n v="306"/>
    <n v="32"/>
    <n v="32"/>
    <n v="0"/>
    <n v="31"/>
    <n v="16"/>
    <n v="15"/>
    <n v="455"/>
    <n v="222"/>
    <n v="173"/>
    <n v="84"/>
    <x v="0"/>
    <n v="130"/>
    <n v="18"/>
    <n v="2.2924528301886791"/>
    <n v="1.8692307692307693"/>
    <n v="2.0495495495495497"/>
    <n v="0.62307692307692308"/>
    <n v="4.9019607843137254E-2"/>
    <n v="0"/>
    <x v="1"/>
  </r>
  <r>
    <s v="CENTRO DE SALUD LA ESTACIONMEDICINA GENERAL PYDPEDREROS BERMUDEZ CARLOS ANDRES "/>
    <s v="MEDICINA GENERAL PYDCENTRO DE SALUD LA ESTACION"/>
    <m/>
    <x v="13"/>
    <x v="2"/>
    <x v="195"/>
    <s v="1012416705"/>
    <x v="1"/>
    <n v="2.5"/>
    <n v="20"/>
    <n v="16"/>
    <m/>
    <m/>
    <m/>
    <n v="4"/>
    <m/>
    <m/>
    <m/>
    <m/>
    <n v="4"/>
    <m/>
    <m/>
    <m/>
    <m/>
    <m/>
    <m/>
    <m/>
    <n v="0"/>
    <m/>
    <n v="39"/>
    <n v="31"/>
    <n v="8"/>
    <n v="0"/>
    <n v="37"/>
    <n v="2"/>
    <n v="0"/>
    <n v="75"/>
    <n v="21"/>
    <n v="20"/>
    <n v="1"/>
    <n v="15"/>
    <n v="2"/>
    <n v="13"/>
    <n v="144"/>
    <n v="64"/>
    <n v="17"/>
    <n v="11"/>
    <x v="0"/>
    <n v="20"/>
    <n v="3"/>
    <n v="2.4375"/>
    <n v="1.95"/>
    <n v="2.25"/>
    <n v="0.78"/>
    <n v="0.17333333333333334"/>
    <n v="1.3333333333333334E-2"/>
    <x v="1"/>
  </r>
  <r>
    <s v="CENTRO DE SALUD LA ESTACIONODONTOLOGIA GENERALSALAZAR ESCALONA GRISSEL EUCARIS "/>
    <s v="ODONTOLOGIA GENERALCENTRO DE SALUD LA ESTACION"/>
    <s v="SALAZAR ESCALONA GRISSEL EUCARIS CENTRO DE SALUD LA ESTACION"/>
    <x v="13"/>
    <x v="24"/>
    <x v="196"/>
    <s v="1022344951"/>
    <x v="1"/>
    <n v="3"/>
    <n v="186"/>
    <n v="184.5"/>
    <m/>
    <m/>
    <m/>
    <n v="1"/>
    <m/>
    <n v="0.5"/>
    <m/>
    <m/>
    <n v="1.5"/>
    <m/>
    <m/>
    <m/>
    <m/>
    <m/>
    <m/>
    <m/>
    <n v="0"/>
    <m/>
    <n v="539"/>
    <n v="149"/>
    <n v="136"/>
    <n v="1"/>
    <n v="273"/>
    <n v="11"/>
    <n v="0"/>
    <n v="417"/>
    <n v="65"/>
    <n v="65"/>
    <n v="0"/>
    <n v="67"/>
    <n v="19"/>
    <n v="48"/>
    <n v="679"/>
    <n v="221"/>
    <n v="505"/>
    <n v="196"/>
    <x v="4"/>
    <n v="186"/>
    <n v="23"/>
    <n v="2.921409214092141"/>
    <n v="2.8978494623655915"/>
    <n v="3.0723981900452491"/>
    <n v="0.96594982078853053"/>
    <n v="0.11510791366906475"/>
    <n v="0"/>
    <x v="20"/>
  </r>
  <r>
    <s v="CENTRO DE SALUD LA ESTACIONPSICOLOGIAURUEÑA MOLINA ANYI MILEYDI "/>
    <s v="PSICOLOGIACENTRO DE SALUD LA ESTACION"/>
    <m/>
    <x v="13"/>
    <x v="11"/>
    <x v="197"/>
    <s v="1073699837"/>
    <x v="1"/>
    <n v="2"/>
    <n v="79"/>
    <n v="72.5"/>
    <m/>
    <m/>
    <m/>
    <n v="6"/>
    <m/>
    <n v="0.5"/>
    <m/>
    <m/>
    <n v="6.5"/>
    <m/>
    <m/>
    <m/>
    <m/>
    <m/>
    <m/>
    <m/>
    <n v="0"/>
    <m/>
    <n v="105"/>
    <n v="86"/>
    <n v="19"/>
    <n v="1"/>
    <n v="95"/>
    <n v="9"/>
    <n v="0"/>
    <n v="165"/>
    <n v="21"/>
    <n v="21"/>
    <n v="0"/>
    <n v="39"/>
    <n v="2"/>
    <n v="37"/>
    <n v="851"/>
    <n v="131"/>
    <n v="221"/>
    <n v="34"/>
    <x v="0"/>
    <n v="79"/>
    <n v="2"/>
    <n v="1.4482758620689655"/>
    <n v="1.3291139240506329"/>
    <n v="6.4961832061068705"/>
    <n v="0.66455696202531644"/>
    <n v="0.22424242424242424"/>
    <n v="0"/>
    <x v="10"/>
  </r>
  <r>
    <s v="CENTRO DE SALUD MEXICANAELECTROCARDIOGRAMA (ECG)ARCILA VERGEL FREDY ALEXANDER "/>
    <s v="ELECTROCARDIOGRAMA (ECG)CENTRO DE SALUD MEXICANA"/>
    <m/>
    <x v="14"/>
    <x v="37"/>
    <x v="61"/>
    <s v="80147063"/>
    <x v="1"/>
    <n v="4"/>
    <n v="73"/>
    <n v="66.67"/>
    <m/>
    <n v="3"/>
    <m/>
    <m/>
    <m/>
    <n v="0.33"/>
    <n v="3"/>
    <m/>
    <n v="6.33"/>
    <m/>
    <m/>
    <m/>
    <m/>
    <m/>
    <m/>
    <m/>
    <n v="0"/>
    <m/>
    <n v="266"/>
    <n v="252"/>
    <n v="14"/>
    <n v="0"/>
    <n v="259"/>
    <n v="7"/>
    <n v="0"/>
    <n v="368"/>
    <n v="66"/>
    <n v="66"/>
    <n v="0"/>
    <n v="35"/>
    <n v="14"/>
    <n v="21"/>
    <n v="1117"/>
    <n v="332"/>
    <n v="110"/>
    <n v="36"/>
    <x v="1"/>
    <n v="73"/>
    <n v="19"/>
    <n v="3.9898005099745011"/>
    <n v="3.6438356164383561"/>
    <n v="3.3644578313253013"/>
    <n v="0.91095890410958902"/>
    <n v="5.7065217391304345E-2"/>
    <n v="0"/>
    <x v="32"/>
  </r>
  <r>
    <s v="CENTRO DE SALUD MEXICANAENFERMERIAARCILA VERGEL FREDY ALEXANDER "/>
    <s v="ENFERMERIACENTRO DE SALUD MEXICANA"/>
    <m/>
    <x v="14"/>
    <x v="19"/>
    <x v="61"/>
    <s v="80147063"/>
    <x v="1"/>
    <n v="2.5"/>
    <n v="37"/>
    <n v="37"/>
    <m/>
    <m/>
    <m/>
    <m/>
    <m/>
    <m/>
    <m/>
    <m/>
    <n v="0"/>
    <m/>
    <m/>
    <m/>
    <m/>
    <m/>
    <m/>
    <m/>
    <n v="0"/>
    <m/>
    <n v="92"/>
    <n v="76"/>
    <n v="16"/>
    <n v="1"/>
    <n v="87"/>
    <n v="4"/>
    <n v="0"/>
    <n v="106"/>
    <n v="5"/>
    <n v="5"/>
    <n v="0"/>
    <n v="9"/>
    <n v="17"/>
    <n v="0"/>
    <n v="212"/>
    <n v="90"/>
    <n v="34"/>
    <n v="16"/>
    <x v="0"/>
    <n v="37"/>
    <n v="17"/>
    <n v="2.4864864864864864"/>
    <n v="2.4864864864864864"/>
    <n v="2.3555555555555556"/>
    <n v="0.99459459459459454"/>
    <n v="0"/>
    <n v="0"/>
    <x v="17"/>
  </r>
  <r>
    <s v="CENTRO DE SALUD MEXICANAPSICOLOGIAARDILA MARTINEZ ANGIE VIVIANA "/>
    <s v="PSICOLOGIACENTRO DE SALUD MEXICANA"/>
    <m/>
    <x v="14"/>
    <x v="11"/>
    <x v="198"/>
    <s v="1233496854"/>
    <x v="1"/>
    <n v="2"/>
    <n v="168"/>
    <n v="151.5"/>
    <m/>
    <n v="0.5"/>
    <m/>
    <n v="8"/>
    <m/>
    <m/>
    <n v="8"/>
    <m/>
    <n v="16.5"/>
    <m/>
    <m/>
    <m/>
    <m/>
    <m/>
    <m/>
    <m/>
    <n v="0"/>
    <s v="ASISTENCIA A SIMPOSIO DE SALUD MENTAL_x000a_ACTIVIDAD LAVADO DE MANOS"/>
    <n v="309"/>
    <n v="141"/>
    <n v="168"/>
    <n v="2"/>
    <n v="286"/>
    <n v="21"/>
    <n v="0"/>
    <n v="457"/>
    <n v="70"/>
    <n v="70"/>
    <n v="0"/>
    <n v="78"/>
    <n v="43"/>
    <n v="35"/>
    <n v="1607"/>
    <n v="225"/>
    <n v="1574"/>
    <n v="232"/>
    <x v="0"/>
    <n v="168"/>
    <n v="51"/>
    <n v="2.0396039603960396"/>
    <n v="1.8392857142857142"/>
    <n v="7.1422222222222222"/>
    <n v="0.9196428571428571"/>
    <n v="7.6586433260393869E-2"/>
    <n v="0"/>
    <x v="10"/>
  </r>
  <r>
    <s v="CENTRO DE SALUD MEXICANAODONTOLOGIA GENERALARDILA ORTEGA LUIS ROBERTO "/>
    <s v="ODONTOLOGIA GENERALCENTRO DE SALUD MEXICANA"/>
    <s v="ARDILA ORTEGA LUIS ROBERTO CENTRO DE SALUD MEXICANA"/>
    <x v="14"/>
    <x v="24"/>
    <x v="199"/>
    <s v="73591892"/>
    <x v="1"/>
    <n v="3"/>
    <n v="33"/>
    <n v="33"/>
    <m/>
    <m/>
    <m/>
    <m/>
    <m/>
    <m/>
    <m/>
    <m/>
    <n v="0"/>
    <m/>
    <m/>
    <m/>
    <m/>
    <m/>
    <m/>
    <m/>
    <n v="0"/>
    <m/>
    <n v="103"/>
    <n v="31"/>
    <n v="28"/>
    <n v="0"/>
    <n v="58"/>
    <n v="1"/>
    <n v="0"/>
    <n v="75"/>
    <n v="10"/>
    <n v="10"/>
    <n v="0"/>
    <n v="6"/>
    <n v="3"/>
    <n v="3"/>
    <n v="144"/>
    <n v="37"/>
    <n v="32"/>
    <n v="38"/>
    <x v="4"/>
    <n v="33"/>
    <n v="3"/>
    <n v="3.1212121212121211"/>
    <n v="3.1212121212121211"/>
    <n v="3.8918918918918921"/>
    <n v="1.0404040404040404"/>
    <n v="0.04"/>
    <n v="0"/>
    <x v="20"/>
  </r>
  <r>
    <s v="CENTRO DE SALUD MEXICANAPEDIATRIAARRIETA MERCADO MARIA ANDREA "/>
    <s v="PEDIATRIACENTRO DE SALUD MEXICANA"/>
    <m/>
    <x v="14"/>
    <x v="20"/>
    <x v="200"/>
    <s v="1102843506"/>
    <x v="1"/>
    <n v="2.5"/>
    <n v="33"/>
    <n v="32"/>
    <m/>
    <m/>
    <m/>
    <m/>
    <m/>
    <m/>
    <n v="1"/>
    <m/>
    <n v="1"/>
    <m/>
    <m/>
    <m/>
    <m/>
    <m/>
    <m/>
    <m/>
    <n v="0"/>
    <m/>
    <n v="79"/>
    <n v="79"/>
    <n v="0"/>
    <n v="0"/>
    <n v="77"/>
    <n v="2"/>
    <n v="0"/>
    <n v="108"/>
    <n v="14"/>
    <n v="14"/>
    <n v="0"/>
    <n v="15"/>
    <n v="1"/>
    <n v="14"/>
    <n v="408"/>
    <n v="108"/>
    <n v="0"/>
    <n v="0"/>
    <x v="0"/>
    <n v="33"/>
    <n v="1"/>
    <n v="2.46875"/>
    <n v="2.393939393939394"/>
    <n v="3.7777777777777777"/>
    <n v="0.95757575757575764"/>
    <n v="0.12962962962962962"/>
    <n v="0"/>
    <x v="18"/>
  </r>
  <r>
    <s v="CENTRO DE SALUD MEXICANAECOGRAFIA OBSTETRICABANDERA BARROS LILIANA MARIA "/>
    <s v="ECOGRAFIA OBSTETRICACENTRO DE SALUD MEXICANA"/>
    <m/>
    <x v="14"/>
    <x v="15"/>
    <x v="201"/>
    <s v="52005462"/>
    <x v="1"/>
    <n v="3"/>
    <n v="8"/>
    <n v="8"/>
    <m/>
    <m/>
    <m/>
    <m/>
    <m/>
    <m/>
    <m/>
    <m/>
    <n v="0"/>
    <m/>
    <m/>
    <m/>
    <m/>
    <m/>
    <m/>
    <m/>
    <n v="0"/>
    <m/>
    <n v="19"/>
    <n v="19"/>
    <n v="0"/>
    <n v="0"/>
    <n v="18"/>
    <n v="1"/>
    <n v="0"/>
    <n v="21"/>
    <n v="0"/>
    <n v="0"/>
    <n v="0"/>
    <n v="2"/>
    <n v="0"/>
    <n v="2"/>
    <n v="21"/>
    <n v="21"/>
    <n v="0"/>
    <n v="0"/>
    <x v="1"/>
    <n v="8"/>
    <n v="0"/>
    <n v="2.375"/>
    <n v="2.375"/>
    <n v="1"/>
    <n v="0.79166666666666663"/>
    <n v="9.5238095238095233E-2"/>
    <n v="0"/>
    <x v="14"/>
  </r>
  <r>
    <s v="CENTRO DE SALUD MEXICANAGINECOLOGIABANDERA BARROS LILIANA MARIA "/>
    <s v="GINECOLOGIACENTRO DE SALUD MEXICANA"/>
    <m/>
    <x v="14"/>
    <x v="16"/>
    <x v="201"/>
    <s v="52005462"/>
    <x v="1"/>
    <n v="2.5"/>
    <n v="16"/>
    <n v="15"/>
    <m/>
    <n v="1"/>
    <m/>
    <m/>
    <m/>
    <m/>
    <m/>
    <m/>
    <n v="1"/>
    <m/>
    <m/>
    <m/>
    <m/>
    <m/>
    <m/>
    <m/>
    <n v="0"/>
    <m/>
    <n v="32"/>
    <n v="32"/>
    <n v="0"/>
    <n v="0"/>
    <n v="30"/>
    <n v="2"/>
    <n v="0"/>
    <n v="55"/>
    <n v="15"/>
    <n v="15"/>
    <n v="0"/>
    <n v="8"/>
    <n v="2"/>
    <n v="6"/>
    <n v="431"/>
    <n v="55"/>
    <n v="0"/>
    <n v="0"/>
    <x v="0"/>
    <n v="16"/>
    <n v="2"/>
    <n v="2.1333333333333333"/>
    <n v="2"/>
    <n v="7.836363636363636"/>
    <n v="0.8"/>
    <n v="0.10909090909090909"/>
    <n v="0"/>
    <x v="3"/>
  </r>
  <r>
    <s v="CENTRO DE SALUD MEXICANAOBSTETRICIABANDERA BARROS LILIANA MARIA "/>
    <s v="OBSTETRICIACENTRO DE SALUD MEXICANA"/>
    <m/>
    <x v="14"/>
    <x v="4"/>
    <x v="201"/>
    <s v="52005462"/>
    <x v="1"/>
    <n v="2"/>
    <n v="35.5"/>
    <n v="32.5"/>
    <m/>
    <n v="1"/>
    <m/>
    <m/>
    <m/>
    <m/>
    <n v="2"/>
    <m/>
    <n v="3"/>
    <m/>
    <m/>
    <m/>
    <m/>
    <m/>
    <m/>
    <m/>
    <n v="0"/>
    <m/>
    <n v="51"/>
    <n v="1"/>
    <n v="50"/>
    <n v="3"/>
    <n v="46"/>
    <n v="2"/>
    <n v="0"/>
    <n v="79"/>
    <n v="16"/>
    <n v="16"/>
    <n v="0"/>
    <n v="12"/>
    <n v="3"/>
    <n v="9"/>
    <n v="18"/>
    <n v="3"/>
    <n v="210"/>
    <n v="76"/>
    <x v="0"/>
    <n v="35.5"/>
    <n v="5"/>
    <n v="1.5692307692307692"/>
    <n v="1.4366197183098592"/>
    <n v="6"/>
    <n v="0.71830985915492962"/>
    <n v="0.11392405063291139"/>
    <n v="0"/>
    <x v="3"/>
  </r>
  <r>
    <s v="CENTRO DE SALUD MEXICANAECOGRAFIA CONVENCIONALBLANCO TORRES FREDY ALEXANDER "/>
    <s v="ECOGRAFIA CONVENCIONALCENTRO DE SALUD MEXICANA"/>
    <m/>
    <x v="14"/>
    <x v="3"/>
    <x v="2"/>
    <s v="80165664"/>
    <x v="1"/>
    <n v="4"/>
    <n v="38"/>
    <n v="38"/>
    <m/>
    <m/>
    <m/>
    <m/>
    <m/>
    <m/>
    <m/>
    <m/>
    <n v="0"/>
    <m/>
    <m/>
    <m/>
    <m/>
    <m/>
    <m/>
    <m/>
    <n v="0"/>
    <m/>
    <n v="143"/>
    <n v="133"/>
    <n v="10"/>
    <n v="0"/>
    <n v="138"/>
    <n v="5"/>
    <n v="0"/>
    <n v="182"/>
    <n v="22"/>
    <n v="22"/>
    <n v="0"/>
    <n v="17"/>
    <n v="32"/>
    <n v="0"/>
    <n v="1341"/>
    <n v="171"/>
    <n v="91"/>
    <n v="11"/>
    <x v="1"/>
    <n v="38"/>
    <n v="35"/>
    <n v="3.763157894736842"/>
    <n v="3.763157894736842"/>
    <n v="7.8421052631578947"/>
    <n v="0.94078947368421051"/>
    <n v="0"/>
    <n v="0"/>
    <x v="2"/>
  </r>
  <r>
    <s v="CENTRO DE SALUD MEXICANAMEDICINA GENERALCAICEDO GOMEZ CRISTIAN JAVIER "/>
    <s v="MEDICINA GENERALCENTRO DE SALUD MEXICANA"/>
    <m/>
    <x v="14"/>
    <x v="1"/>
    <x v="202"/>
    <s v="1077469984"/>
    <x v="1"/>
    <n v="3"/>
    <n v="136.6"/>
    <n v="128.1"/>
    <m/>
    <n v="4.5"/>
    <m/>
    <m/>
    <m/>
    <m/>
    <n v="4"/>
    <m/>
    <n v="8.5"/>
    <m/>
    <m/>
    <m/>
    <m/>
    <m/>
    <m/>
    <m/>
    <n v="0"/>
    <m/>
    <n v="322"/>
    <n v="190"/>
    <n v="132"/>
    <n v="0"/>
    <n v="314"/>
    <n v="8"/>
    <n v="0"/>
    <n v="439"/>
    <n v="62"/>
    <n v="62"/>
    <n v="0"/>
    <n v="54"/>
    <n v="19"/>
    <n v="35"/>
    <n v="1458"/>
    <n v="303"/>
    <n v="635"/>
    <n v="136"/>
    <x v="0"/>
    <n v="136.6"/>
    <n v="22"/>
    <n v="2.5136612021857925"/>
    <n v="2.3572474377745243"/>
    <n v="4.8118811881188117"/>
    <n v="0.78574914592484146"/>
    <n v="7.9726651480637817E-2"/>
    <n v="0"/>
    <x v="1"/>
  </r>
  <r>
    <s v="CENTRO DE SALUD MEXICANAMEDICINA GENERAL PRIORITARIACAICEDO GOMEZ CRISTIAN JAVIER "/>
    <s v="MEDICINA GENERAL PRIORITARIACENTRO DE SALUD MEXICANA"/>
    <m/>
    <x v="14"/>
    <x v="23"/>
    <x v="202"/>
    <s v="1077469984"/>
    <x v="1"/>
    <n v="3"/>
    <n v="20"/>
    <n v="20"/>
    <m/>
    <m/>
    <m/>
    <m/>
    <m/>
    <m/>
    <m/>
    <m/>
    <n v="0"/>
    <m/>
    <m/>
    <m/>
    <m/>
    <m/>
    <m/>
    <m/>
    <n v="0"/>
    <m/>
    <n v="57"/>
    <n v="30"/>
    <n v="27"/>
    <n v="0"/>
    <n v="50"/>
    <n v="6"/>
    <n v="1"/>
    <n v="65"/>
    <n v="4"/>
    <n v="4"/>
    <n v="0"/>
    <n v="4"/>
    <n v="3"/>
    <n v="1"/>
    <n v="62"/>
    <n v="38"/>
    <n v="54"/>
    <n v="27"/>
    <x v="0"/>
    <n v="20"/>
    <n v="4"/>
    <n v="2.85"/>
    <n v="2.85"/>
    <n v="1.631578947368421"/>
    <n v="0.95000000000000007"/>
    <n v="1.5384615384615385E-2"/>
    <n v="0"/>
    <x v="1"/>
  </r>
  <r>
    <s v="CENTRO DE SALUD MEXICANAMEDICINA GENERAL PYDCAICEDO GOMEZ CRISTIAN JAVIER "/>
    <s v="MEDICINA GENERAL PYDCENTRO DE SALUD MEXICANA"/>
    <m/>
    <x v="14"/>
    <x v="2"/>
    <x v="202"/>
    <s v="1077469984"/>
    <x v="1"/>
    <n v="2.5"/>
    <n v="23.2"/>
    <n v="23.2"/>
    <m/>
    <m/>
    <m/>
    <m/>
    <m/>
    <m/>
    <m/>
    <m/>
    <n v="0"/>
    <m/>
    <m/>
    <m/>
    <m/>
    <m/>
    <m/>
    <m/>
    <n v="0"/>
    <m/>
    <n v="56"/>
    <n v="27"/>
    <n v="29"/>
    <n v="6"/>
    <n v="46"/>
    <n v="4"/>
    <n v="0"/>
    <n v="82"/>
    <n v="9"/>
    <n v="9"/>
    <n v="0"/>
    <n v="17"/>
    <n v="8"/>
    <n v="9"/>
    <n v="179"/>
    <n v="36"/>
    <n v="187"/>
    <n v="46"/>
    <x v="0"/>
    <n v="23.2"/>
    <n v="8"/>
    <n v="2.4137931034482758"/>
    <n v="2.4137931034482758"/>
    <n v="4.9722222222222223"/>
    <n v="0.96551724137931028"/>
    <n v="0.10975609756097561"/>
    <n v="0"/>
    <x v="1"/>
  </r>
  <r>
    <s v="CENTRO DE SALUD MEXICANATRABAJO SOCIALCASTILLO LOPEZ YHANNETT "/>
    <s v="TRABAJO SOCIALCENTRO DE SALUD MEXICANA"/>
    <m/>
    <x v="14"/>
    <x v="6"/>
    <x v="6"/>
    <s v="52033722"/>
    <x v="1"/>
    <n v="2"/>
    <n v="24"/>
    <n v="24"/>
    <m/>
    <m/>
    <m/>
    <m/>
    <m/>
    <m/>
    <m/>
    <m/>
    <n v="0"/>
    <m/>
    <m/>
    <m/>
    <m/>
    <m/>
    <m/>
    <m/>
    <n v="0"/>
    <m/>
    <n v="51"/>
    <n v="51"/>
    <n v="0"/>
    <n v="3"/>
    <n v="46"/>
    <n v="2"/>
    <n v="0"/>
    <n v="95"/>
    <n v="15"/>
    <n v="15"/>
    <n v="0"/>
    <n v="29"/>
    <n v="2"/>
    <n v="27"/>
    <n v="761"/>
    <n v="95"/>
    <n v="0"/>
    <n v="0"/>
    <x v="0"/>
    <n v="24"/>
    <n v="3"/>
    <n v="2.125"/>
    <n v="2.125"/>
    <n v="8.0105263157894733"/>
    <n v="1.0625"/>
    <n v="0.28421052631578947"/>
    <n v="0"/>
    <x v="5"/>
  </r>
  <r>
    <s v="CENTRO DE SALUD MEXICANAMEDICINA GENERALCELY CASTILLO JESSICA ALEJANDRA "/>
    <s v="MEDICINA GENERALCENTRO DE SALUD MEXICANA"/>
    <m/>
    <x v="14"/>
    <x v="1"/>
    <x v="203"/>
    <s v="1022434575"/>
    <x v="1"/>
    <n v="3"/>
    <n v="115"/>
    <n v="103.8"/>
    <m/>
    <n v="9.1999999999999993"/>
    <m/>
    <n v="2"/>
    <m/>
    <m/>
    <m/>
    <m/>
    <n v="11.2"/>
    <m/>
    <m/>
    <m/>
    <m/>
    <m/>
    <m/>
    <m/>
    <n v="0"/>
    <m/>
    <n v="239"/>
    <n v="144"/>
    <n v="95"/>
    <n v="1"/>
    <n v="225"/>
    <n v="13"/>
    <n v="0"/>
    <n v="308"/>
    <n v="37"/>
    <n v="37"/>
    <n v="0"/>
    <n v="32"/>
    <n v="25"/>
    <n v="7"/>
    <n v="734"/>
    <n v="211"/>
    <n v="329"/>
    <n v="97"/>
    <x v="0"/>
    <n v="115"/>
    <n v="25"/>
    <n v="2.3025048169556839"/>
    <n v="2.0782608695652174"/>
    <n v="3.4786729857819907"/>
    <n v="0.69275362318840583"/>
    <n v="2.2727272727272728E-2"/>
    <n v="0"/>
    <x v="1"/>
  </r>
  <r>
    <s v="CENTRO DE SALUD MEXICANAMEDICINA GENERAL PRIORITARIACELY CASTILLO JESSICA ALEJANDRA "/>
    <s v="MEDICINA GENERAL PRIORITARIACENTRO DE SALUD MEXICANA"/>
    <m/>
    <x v="14"/>
    <x v="23"/>
    <x v="203"/>
    <s v="1022434575"/>
    <x v="1"/>
    <n v="3"/>
    <n v="19"/>
    <n v="19"/>
    <m/>
    <m/>
    <m/>
    <m/>
    <m/>
    <m/>
    <m/>
    <m/>
    <n v="0"/>
    <m/>
    <m/>
    <m/>
    <m/>
    <m/>
    <m/>
    <m/>
    <n v="0"/>
    <m/>
    <n v="56"/>
    <n v="34"/>
    <n v="22"/>
    <n v="0"/>
    <n v="52"/>
    <n v="4"/>
    <n v="0"/>
    <n v="68"/>
    <n v="7"/>
    <n v="7"/>
    <n v="0"/>
    <n v="5"/>
    <n v="6"/>
    <n v="0"/>
    <n v="78"/>
    <n v="46"/>
    <n v="29"/>
    <n v="22"/>
    <x v="0"/>
    <n v="19"/>
    <n v="7"/>
    <n v="2.9473684210526314"/>
    <n v="2.9473684210526314"/>
    <n v="1.6956521739130435"/>
    <n v="0.98245614035087714"/>
    <n v="0"/>
    <n v="0"/>
    <x v="1"/>
  </r>
  <r>
    <s v="CENTRO DE SALUD MEXICANAMEDICINA GENERAL PYDCELY CASTILLO JESSICA ALEJANDRA "/>
    <s v="MEDICINA GENERAL PYDCENTRO DE SALUD MEXICANA"/>
    <m/>
    <x v="14"/>
    <x v="2"/>
    <x v="203"/>
    <s v="1022434575"/>
    <x v="1"/>
    <n v="2.5"/>
    <n v="52"/>
    <n v="52"/>
    <m/>
    <m/>
    <m/>
    <m/>
    <m/>
    <m/>
    <m/>
    <m/>
    <n v="0"/>
    <m/>
    <m/>
    <m/>
    <m/>
    <m/>
    <m/>
    <m/>
    <n v="0"/>
    <m/>
    <n v="130"/>
    <n v="62"/>
    <n v="68"/>
    <n v="8"/>
    <n v="116"/>
    <n v="6"/>
    <n v="0"/>
    <n v="191"/>
    <n v="26"/>
    <n v="26"/>
    <n v="0"/>
    <n v="35"/>
    <n v="34"/>
    <n v="1"/>
    <n v="183"/>
    <n v="91"/>
    <n v="218"/>
    <n v="100"/>
    <x v="0"/>
    <n v="52"/>
    <n v="38"/>
    <n v="2.5"/>
    <n v="2.5"/>
    <n v="2.0109890109890109"/>
    <n v="1"/>
    <n v="5.235602094240838E-3"/>
    <n v="0"/>
    <x v="1"/>
  </r>
  <r>
    <s v="CENTRO DE SALUD MEXICANACARDIOLOGIACRUZ RODRIGUEZ FABIO "/>
    <s v="CARDIOLOGIACENTRO DE SALUD MEXICANA"/>
    <m/>
    <x v="14"/>
    <x v="7"/>
    <x v="7"/>
    <s v="91496405"/>
    <x v="1"/>
    <n v="3"/>
    <n v="8"/>
    <n v="8"/>
    <m/>
    <m/>
    <m/>
    <m/>
    <m/>
    <m/>
    <m/>
    <m/>
    <n v="0"/>
    <m/>
    <m/>
    <m/>
    <m/>
    <m/>
    <m/>
    <m/>
    <n v="0"/>
    <m/>
    <n v="20"/>
    <n v="15"/>
    <n v="5"/>
    <n v="0"/>
    <n v="20"/>
    <n v="0"/>
    <n v="0"/>
    <n v="31"/>
    <n v="5"/>
    <n v="5"/>
    <n v="0"/>
    <n v="6"/>
    <n v="3"/>
    <n v="3"/>
    <n v="119"/>
    <n v="25"/>
    <n v="65"/>
    <n v="6"/>
    <x v="0"/>
    <n v="8"/>
    <n v="4"/>
    <n v="2.5"/>
    <n v="2.5"/>
    <n v="4.76"/>
    <n v="0.83333333333333337"/>
    <n v="9.6774193548387094E-2"/>
    <n v="0"/>
    <x v="6"/>
  </r>
  <r>
    <s v="CENTRO DE SALUD MEXICANAECOGRAFIA OBSTETRICADIAZ BOTERO DIEGO HERNANDO"/>
    <s v="ECOGRAFIA OBSTETRICACENTRO DE SALUD MEXICANA"/>
    <m/>
    <x v="14"/>
    <x v="15"/>
    <x v="204"/>
    <s v="10135310"/>
    <x v="1"/>
    <n v="3"/>
    <n v="42"/>
    <n v="42"/>
    <m/>
    <m/>
    <m/>
    <m/>
    <m/>
    <m/>
    <m/>
    <m/>
    <n v="0"/>
    <m/>
    <m/>
    <m/>
    <m/>
    <m/>
    <m/>
    <m/>
    <n v="0"/>
    <m/>
    <n v="89"/>
    <n v="89"/>
    <n v="0"/>
    <n v="3"/>
    <n v="77"/>
    <n v="9"/>
    <n v="0"/>
    <n v="108"/>
    <n v="10"/>
    <n v="10"/>
    <n v="0"/>
    <n v="9"/>
    <n v="18"/>
    <n v="0"/>
    <n v="164"/>
    <n v="108"/>
    <n v="0"/>
    <n v="0"/>
    <x v="1"/>
    <n v="42"/>
    <n v="20"/>
    <n v="2.1190476190476191"/>
    <n v="2.1190476190476191"/>
    <n v="1.5185185185185186"/>
    <n v="0.70634920634920639"/>
    <n v="0"/>
    <n v="0"/>
    <x v="14"/>
  </r>
  <r>
    <s v="CENTRO DE SALUD MEXICANAAUDIOMETRIAGAONA PEREZ NATALIA "/>
    <s v="AUDIOMETRIACENTRO DE SALUD MEXICANA"/>
    <m/>
    <x v="14"/>
    <x v="38"/>
    <x v="205"/>
    <s v="1020776516"/>
    <x v="1"/>
    <n v="3"/>
    <n v="18"/>
    <n v="16"/>
    <m/>
    <m/>
    <m/>
    <m/>
    <m/>
    <m/>
    <n v="2"/>
    <m/>
    <n v="2"/>
    <m/>
    <m/>
    <m/>
    <m/>
    <m/>
    <m/>
    <m/>
    <n v="0"/>
    <m/>
    <n v="38"/>
    <n v="28"/>
    <n v="10"/>
    <n v="0"/>
    <n v="38"/>
    <n v="0"/>
    <n v="0"/>
    <n v="59"/>
    <n v="13"/>
    <n v="13"/>
    <n v="0"/>
    <n v="7"/>
    <n v="1"/>
    <n v="6"/>
    <n v="270"/>
    <n v="42"/>
    <n v="111"/>
    <n v="17"/>
    <x v="1"/>
    <n v="18"/>
    <n v="1"/>
    <n v="2.375"/>
    <n v="2.1111111111111112"/>
    <n v="6.4285714285714288"/>
    <n v="0.70370370370370372"/>
    <n v="0.10169491525423729"/>
    <n v="0"/>
    <x v="33"/>
  </r>
  <r>
    <s v="CENTRO DE SALUD MEXICANAFONOAUDIOLOGIA Y/O TERAPIA DEL LENGUAJEGAONA PEREZ NATALIA "/>
    <s v="FONOAUDIOLOGIA Y/O TERAPIA DEL LENGUAJECENTRO DE SALUD MEXICANA"/>
    <m/>
    <x v="14"/>
    <x v="39"/>
    <x v="205"/>
    <s v="1020776516"/>
    <x v="1"/>
    <n v="3"/>
    <n v="62"/>
    <n v="60"/>
    <m/>
    <m/>
    <m/>
    <m/>
    <m/>
    <m/>
    <n v="2"/>
    <m/>
    <n v="2"/>
    <m/>
    <m/>
    <m/>
    <m/>
    <m/>
    <m/>
    <m/>
    <n v="0"/>
    <m/>
    <n v="136"/>
    <n v="69"/>
    <n v="67"/>
    <n v="0"/>
    <n v="129"/>
    <n v="7"/>
    <n v="0"/>
    <n v="192"/>
    <n v="30"/>
    <n v="30"/>
    <n v="0"/>
    <n v="26"/>
    <n v="11"/>
    <n v="15"/>
    <n v="547"/>
    <n v="107"/>
    <n v="445"/>
    <n v="85"/>
    <x v="5"/>
    <n v="62"/>
    <n v="13"/>
    <n v="2.2666666666666666"/>
    <n v="2.193548387096774"/>
    <n v="5.1121495327102799"/>
    <n v="0.73118279569892464"/>
    <n v="7.8125E-2"/>
    <n v="0"/>
    <x v="34"/>
  </r>
  <r>
    <s v="CENTRO DE SALUD MEXICANAMEDICINA FAMILIARINFANTE HERNANDEZ YANELA "/>
    <s v="MEDICINA FAMILIARCENTRO DE SALUD MEXICANA"/>
    <m/>
    <x v="14"/>
    <x v="18"/>
    <x v="152"/>
    <s v="883726"/>
    <x v="1"/>
    <n v="2.5"/>
    <n v="95"/>
    <n v="91"/>
    <m/>
    <n v="2"/>
    <m/>
    <m/>
    <m/>
    <m/>
    <n v="2"/>
    <m/>
    <n v="4"/>
    <m/>
    <m/>
    <m/>
    <m/>
    <m/>
    <m/>
    <m/>
    <n v="0"/>
    <m/>
    <n v="199"/>
    <n v="105"/>
    <n v="94"/>
    <n v="0"/>
    <n v="194"/>
    <n v="5"/>
    <n v="0"/>
    <n v="271"/>
    <n v="45"/>
    <n v="45"/>
    <n v="0"/>
    <n v="27"/>
    <n v="20"/>
    <n v="7"/>
    <n v="951"/>
    <n v="153"/>
    <n v="706"/>
    <n v="118"/>
    <x v="0"/>
    <n v="95"/>
    <n v="22"/>
    <n v="2.1868131868131866"/>
    <n v="2.094736842105263"/>
    <n v="6.215686274509804"/>
    <n v="0.83789473684210525"/>
    <n v="2.5830258302583026E-2"/>
    <n v="0"/>
    <x v="16"/>
  </r>
  <r>
    <s v="CENTRO DE SALUD MEXICANAMEDICINA GENERALMELO TORRES LAURA PAULINA "/>
    <s v="MEDICINA GENERALCENTRO DE SALUD MEXICANA"/>
    <m/>
    <x v="14"/>
    <x v="1"/>
    <x v="206"/>
    <s v="1000520438"/>
    <x v="0"/>
    <n v="3"/>
    <n v="144"/>
    <n v="82.4"/>
    <m/>
    <m/>
    <m/>
    <n v="11.2"/>
    <m/>
    <m/>
    <m/>
    <m/>
    <n v="11.2"/>
    <m/>
    <m/>
    <m/>
    <n v="50.400000000000006"/>
    <m/>
    <m/>
    <m/>
    <n v="50.400000000000006"/>
    <m/>
    <n v="217"/>
    <n v="89"/>
    <n v="128"/>
    <n v="0"/>
    <n v="209"/>
    <n v="8"/>
    <n v="0"/>
    <n v="286"/>
    <n v="46"/>
    <n v="46"/>
    <n v="0"/>
    <n v="23"/>
    <n v="23"/>
    <n v="0"/>
    <n v="600"/>
    <n v="150"/>
    <n v="320"/>
    <n v="136"/>
    <x v="0"/>
    <n v="93.600000000000009"/>
    <n v="27"/>
    <n v="2.6334951456310676"/>
    <n v="1.5069444444444444"/>
    <n v="4"/>
    <n v="0.50231481481481477"/>
    <n v="0"/>
    <n v="0"/>
    <x v="1"/>
  </r>
  <r>
    <s v="CENTRO DE SALUD MEXICANAMEDICINA GENERAL PYDMELO TORRES LAURA PAULINA "/>
    <s v="MEDICINA GENERAL PYDCENTRO DE SALUD MEXICANA"/>
    <m/>
    <x v="14"/>
    <x v="2"/>
    <x v="206"/>
    <s v="1000520438"/>
    <x v="0"/>
    <n v="2.5"/>
    <n v="15.6"/>
    <n v="15.6"/>
    <m/>
    <m/>
    <m/>
    <m/>
    <m/>
    <m/>
    <m/>
    <m/>
    <n v="0"/>
    <m/>
    <m/>
    <m/>
    <m/>
    <m/>
    <m/>
    <m/>
    <n v="0"/>
    <m/>
    <n v="39"/>
    <n v="29"/>
    <n v="10"/>
    <n v="3"/>
    <n v="36"/>
    <n v="0"/>
    <n v="0"/>
    <n v="71"/>
    <n v="16"/>
    <n v="16"/>
    <n v="0"/>
    <n v="16"/>
    <n v="12"/>
    <n v="4"/>
    <n v="161"/>
    <n v="55"/>
    <n v="26"/>
    <n v="16"/>
    <x v="0"/>
    <n v="15.6"/>
    <n v="12"/>
    <n v="2.5"/>
    <n v="2.5"/>
    <n v="2.9272727272727272"/>
    <n v="1"/>
    <n v="5.6338028169014086E-2"/>
    <n v="0"/>
    <x v="1"/>
  </r>
  <r>
    <s v="CENTRO DE SALUD MEXICANAMEDICINA GENERALMERCADO LOPEZ LIZETH PAOLA "/>
    <s v="MEDICINA GENERALCENTRO DE SALUD MEXICANA"/>
    <m/>
    <x v="14"/>
    <x v="1"/>
    <x v="207"/>
    <s v="1000832446"/>
    <x v="1"/>
    <n v="3"/>
    <n v="147"/>
    <n v="127.67"/>
    <m/>
    <n v="6.33"/>
    <m/>
    <m/>
    <n v="2"/>
    <m/>
    <n v="11"/>
    <m/>
    <n v="19.329999999999998"/>
    <m/>
    <m/>
    <m/>
    <m/>
    <m/>
    <m/>
    <m/>
    <n v="0"/>
    <m/>
    <n v="315"/>
    <n v="186"/>
    <n v="129"/>
    <n v="0"/>
    <n v="302"/>
    <n v="13"/>
    <n v="0"/>
    <n v="397"/>
    <n v="41"/>
    <n v="41"/>
    <n v="0"/>
    <n v="41"/>
    <n v="31"/>
    <n v="10"/>
    <n v="935"/>
    <n v="265"/>
    <n v="349"/>
    <n v="132"/>
    <x v="0"/>
    <n v="147"/>
    <n v="32"/>
    <n v="2.4672985039555102"/>
    <n v="2.1428571428571428"/>
    <n v="3.5283018867924527"/>
    <n v="0.7142857142857143"/>
    <n v="2.5188916876574308E-2"/>
    <n v="0"/>
    <x v="1"/>
  </r>
  <r>
    <s v="CENTRO DE SALUD MEXICANAMEDICINA GENERAL PRIORITARIAMERCADO LOPEZ LIZETH PAOLA "/>
    <s v="MEDICINA GENERAL PRIORITARIACENTRO DE SALUD MEXICANA"/>
    <m/>
    <x v="14"/>
    <x v="23"/>
    <x v="207"/>
    <s v="1000832446"/>
    <x v="1"/>
    <n v="3"/>
    <n v="14"/>
    <n v="14"/>
    <m/>
    <m/>
    <m/>
    <m/>
    <m/>
    <m/>
    <m/>
    <m/>
    <n v="0"/>
    <m/>
    <m/>
    <m/>
    <m/>
    <m/>
    <m/>
    <m/>
    <n v="0"/>
    <m/>
    <n v="37"/>
    <n v="22"/>
    <n v="15"/>
    <n v="0"/>
    <n v="34"/>
    <n v="3"/>
    <n v="0"/>
    <n v="47"/>
    <n v="3"/>
    <n v="3"/>
    <n v="0"/>
    <n v="7"/>
    <n v="4"/>
    <n v="3"/>
    <n v="55"/>
    <n v="32"/>
    <n v="17"/>
    <n v="15"/>
    <x v="0"/>
    <n v="14"/>
    <n v="4"/>
    <n v="2.6428571428571428"/>
    <n v="2.6428571428571428"/>
    <n v="1.71875"/>
    <n v="0.88095238095238093"/>
    <n v="6.3829787234042548E-2"/>
    <n v="0"/>
    <x v="1"/>
  </r>
  <r>
    <s v="CENTRO DE SALUD MEXICANAMEDICINA GENERAL PYDMERCADO LOPEZ LIZETH PAOLA "/>
    <s v="MEDICINA GENERAL PYDCENTRO DE SALUD MEXICANA"/>
    <m/>
    <x v="14"/>
    <x v="2"/>
    <x v="207"/>
    <s v="1000832446"/>
    <x v="1"/>
    <n v="2.5"/>
    <n v="25"/>
    <n v="25"/>
    <m/>
    <m/>
    <m/>
    <m/>
    <m/>
    <m/>
    <m/>
    <m/>
    <n v="0"/>
    <m/>
    <m/>
    <m/>
    <m/>
    <m/>
    <m/>
    <m/>
    <n v="0"/>
    <m/>
    <n v="62"/>
    <n v="41"/>
    <n v="21"/>
    <n v="1"/>
    <n v="57"/>
    <n v="4"/>
    <n v="0"/>
    <n v="99"/>
    <n v="7"/>
    <n v="7"/>
    <n v="0"/>
    <n v="30"/>
    <n v="19"/>
    <n v="11"/>
    <n v="187"/>
    <n v="63"/>
    <n v="98"/>
    <n v="36"/>
    <x v="0"/>
    <n v="25"/>
    <n v="20"/>
    <n v="2.48"/>
    <n v="2.48"/>
    <n v="2.9682539682539684"/>
    <n v="0.99199999999999999"/>
    <n v="0.1111111111111111"/>
    <n v="0"/>
    <x v="1"/>
  </r>
  <r>
    <s v="CENTRO DE SALUD MEXICANATOMA DE MUESTRAS DE LABORATORIO CLINICOMOSQUERA CASTILLO INGRID "/>
    <s v="TOMA DE MUESTRAS DE LABORATORIO CLINICOCENTRO DE SALUD MEXICANA"/>
    <m/>
    <x v="14"/>
    <x v="21"/>
    <x v="208"/>
    <s v="1026587578"/>
    <x v="0"/>
    <n v="12"/>
    <n v="57"/>
    <n v="57"/>
    <m/>
    <m/>
    <m/>
    <m/>
    <m/>
    <m/>
    <m/>
    <m/>
    <n v="0"/>
    <m/>
    <m/>
    <m/>
    <m/>
    <m/>
    <m/>
    <m/>
    <n v="0"/>
    <m/>
    <n v="683"/>
    <n v="511"/>
    <n v="172"/>
    <n v="3"/>
    <n v="656"/>
    <n v="23"/>
    <n v="1"/>
    <n v="842"/>
    <n v="80"/>
    <n v="80"/>
    <n v="0"/>
    <n v="79"/>
    <n v="112"/>
    <n v="0"/>
    <n v="4842"/>
    <n v="623"/>
    <n v="1830"/>
    <n v="219"/>
    <x v="3"/>
    <n v="57"/>
    <n v="147"/>
    <n v="11.982456140350877"/>
    <n v="11.982456140350877"/>
    <n v="7.7720706260032104"/>
    <n v="0.99853801169590639"/>
    <n v="0"/>
    <n v="0"/>
    <x v="19"/>
  </r>
  <r>
    <s v="CENTRO DE SALUD MEXICANAFISIOTERAPIAPINEDA LINARES LEYDI JOHANA "/>
    <s v="FISIOTERAPIACENTRO DE SALUD MEXICANA"/>
    <m/>
    <x v="14"/>
    <x v="35"/>
    <x v="209"/>
    <s v="1018445046"/>
    <x v="1"/>
    <n v="3"/>
    <n v="210"/>
    <n v="202.5"/>
    <m/>
    <n v="5.5"/>
    <m/>
    <m/>
    <m/>
    <m/>
    <n v="2"/>
    <m/>
    <n v="7.5"/>
    <m/>
    <m/>
    <m/>
    <m/>
    <m/>
    <m/>
    <m/>
    <n v="0"/>
    <m/>
    <n v="766"/>
    <n v="65"/>
    <n v="701"/>
    <n v="0"/>
    <n v="727"/>
    <n v="32"/>
    <n v="7"/>
    <n v="952"/>
    <n v="99"/>
    <n v="99"/>
    <n v="0"/>
    <n v="86"/>
    <n v="147"/>
    <n v="0"/>
    <n v="1053"/>
    <n v="126"/>
    <n v="1303"/>
    <n v="826"/>
    <x v="5"/>
    <n v="210"/>
    <n v="193"/>
    <n v="3.7827160493827159"/>
    <n v="3.6476190476190475"/>
    <n v="8.3571428571428577"/>
    <n v="1.2158730158730158"/>
    <n v="0"/>
    <n v="0"/>
    <x v="30"/>
  </r>
  <r>
    <s v="CENTRO DE SALUD MEXICANAENFERMERIAREYES DIAZ AMALIA "/>
    <s v="ENFERMERIACENTRO DE SALUD MEXICANA"/>
    <m/>
    <x v="14"/>
    <x v="19"/>
    <x v="210"/>
    <s v="39525551"/>
    <x v="0"/>
    <n v="2.5"/>
    <n v="159.1"/>
    <n v="148.5"/>
    <m/>
    <n v="3"/>
    <m/>
    <n v="7.6"/>
    <m/>
    <m/>
    <m/>
    <m/>
    <n v="10.6"/>
    <m/>
    <m/>
    <m/>
    <m/>
    <m/>
    <m/>
    <m/>
    <n v="0"/>
    <m/>
    <n v="299"/>
    <n v="241"/>
    <n v="58"/>
    <n v="4"/>
    <n v="272"/>
    <n v="23"/>
    <n v="0"/>
    <n v="442"/>
    <n v="71"/>
    <n v="71"/>
    <n v="0"/>
    <n v="71"/>
    <n v="26"/>
    <n v="45"/>
    <n v="1105"/>
    <n v="368"/>
    <n v="177"/>
    <n v="74"/>
    <x v="0"/>
    <n v="159.1"/>
    <n v="61"/>
    <n v="2.0134680134680134"/>
    <n v="1.8793211816467632"/>
    <n v="3.0027173913043477"/>
    <n v="0.75172847265870524"/>
    <n v="0.10180995475113122"/>
    <n v="0"/>
    <x v="17"/>
  </r>
  <r>
    <s v="CENTRO DE SALUD MEXICANAENFERMERIA_PROCEDIMIENTOS MINIMOSREYES DIAZ AMALIA "/>
    <s v="ENFERMERIA_PROCEDIMIENTOS MINIMOSCENTRO DE SALUD MEXICANA"/>
    <m/>
    <x v="14"/>
    <x v="40"/>
    <x v="210"/>
    <s v="39525551"/>
    <x v="0"/>
    <n v="4"/>
    <n v="0.5"/>
    <n v="0.5"/>
    <m/>
    <m/>
    <m/>
    <m/>
    <m/>
    <m/>
    <m/>
    <m/>
    <n v="0"/>
    <m/>
    <m/>
    <m/>
    <m/>
    <m/>
    <m/>
    <m/>
    <n v="0"/>
    <m/>
    <n v="2"/>
    <n v="1"/>
    <n v="1"/>
    <n v="0"/>
    <n v="2"/>
    <n v="0"/>
    <n v="0"/>
    <n v="3"/>
    <n v="0"/>
    <n v="0"/>
    <n v="0"/>
    <n v="1"/>
    <n v="2"/>
    <n v="0"/>
    <n v="0"/>
    <n v="2"/>
    <n v="1"/>
    <n v="1"/>
    <x v="2"/>
    <n v="0.5"/>
    <n v="3"/>
    <n v="4"/>
    <n v="4"/>
    <n v="0"/>
    <n v="1"/>
    <n v="0"/>
    <n v="0"/>
    <x v="35"/>
  </r>
  <r>
    <s v="CENTRO DE SALUD MEXICANAMEDICINA FAMILIARRIVERA LURDUY CHRISTIAN CAMILO "/>
    <s v="MEDICINA FAMILIARCENTRO DE SALUD MEXICANA"/>
    <m/>
    <x v="14"/>
    <x v="18"/>
    <x v="89"/>
    <s v="1075237912"/>
    <x v="1"/>
    <n v="2.5"/>
    <n v="20"/>
    <n v="19"/>
    <m/>
    <m/>
    <m/>
    <m/>
    <m/>
    <m/>
    <n v="1"/>
    <m/>
    <n v="1"/>
    <m/>
    <m/>
    <m/>
    <m/>
    <m/>
    <m/>
    <m/>
    <n v="0"/>
    <m/>
    <n v="40"/>
    <n v="20"/>
    <n v="20"/>
    <n v="0"/>
    <n v="39"/>
    <n v="1"/>
    <n v="0"/>
    <n v="57"/>
    <n v="9"/>
    <n v="9"/>
    <n v="0"/>
    <n v="8"/>
    <n v="2"/>
    <n v="6"/>
    <n v="201"/>
    <n v="31"/>
    <n v="185"/>
    <n v="26"/>
    <x v="0"/>
    <n v="20"/>
    <n v="3"/>
    <n v="2.1052631578947367"/>
    <n v="2"/>
    <n v="6.4838709677419351"/>
    <n v="0.8"/>
    <n v="0.10526315789473684"/>
    <n v="0"/>
    <x v="16"/>
  </r>
  <r>
    <s v="CENTRO DE SALUD MEXICANAAUXILIAR ODONTOLOGIARODRIGUEZ GONZALEZ IBETTE PAOLA "/>
    <s v="AUXILIAR ODONTOLOGIACENTRO DE SALUD MEXICANA"/>
    <m/>
    <x v="14"/>
    <x v="13"/>
    <x v="211"/>
    <s v="52762480"/>
    <x v="1"/>
    <n v="4"/>
    <n v="1"/>
    <n v="1"/>
    <m/>
    <m/>
    <m/>
    <m/>
    <m/>
    <m/>
    <m/>
    <m/>
    <n v="0"/>
    <m/>
    <m/>
    <m/>
    <m/>
    <m/>
    <m/>
    <m/>
    <n v="0"/>
    <m/>
    <n v="3"/>
    <n v="2"/>
    <n v="1"/>
    <n v="0"/>
    <n v="3"/>
    <n v="0"/>
    <n v="0"/>
    <n v="4"/>
    <n v="0"/>
    <n v="0"/>
    <n v="0"/>
    <n v="1"/>
    <n v="0"/>
    <n v="1"/>
    <n v="6"/>
    <n v="3"/>
    <n v="0"/>
    <n v="1"/>
    <x v="2"/>
    <n v="1"/>
    <n v="0"/>
    <n v="3"/>
    <n v="3"/>
    <n v="2"/>
    <n v="0.75"/>
    <n v="0.25"/>
    <n v="0"/>
    <x v="12"/>
  </r>
  <r>
    <s v="CENTRO DE SALUD MEXICANAFISIOTERAPIASARMIENTO BAZZANI ESTEFANIA "/>
    <s v="FISIOTERAPIACENTRO DE SALUD MEXICANA"/>
    <m/>
    <x v="14"/>
    <x v="35"/>
    <x v="212"/>
    <s v="1032462056"/>
    <x v="1"/>
    <n v="3"/>
    <n v="116"/>
    <n v="114"/>
    <m/>
    <n v="2"/>
    <m/>
    <m/>
    <m/>
    <m/>
    <m/>
    <m/>
    <n v="2"/>
    <m/>
    <m/>
    <m/>
    <m/>
    <m/>
    <m/>
    <m/>
    <n v="0"/>
    <m/>
    <n v="384"/>
    <n v="91"/>
    <n v="293"/>
    <n v="0"/>
    <n v="374"/>
    <n v="10"/>
    <n v="0"/>
    <n v="463"/>
    <n v="22"/>
    <n v="22"/>
    <n v="0"/>
    <n v="57"/>
    <n v="53"/>
    <n v="4"/>
    <n v="803"/>
    <n v="137"/>
    <n v="465"/>
    <n v="326"/>
    <x v="5"/>
    <n v="116"/>
    <n v="60"/>
    <n v="3.3684210526315788"/>
    <n v="3.3103448275862069"/>
    <n v="5.8613138686131387"/>
    <n v="1.103448275862069"/>
    <n v="8.6393088552915772E-3"/>
    <n v="0"/>
    <x v="30"/>
  </r>
  <r>
    <s v="CENTRO DE SALUD MEXICANARADIOLOGIA CONVENCIONALSUAREZ TORRES AIDE SUSANA "/>
    <s v="RADIOLOGIA CONVENCIONALCENTRO DE SALUD MEXICANA"/>
    <m/>
    <x v="14"/>
    <x v="10"/>
    <x v="213"/>
    <s v="52481717"/>
    <x v="1"/>
    <n v="4"/>
    <n v="186"/>
    <n v="179.5"/>
    <m/>
    <n v="6.5"/>
    <m/>
    <m/>
    <m/>
    <m/>
    <m/>
    <m/>
    <n v="6.5"/>
    <m/>
    <m/>
    <m/>
    <m/>
    <m/>
    <m/>
    <m/>
    <n v="0"/>
    <m/>
    <n v="704"/>
    <n v="591"/>
    <n v="113"/>
    <n v="0"/>
    <n v="696"/>
    <n v="8"/>
    <n v="0"/>
    <n v="865"/>
    <n v="98"/>
    <n v="91"/>
    <n v="7"/>
    <n v="39"/>
    <n v="87"/>
    <n v="0"/>
    <n v="4724"/>
    <n v="725"/>
    <n v="961"/>
    <n v="140"/>
    <x v="1"/>
    <n v="186"/>
    <n v="94"/>
    <n v="3.9220055710306405"/>
    <n v="3.78494623655914"/>
    <n v="6.5158620689655171"/>
    <n v="0.94623655913978499"/>
    <n v="0"/>
    <n v="8.0924855491329474E-3"/>
    <x v="9"/>
  </r>
  <r>
    <s v="CENTRO DE SALUD MEXICANAENFERMERIASUESCA PARRA MARILUZ "/>
    <s v="ENFERMERIACENTRO DE SALUD MEXICANA"/>
    <m/>
    <x v="14"/>
    <x v="19"/>
    <x v="214"/>
    <s v="52764577"/>
    <x v="1"/>
    <n v="2.5"/>
    <n v="43"/>
    <n v="27.34"/>
    <m/>
    <n v="3.66"/>
    <m/>
    <m/>
    <m/>
    <m/>
    <n v="12"/>
    <m/>
    <n v="15.66"/>
    <m/>
    <m/>
    <m/>
    <m/>
    <m/>
    <m/>
    <m/>
    <n v="0"/>
    <m/>
    <n v="80"/>
    <n v="64"/>
    <n v="16"/>
    <n v="0"/>
    <n v="74"/>
    <n v="6"/>
    <n v="0"/>
    <n v="98"/>
    <n v="12"/>
    <n v="12"/>
    <n v="0"/>
    <n v="6"/>
    <n v="2"/>
    <n v="4"/>
    <n v="162"/>
    <n v="81"/>
    <n v="29"/>
    <n v="17"/>
    <x v="0"/>
    <n v="43"/>
    <n v="3"/>
    <n v="2.926115581565472"/>
    <n v="1.8604651162790697"/>
    <n v="2"/>
    <n v="0.7441860465116279"/>
    <n v="4.0816326530612242E-2"/>
    <n v="0"/>
    <x v="17"/>
  </r>
  <r>
    <s v="CENTRO DE SALUD MEXICANAODONTOLOGIA GENERALTORRES MEDINA RICARDO ELADIO "/>
    <s v="ODONTOLOGIA GENERALCENTRO DE SALUD MEXICANA"/>
    <s v="TORRES MEDINA RICARDO ELADIO CENTRO DE SALUD MEXICANA"/>
    <x v="14"/>
    <x v="24"/>
    <x v="215"/>
    <s v="6764642"/>
    <x v="1"/>
    <n v="3"/>
    <n v="186"/>
    <n v="174"/>
    <m/>
    <n v="4"/>
    <m/>
    <m/>
    <m/>
    <m/>
    <n v="8"/>
    <m/>
    <n v="12"/>
    <m/>
    <m/>
    <m/>
    <m/>
    <m/>
    <m/>
    <m/>
    <n v="0"/>
    <m/>
    <n v="540"/>
    <n v="156"/>
    <n v="164"/>
    <n v="0"/>
    <n v="303"/>
    <n v="17"/>
    <n v="0"/>
    <n v="440"/>
    <n v="76"/>
    <n v="76"/>
    <n v="0"/>
    <n v="44"/>
    <n v="44"/>
    <n v="0"/>
    <n v="908"/>
    <n v="206"/>
    <n v="591"/>
    <n v="234"/>
    <x v="4"/>
    <n v="186"/>
    <n v="49"/>
    <n v="3.103448275862069"/>
    <n v="2.903225806451613"/>
    <n v="4.407766990291262"/>
    <n v="0.967741935483871"/>
    <n v="0"/>
    <n v="0"/>
    <x v="20"/>
  </r>
  <r>
    <s v="CENTRO DE SALUD MEXICANAPEDIATRIAVALDERRAMA HERNANDEZ MARIA ALEJANDRA "/>
    <s v="PEDIATRIACENTRO DE SALUD MEXICANA"/>
    <m/>
    <x v="14"/>
    <x v="20"/>
    <x v="216"/>
    <s v="1053813642"/>
    <x v="1"/>
    <n v="2.5"/>
    <n v="83"/>
    <n v="77"/>
    <m/>
    <m/>
    <m/>
    <m/>
    <m/>
    <m/>
    <n v="6"/>
    <m/>
    <n v="6"/>
    <m/>
    <m/>
    <m/>
    <m/>
    <m/>
    <m/>
    <m/>
    <n v="0"/>
    <m/>
    <n v="200"/>
    <n v="195"/>
    <n v="5"/>
    <n v="0"/>
    <n v="193"/>
    <n v="7"/>
    <n v="0"/>
    <n v="268"/>
    <n v="46"/>
    <n v="46"/>
    <n v="0"/>
    <n v="22"/>
    <n v="9"/>
    <n v="13"/>
    <n v="1018"/>
    <n v="259"/>
    <n v="9"/>
    <n v="9"/>
    <x v="0"/>
    <n v="83"/>
    <n v="11"/>
    <n v="2.5974025974025974"/>
    <n v="2.4096385542168677"/>
    <n v="3.9305019305019306"/>
    <n v="0.96385542168674709"/>
    <n v="4.8507462686567165E-2"/>
    <n v="0"/>
    <x v="18"/>
  </r>
  <r>
    <s v="CENTRO DE SALUD MEXICANAENDODONCIAVILLARRAGA VARGAS JORGE ANDRES "/>
    <s v="ENDODONCIACENTRO DE SALUD MEXICANA"/>
    <s v="VILLARRAGA VARGAS JORGE ANDRES CENTRO DE SALUD MEXICANA"/>
    <x v="14"/>
    <x v="36"/>
    <x v="217"/>
    <s v="79993787"/>
    <x v="1"/>
    <n v="3"/>
    <n v="106"/>
    <n v="103"/>
    <m/>
    <m/>
    <m/>
    <n v="3"/>
    <m/>
    <m/>
    <m/>
    <m/>
    <n v="3"/>
    <m/>
    <m/>
    <m/>
    <m/>
    <m/>
    <m/>
    <m/>
    <n v="0"/>
    <m/>
    <n v="265"/>
    <n v="59"/>
    <n v="49"/>
    <n v="0"/>
    <n v="102"/>
    <n v="4"/>
    <n v="2"/>
    <n v="162"/>
    <n v="19"/>
    <n v="19"/>
    <n v="0"/>
    <n v="35"/>
    <n v="4"/>
    <n v="31"/>
    <n v="379"/>
    <n v="84"/>
    <n v="517"/>
    <n v="78"/>
    <x v="4"/>
    <n v="106"/>
    <n v="5"/>
    <n v="2.5728155339805827"/>
    <n v="2.5"/>
    <n v="4.5119047619047619"/>
    <n v="0.83333333333333337"/>
    <n v="0.19135802469135801"/>
    <n v="0"/>
    <x v="31"/>
  </r>
  <r>
    <s v="CENTRO DE SALUD NUEVAS DELICIASNEUROPSICOLOGIACATAMA MOLINA KAREN ANDREA "/>
    <s v="NEUROPSICOLOGIACENTRO DE SALUD NUEVAS DELICIAS"/>
    <m/>
    <x v="15"/>
    <x v="41"/>
    <x v="218"/>
    <s v="1012409949"/>
    <x v="1"/>
    <n v="1.5"/>
    <n v="186"/>
    <n v="136"/>
    <n v="46"/>
    <n v="2"/>
    <m/>
    <n v="2"/>
    <m/>
    <m/>
    <m/>
    <m/>
    <n v="50"/>
    <m/>
    <m/>
    <m/>
    <m/>
    <m/>
    <m/>
    <m/>
    <n v="0"/>
    <m/>
    <n v="151"/>
    <n v="5"/>
    <n v="146"/>
    <n v="0"/>
    <n v="146"/>
    <n v="5"/>
    <n v="0"/>
    <n v="231"/>
    <n v="38"/>
    <n v="38"/>
    <n v="0"/>
    <n v="42"/>
    <n v="6"/>
    <n v="36"/>
    <n v="11"/>
    <n v="6"/>
    <n v="1520"/>
    <n v="225"/>
    <x v="0"/>
    <n v="186"/>
    <n v="6"/>
    <n v="1.1102941176470589"/>
    <n v="0.81182795698924726"/>
    <n v="1.8333333333333333"/>
    <n v="0.54121863799283154"/>
    <n v="0.15584415584415584"/>
    <n v="0"/>
    <x v="36"/>
  </r>
  <r>
    <s v="CENTRO DE SALUD NUEVAS DELICIASPSIQUIATRIAHERRERA LEIVA LUCAS MATEO "/>
    <s v="PSIQUIATRIACENTRO DE SALUD NUEVAS DELICIAS"/>
    <m/>
    <x v="15"/>
    <x v="31"/>
    <x v="219"/>
    <s v="1026286522"/>
    <x v="1"/>
    <n v="1.5"/>
    <n v="18.600000000000001"/>
    <n v="18.600000000000001"/>
    <m/>
    <m/>
    <m/>
    <m/>
    <m/>
    <m/>
    <m/>
    <m/>
    <n v="0"/>
    <m/>
    <m/>
    <m/>
    <m/>
    <m/>
    <m/>
    <m/>
    <n v="0"/>
    <m/>
    <n v="28"/>
    <n v="22"/>
    <n v="6"/>
    <n v="0"/>
    <n v="28"/>
    <n v="0"/>
    <n v="0"/>
    <n v="41"/>
    <n v="3"/>
    <n v="3"/>
    <n v="0"/>
    <n v="10"/>
    <n v="1"/>
    <n v="9"/>
    <n v="119"/>
    <n v="33"/>
    <n v="36"/>
    <n v="8"/>
    <x v="0"/>
    <n v="18.600000000000001"/>
    <n v="2"/>
    <n v="1.5053763440860215"/>
    <n v="1.5053763440860215"/>
    <n v="3.606060606060606"/>
    <n v="1.0035842293906809"/>
    <n v="0.21951219512195122"/>
    <n v="0"/>
    <x v="27"/>
  </r>
  <r>
    <s v="CENTRO DE SALUD NUEVAS DELICIASPSIQUIATRIAIBAÑEZ SUAREZ MARIO ALEXANDER "/>
    <s v="PSIQUIATRIACENTRO DE SALUD NUEVAS DELICIAS"/>
    <m/>
    <x v="15"/>
    <x v="31"/>
    <x v="220"/>
    <s v="79563086"/>
    <x v="1"/>
    <n v="1.5"/>
    <n v="140"/>
    <n v="136"/>
    <m/>
    <n v="2"/>
    <m/>
    <n v="2"/>
    <m/>
    <m/>
    <m/>
    <m/>
    <n v="4"/>
    <m/>
    <m/>
    <m/>
    <m/>
    <m/>
    <m/>
    <m/>
    <n v="0"/>
    <m/>
    <n v="172"/>
    <n v="101"/>
    <n v="71"/>
    <n v="0"/>
    <n v="165"/>
    <n v="6"/>
    <n v="1"/>
    <n v="318"/>
    <n v="101"/>
    <n v="101"/>
    <n v="0"/>
    <n v="45"/>
    <n v="21"/>
    <n v="24"/>
    <n v="1155"/>
    <n v="211"/>
    <n v="561"/>
    <n v="107"/>
    <x v="0"/>
    <n v="140"/>
    <n v="29"/>
    <n v="1.2647058823529411"/>
    <n v="1.2285714285714286"/>
    <n v="5.4739336492890995"/>
    <n v="0.81904761904761914"/>
    <n v="7.5471698113207544E-2"/>
    <n v="0"/>
    <x v="27"/>
  </r>
  <r>
    <s v="CENTRO DE SALUD NUEVAS DELICIASMEDICINA GENERALMELO CARVAJAL HENRY "/>
    <s v="MEDICINA GENERALCENTRO DE SALUD NUEVAS DELICIAS"/>
    <m/>
    <x v="15"/>
    <x v="1"/>
    <x v="221"/>
    <s v="79358274"/>
    <x v="0"/>
    <n v="2"/>
    <n v="80"/>
    <n v="75"/>
    <m/>
    <n v="5"/>
    <m/>
    <m/>
    <m/>
    <m/>
    <m/>
    <m/>
    <n v="5"/>
    <m/>
    <m/>
    <m/>
    <m/>
    <m/>
    <m/>
    <m/>
    <n v="0"/>
    <m/>
    <n v="111"/>
    <n v="34"/>
    <n v="77"/>
    <n v="0"/>
    <n v="103"/>
    <n v="8"/>
    <n v="0"/>
    <n v="134"/>
    <n v="8"/>
    <n v="4"/>
    <n v="4"/>
    <n v="15"/>
    <n v="1"/>
    <n v="14"/>
    <n v="87"/>
    <n v="44"/>
    <n v="230"/>
    <n v="90"/>
    <x v="0"/>
    <n v="80"/>
    <n v="2"/>
    <n v="1.48"/>
    <n v="1.3875"/>
    <n v="1.9772727272727273"/>
    <n v="0.69374999999999998"/>
    <n v="0.1044776119402985"/>
    <n v="2.9850746268656716E-2"/>
    <x v="1"/>
  </r>
  <r>
    <s v="CENTRO DE SALUD NUEVAS DELICIASTRABAJO SOCIALOBANDO SALDARRIAGA JULIETH PAOLA "/>
    <s v="TRABAJO SOCIALCENTRO DE SALUD NUEVAS DELICIAS"/>
    <m/>
    <x v="15"/>
    <x v="6"/>
    <x v="222"/>
    <s v="1012390696"/>
    <x v="1"/>
    <n v="2"/>
    <n v="80"/>
    <n v="77"/>
    <m/>
    <m/>
    <m/>
    <m/>
    <m/>
    <m/>
    <n v="3"/>
    <m/>
    <n v="3"/>
    <m/>
    <m/>
    <m/>
    <m/>
    <m/>
    <m/>
    <m/>
    <n v="0"/>
    <m/>
    <n v="114"/>
    <n v="114"/>
    <n v="0"/>
    <n v="6"/>
    <n v="104"/>
    <n v="4"/>
    <n v="0"/>
    <n v="204"/>
    <n v="41"/>
    <n v="41"/>
    <n v="0"/>
    <n v="49"/>
    <n v="6"/>
    <n v="43"/>
    <n v="1005"/>
    <n v="203"/>
    <n v="2"/>
    <n v="1"/>
    <x v="0"/>
    <n v="80"/>
    <n v="6"/>
    <n v="1.4805194805194806"/>
    <n v="1.425"/>
    <n v="4.9507389162561575"/>
    <n v="0.71250000000000002"/>
    <n v="0.2107843137254902"/>
    <n v="0"/>
    <x v="5"/>
  </r>
  <r>
    <s v="CENTRO DE SALUD NUEVAS DELICIASTERAPIA OCUPACIONALOLIVOS PORRAS MARIA FERNANDA "/>
    <s v="TERAPIA OCUPACIONALCENTRO DE SALUD NUEVAS DELICIAS"/>
    <m/>
    <x v="15"/>
    <x v="42"/>
    <x v="223"/>
    <s v="1030696421"/>
    <x v="1"/>
    <n v="3"/>
    <n v="36"/>
    <n v="33"/>
    <m/>
    <m/>
    <m/>
    <m/>
    <m/>
    <m/>
    <n v="3"/>
    <m/>
    <n v="3"/>
    <m/>
    <m/>
    <m/>
    <m/>
    <m/>
    <m/>
    <m/>
    <n v="0"/>
    <m/>
    <n v="74"/>
    <n v="15"/>
    <n v="59"/>
    <n v="0"/>
    <n v="72"/>
    <n v="1"/>
    <n v="1"/>
    <n v="108"/>
    <n v="25"/>
    <n v="25"/>
    <n v="0"/>
    <n v="9"/>
    <n v="22"/>
    <n v="0"/>
    <n v="124"/>
    <n v="25"/>
    <n v="329"/>
    <n v="83"/>
    <x v="5"/>
    <n v="36"/>
    <n v="24"/>
    <n v="2.2424242424242422"/>
    <n v="2.0555555555555554"/>
    <n v="4.96"/>
    <n v="0.68518518518518512"/>
    <n v="0"/>
    <n v="0"/>
    <x v="37"/>
  </r>
  <r>
    <s v="CENTRO DE SALUD NUEVAS DELICIASPSICOLOGIAOSORIO AVENDAÑO MARIA ALEJANDRA "/>
    <s v="PSICOLOGIACENTRO DE SALUD NUEVAS DELICIAS"/>
    <m/>
    <x v="15"/>
    <x v="11"/>
    <x v="224"/>
    <s v="1030625472"/>
    <x v="1"/>
    <n v="2"/>
    <n v="93"/>
    <n v="80"/>
    <m/>
    <m/>
    <m/>
    <m/>
    <m/>
    <m/>
    <n v="3"/>
    <m/>
    <n v="3"/>
    <m/>
    <n v="10"/>
    <m/>
    <m/>
    <m/>
    <m/>
    <m/>
    <n v="10"/>
    <m/>
    <n v="127"/>
    <n v="58"/>
    <n v="69"/>
    <n v="0"/>
    <n v="119"/>
    <n v="8"/>
    <n v="0"/>
    <n v="177"/>
    <n v="26"/>
    <n v="26"/>
    <n v="0"/>
    <n v="24"/>
    <n v="24"/>
    <n v="0"/>
    <n v="484"/>
    <n v="91"/>
    <n v="247"/>
    <n v="86"/>
    <x v="0"/>
    <n v="83"/>
    <n v="26"/>
    <n v="1.5874999999999999"/>
    <n v="1.3655913978494623"/>
    <n v="5.3186813186813184"/>
    <n v="0.68279569892473113"/>
    <n v="0"/>
    <n v="0"/>
    <x v="10"/>
  </r>
  <r>
    <s v="CENTRO DE SALUD NUEVAS DELICIASPSICOLOGIAPADILLA GARCIA YURY PAOLA "/>
    <s v="PSICOLOGIACENTRO DE SALUD NUEVAS DELICIAS"/>
    <m/>
    <x v="15"/>
    <x v="11"/>
    <x v="225"/>
    <s v="1033738850"/>
    <x v="1"/>
    <n v="2"/>
    <n v="160"/>
    <n v="121.5"/>
    <m/>
    <m/>
    <m/>
    <n v="38.5"/>
    <m/>
    <m/>
    <m/>
    <m/>
    <n v="38.5"/>
    <m/>
    <m/>
    <m/>
    <m/>
    <m/>
    <m/>
    <m/>
    <n v="0"/>
    <m/>
    <n v="145"/>
    <n v="117"/>
    <n v="28"/>
    <n v="2"/>
    <n v="137"/>
    <n v="3"/>
    <n v="3"/>
    <n v="223"/>
    <n v="36"/>
    <n v="36"/>
    <n v="0"/>
    <n v="42"/>
    <n v="1"/>
    <n v="41"/>
    <n v="611"/>
    <n v="183"/>
    <n v="103"/>
    <n v="40"/>
    <x v="0"/>
    <n v="160"/>
    <n v="1"/>
    <n v="1.1934156378600822"/>
    <n v="0.90625"/>
    <n v="3.3387978142076502"/>
    <n v="0.453125"/>
    <n v="0.18385650224215247"/>
    <n v="0"/>
    <x v="10"/>
  </r>
  <r>
    <s v="CENTRO DE SALUD NUEVAS DELICIASPSIQUIATRIASANDOVAL GARZON LAURA "/>
    <s v="PSIQUIATRIACENTRO DE SALUD NUEVAS DELICIAS"/>
    <m/>
    <x v="15"/>
    <x v="31"/>
    <x v="226"/>
    <s v="1010217888"/>
    <x v="1"/>
    <n v="1.5"/>
    <n v="78"/>
    <n v="4"/>
    <m/>
    <m/>
    <m/>
    <m/>
    <m/>
    <m/>
    <n v="74"/>
    <m/>
    <n v="74"/>
    <m/>
    <m/>
    <m/>
    <m/>
    <m/>
    <m/>
    <m/>
    <n v="0"/>
    <m/>
    <n v="6"/>
    <n v="6"/>
    <n v="0"/>
    <n v="0"/>
    <n v="6"/>
    <n v="0"/>
    <n v="0"/>
    <n v="8"/>
    <n v="0"/>
    <n v="0"/>
    <n v="0"/>
    <n v="2"/>
    <n v="0"/>
    <n v="2"/>
    <n v="0"/>
    <n v="8"/>
    <n v="0"/>
    <n v="0"/>
    <x v="0"/>
    <n v="78"/>
    <n v="0"/>
    <n v="1.5"/>
    <n v="7.6923076923076927E-2"/>
    <n v="0"/>
    <n v="5.1282051282051287E-2"/>
    <n v="0.25"/>
    <n v="0"/>
    <x v="27"/>
  </r>
  <r>
    <s v="CENTRO DE SALUD OLARTEMEDICINA GENERALBERNAL MELO ASTRID YINELDA "/>
    <s v="MEDICINA GENERALCENTRO DE SALUD OLARTE"/>
    <m/>
    <x v="16"/>
    <x v="1"/>
    <x v="227"/>
    <s v="1033788966"/>
    <x v="1"/>
    <n v="3"/>
    <n v="117"/>
    <n v="103.5"/>
    <m/>
    <m/>
    <m/>
    <n v="13"/>
    <m/>
    <n v="0.5"/>
    <m/>
    <m/>
    <n v="13.5"/>
    <m/>
    <m/>
    <m/>
    <m/>
    <m/>
    <m/>
    <m/>
    <n v="0"/>
    <m/>
    <n v="291"/>
    <n v="203"/>
    <n v="88"/>
    <n v="0"/>
    <n v="274"/>
    <n v="17"/>
    <n v="0"/>
    <n v="408"/>
    <n v="68"/>
    <n v="68"/>
    <n v="0"/>
    <n v="48"/>
    <n v="8"/>
    <n v="40"/>
    <n v="965"/>
    <n v="313"/>
    <n v="277"/>
    <n v="95"/>
    <x v="0"/>
    <n v="117"/>
    <n v="12"/>
    <n v="2.8115942028985508"/>
    <n v="2.4871794871794872"/>
    <n v="3.0830670926517572"/>
    <n v="0.82905982905982911"/>
    <n v="9.8039215686274508E-2"/>
    <n v="0"/>
    <x v="1"/>
  </r>
  <r>
    <s v="CENTRO DE SALUD OLARTEMEDICINA GENERAL PYDBERNAL MELO ASTRID YINELDA "/>
    <s v="MEDICINA GENERAL PYDCENTRO DE SALUD OLARTE"/>
    <m/>
    <x v="16"/>
    <x v="2"/>
    <x v="227"/>
    <s v="1033788966"/>
    <x v="1"/>
    <n v="2.5"/>
    <n v="69"/>
    <n v="69"/>
    <m/>
    <m/>
    <m/>
    <m/>
    <m/>
    <m/>
    <m/>
    <m/>
    <n v="0"/>
    <m/>
    <m/>
    <m/>
    <m/>
    <m/>
    <m/>
    <m/>
    <n v="0"/>
    <m/>
    <n v="171"/>
    <n v="105"/>
    <n v="66"/>
    <n v="2"/>
    <n v="158"/>
    <n v="11"/>
    <n v="0"/>
    <n v="204"/>
    <n v="17"/>
    <n v="17"/>
    <n v="0"/>
    <n v="16"/>
    <n v="72"/>
    <n v="0"/>
    <n v="282"/>
    <n v="130"/>
    <n v="87"/>
    <n v="74"/>
    <x v="0"/>
    <n v="69"/>
    <n v="73"/>
    <n v="2.4782608695652173"/>
    <n v="2.4782608695652173"/>
    <n v="2.1692307692307691"/>
    <n v="0.9913043478260869"/>
    <n v="0"/>
    <n v="0"/>
    <x v="1"/>
  </r>
  <r>
    <s v="CENTRO DE SALUD OLARTEMEDICINAS ALTERNATIVAS - HOMEOPATIADIAZ BUSTOS GISELLE DANIELA "/>
    <s v="MEDICINAS ALTERNATIVAS - HOMEOPATIACENTRO DE SALUD OLARTE"/>
    <m/>
    <x v="16"/>
    <x v="32"/>
    <x v="228"/>
    <s v="1016034114"/>
    <x v="1"/>
    <n v="2"/>
    <n v="67"/>
    <n v="49"/>
    <m/>
    <m/>
    <m/>
    <n v="18"/>
    <m/>
    <m/>
    <m/>
    <m/>
    <n v="18"/>
    <m/>
    <m/>
    <m/>
    <m/>
    <m/>
    <m/>
    <m/>
    <n v="0"/>
    <m/>
    <n v="92"/>
    <n v="22"/>
    <n v="70"/>
    <n v="0"/>
    <n v="92"/>
    <n v="0"/>
    <n v="0"/>
    <n v="111"/>
    <n v="15"/>
    <n v="14"/>
    <n v="1"/>
    <n v="4"/>
    <n v="6"/>
    <n v="0"/>
    <n v="37"/>
    <n v="29"/>
    <n v="167"/>
    <n v="82"/>
    <x v="0"/>
    <n v="67"/>
    <n v="9"/>
    <n v="1.8775510204081634"/>
    <n v="1.3731343283582089"/>
    <n v="1.2758620689655173"/>
    <n v="0.68656716417910446"/>
    <n v="0"/>
    <n v="9.0090090090090089E-3"/>
    <x v="38"/>
  </r>
  <r>
    <s v="CENTRO DE SALUD OLARTEODONTOLOGIA GENERALFURINIELES FABRA LAURA NATALI "/>
    <s v="ODONTOLOGIA GENERALCENTRO DE SALUD OLARTE"/>
    <s v="FURINIELES FABRA LAURA NATALI CENTRO DE SALUD OLARTE"/>
    <x v="16"/>
    <x v="24"/>
    <x v="229"/>
    <s v="1007781626"/>
    <x v="0"/>
    <n v="3"/>
    <n v="126"/>
    <n v="98"/>
    <m/>
    <m/>
    <m/>
    <n v="28"/>
    <m/>
    <m/>
    <m/>
    <m/>
    <n v="28"/>
    <m/>
    <m/>
    <m/>
    <m/>
    <m/>
    <m/>
    <m/>
    <n v="0"/>
    <m/>
    <n v="241"/>
    <n v="85"/>
    <n v="42"/>
    <n v="0"/>
    <n v="118"/>
    <n v="8"/>
    <n v="1"/>
    <n v="200"/>
    <n v="37"/>
    <n v="37"/>
    <n v="0"/>
    <n v="31"/>
    <n v="1"/>
    <n v="30"/>
    <n v="346"/>
    <n v="128"/>
    <n v="189"/>
    <n v="72"/>
    <x v="4"/>
    <n v="126"/>
    <n v="3"/>
    <n v="2.4591836734693877"/>
    <n v="1.9126984126984128"/>
    <n v="2.703125"/>
    <n v="0.63756613756613756"/>
    <n v="0.15"/>
    <n v="0"/>
    <x v="20"/>
  </r>
  <r>
    <s v="CENTRO DE SALUD OLARTETOMA DE MUESTRAS DE LABORATORIO CLINICOGOMEZ PAZ NAZLY YULIANA "/>
    <s v="TOMA DE MUESTRAS DE LABORATORIO CLINICOCENTRO DE SALUD OLARTE"/>
    <m/>
    <x v="16"/>
    <x v="21"/>
    <x v="128"/>
    <s v="1013689923"/>
    <x v="3"/>
    <n v="12"/>
    <m/>
    <n v="0"/>
    <m/>
    <m/>
    <m/>
    <m/>
    <m/>
    <m/>
    <m/>
    <m/>
    <n v="0"/>
    <m/>
    <m/>
    <m/>
    <m/>
    <m/>
    <m/>
    <m/>
    <n v="0"/>
    <m/>
    <n v="221"/>
    <n v="165"/>
    <n v="56"/>
    <n v="2"/>
    <n v="212"/>
    <n v="7"/>
    <n v="0"/>
    <n v="300"/>
    <n v="47"/>
    <n v="46"/>
    <n v="1"/>
    <n v="32"/>
    <n v="61"/>
    <n v="0"/>
    <n v="1716"/>
    <n v="229"/>
    <n v="551"/>
    <n v="71"/>
    <x v="3"/>
    <n v="0"/>
    <n v="74"/>
    <n v="0"/>
    <n v="0"/>
    <n v="7.4934497816593888"/>
    <n v="0"/>
    <n v="0"/>
    <n v="3.3333333333333335E-3"/>
    <x v="19"/>
  </r>
  <r>
    <s v="CENTRO DE SALUD OLARTEODONTOLOGIA GENERALGOMEZ SICHACA LYSEDT MIRELY "/>
    <s v="ODONTOLOGIA GENERALCENTRO DE SALUD OLARTE"/>
    <s v="GOMEZ SICHACA LYSEDT MIRELY CENTRO DE SALUD OLARTE"/>
    <x v="16"/>
    <x v="24"/>
    <x v="189"/>
    <s v="1016063798"/>
    <x v="1"/>
    <n v="3"/>
    <n v="8"/>
    <n v="8"/>
    <m/>
    <m/>
    <m/>
    <m/>
    <m/>
    <m/>
    <m/>
    <m/>
    <n v="0"/>
    <m/>
    <m/>
    <m/>
    <m/>
    <m/>
    <m/>
    <m/>
    <n v="0"/>
    <m/>
    <n v="23"/>
    <n v="7"/>
    <n v="6"/>
    <n v="0"/>
    <n v="13"/>
    <n v="0"/>
    <n v="0"/>
    <n v="16"/>
    <n v="1"/>
    <n v="1"/>
    <n v="0"/>
    <n v="2"/>
    <n v="0"/>
    <n v="2"/>
    <n v="19"/>
    <n v="10"/>
    <n v="6"/>
    <n v="6"/>
    <x v="4"/>
    <n v="8"/>
    <n v="0"/>
    <n v="2.875"/>
    <n v="2.875"/>
    <n v="1.9"/>
    <n v="0.95833333333333337"/>
    <n v="0.125"/>
    <n v="0"/>
    <x v="20"/>
  </r>
  <r>
    <s v="CENTRO DE SALUD OLARTEMEDICINA GENERALGOYENECHE NOVOA MARLON NICOLAS "/>
    <s v="MEDICINA GENERALCENTRO DE SALUD OLARTE"/>
    <m/>
    <x v="16"/>
    <x v="1"/>
    <x v="190"/>
    <s v="1012426135"/>
    <x v="1"/>
    <n v="3"/>
    <n v="6"/>
    <n v="6"/>
    <m/>
    <m/>
    <m/>
    <m/>
    <m/>
    <m/>
    <m/>
    <m/>
    <n v="0"/>
    <m/>
    <m/>
    <m/>
    <m/>
    <m/>
    <m/>
    <m/>
    <n v="0"/>
    <m/>
    <n v="17"/>
    <n v="9"/>
    <n v="8"/>
    <n v="0"/>
    <n v="17"/>
    <n v="0"/>
    <n v="0"/>
    <n v="30"/>
    <n v="8"/>
    <n v="8"/>
    <n v="0"/>
    <n v="4"/>
    <n v="0"/>
    <n v="4"/>
    <n v="36"/>
    <n v="22"/>
    <n v="13"/>
    <n v="8"/>
    <x v="0"/>
    <n v="6"/>
    <n v="0"/>
    <n v="2.8333333333333335"/>
    <n v="2.8333333333333335"/>
    <n v="1.6363636363636365"/>
    <n v="0.94444444444444453"/>
    <n v="0.13333333333333333"/>
    <n v="0"/>
    <x v="1"/>
  </r>
  <r>
    <s v="CENTRO DE SALUD OLARTEMEDICINA GENERAL PYDGOYENECHE NOVOA MARLON NICOLAS "/>
    <s v="MEDICINA GENERAL PYDCENTRO DE SALUD OLARTE"/>
    <m/>
    <x v="16"/>
    <x v="2"/>
    <x v="190"/>
    <s v="1012426135"/>
    <x v="1"/>
    <n v="2.5"/>
    <n v="2"/>
    <n v="2"/>
    <m/>
    <m/>
    <m/>
    <m/>
    <m/>
    <m/>
    <m/>
    <m/>
    <n v="0"/>
    <m/>
    <m/>
    <m/>
    <m/>
    <m/>
    <m/>
    <m/>
    <n v="0"/>
    <m/>
    <n v="5"/>
    <n v="4"/>
    <n v="1"/>
    <n v="0"/>
    <n v="5"/>
    <n v="0"/>
    <n v="0"/>
    <n v="10"/>
    <n v="3"/>
    <n v="3"/>
    <n v="0"/>
    <n v="1"/>
    <n v="0"/>
    <n v="1"/>
    <n v="21"/>
    <n v="9"/>
    <n v="0"/>
    <n v="1"/>
    <x v="0"/>
    <n v="2"/>
    <n v="0"/>
    <n v="2.5"/>
    <n v="2.5"/>
    <n v="2.3333333333333335"/>
    <n v="1"/>
    <n v="0.1"/>
    <n v="0"/>
    <x v="1"/>
  </r>
  <r>
    <s v="CENTRO DE SALUD OLARTEODONTOLOGIA GENERALHERNANDEZ AMAYA MARGY FERNANDA "/>
    <s v="ODONTOLOGIA GENERALCENTRO DE SALUD OLARTE"/>
    <s v="HERNANDEZ AMAYA MARGY FERNANDA CENTRO DE SALUD OLARTE"/>
    <x v="16"/>
    <x v="24"/>
    <x v="191"/>
    <s v="1012429991"/>
    <x v="1"/>
    <n v="3"/>
    <n v="8"/>
    <n v="8"/>
    <m/>
    <m/>
    <m/>
    <m/>
    <m/>
    <m/>
    <m/>
    <m/>
    <n v="0"/>
    <m/>
    <m/>
    <m/>
    <m/>
    <m/>
    <m/>
    <m/>
    <n v="0"/>
    <m/>
    <n v="26"/>
    <n v="6"/>
    <n v="10"/>
    <n v="0"/>
    <n v="16"/>
    <n v="0"/>
    <n v="0"/>
    <n v="19"/>
    <n v="3"/>
    <n v="3"/>
    <n v="0"/>
    <n v="0"/>
    <n v="0"/>
    <n v="0"/>
    <n v="6"/>
    <n v="6"/>
    <n v="13"/>
    <n v="13"/>
    <x v="4"/>
    <n v="8"/>
    <n v="0"/>
    <n v="3.25"/>
    <n v="3.25"/>
    <n v="1"/>
    <n v="1.0833333333333333"/>
    <n v="0"/>
    <n v="0"/>
    <x v="20"/>
  </r>
  <r>
    <s v="CENTRO DE SALUD OLARTEMEDICINA GENERALHERRERA CASTANEDA JHON HENRY "/>
    <s v="MEDICINA GENERALCENTRO DE SALUD OLARTE"/>
    <m/>
    <x v="16"/>
    <x v="1"/>
    <x v="193"/>
    <s v="79872133"/>
    <x v="0"/>
    <n v="3"/>
    <n v="2"/>
    <n v="2"/>
    <m/>
    <m/>
    <m/>
    <m/>
    <m/>
    <m/>
    <m/>
    <m/>
    <n v="0"/>
    <m/>
    <m/>
    <m/>
    <m/>
    <m/>
    <m/>
    <m/>
    <n v="0"/>
    <m/>
    <n v="5"/>
    <n v="3"/>
    <n v="2"/>
    <n v="1"/>
    <n v="4"/>
    <n v="0"/>
    <n v="0"/>
    <n v="12"/>
    <n v="4"/>
    <n v="4"/>
    <n v="0"/>
    <n v="3"/>
    <n v="1"/>
    <n v="2"/>
    <n v="36"/>
    <n v="10"/>
    <n v="9"/>
    <n v="2"/>
    <x v="0"/>
    <n v="2"/>
    <n v="2"/>
    <n v="2.5"/>
    <n v="2.5"/>
    <n v="3.6"/>
    <n v="0.83333333333333337"/>
    <n v="0.16666666666666666"/>
    <n v="0"/>
    <x v="1"/>
  </r>
  <r>
    <s v="CENTRO DE SALUD OLARTEMEDICINA GENERAL PYDHERRERA CASTANEDA JHON HENRY "/>
    <s v="MEDICINA GENERAL PYDCENTRO DE SALUD OLARTE"/>
    <m/>
    <x v="16"/>
    <x v="2"/>
    <x v="193"/>
    <s v="79872133"/>
    <x v="0"/>
    <n v="2.5"/>
    <n v="2"/>
    <n v="2"/>
    <m/>
    <m/>
    <m/>
    <m/>
    <m/>
    <m/>
    <m/>
    <m/>
    <n v="0"/>
    <m/>
    <m/>
    <m/>
    <m/>
    <m/>
    <m/>
    <m/>
    <n v="0"/>
    <m/>
    <n v="4"/>
    <n v="4"/>
    <n v="0"/>
    <n v="0"/>
    <n v="4"/>
    <n v="0"/>
    <n v="0"/>
    <n v="7"/>
    <n v="2"/>
    <n v="2"/>
    <n v="0"/>
    <n v="1"/>
    <n v="0"/>
    <n v="1"/>
    <n v="24"/>
    <n v="6"/>
    <n v="2"/>
    <n v="1"/>
    <x v="0"/>
    <n v="2"/>
    <n v="1"/>
    <n v="2"/>
    <n v="2"/>
    <n v="4"/>
    <n v="0.8"/>
    <n v="0.14285714285714285"/>
    <n v="0"/>
    <x v="1"/>
  </r>
  <r>
    <s v="CENTRO DE SALUD OLARTEENFERMERIAMORALES RODRIGUEZ YENNY PATRICIA "/>
    <s v="ENFERMERIACENTRO DE SALUD OLARTE"/>
    <m/>
    <x v="16"/>
    <x v="19"/>
    <x v="230"/>
    <s v="52474513"/>
    <x v="1"/>
    <n v="2.5"/>
    <n v="171"/>
    <n v="162.5"/>
    <m/>
    <m/>
    <m/>
    <n v="4"/>
    <m/>
    <n v="0.5"/>
    <n v="4"/>
    <m/>
    <n v="8.5"/>
    <m/>
    <m/>
    <m/>
    <m/>
    <m/>
    <m/>
    <m/>
    <n v="0"/>
    <m/>
    <n v="266"/>
    <n v="177"/>
    <n v="89"/>
    <n v="2"/>
    <n v="238"/>
    <n v="26"/>
    <n v="0"/>
    <n v="395"/>
    <n v="53"/>
    <n v="53"/>
    <n v="0"/>
    <n v="76"/>
    <n v="39"/>
    <n v="37"/>
    <n v="592"/>
    <n v="269"/>
    <n v="213"/>
    <n v="126"/>
    <x v="0"/>
    <n v="171"/>
    <n v="43"/>
    <n v="1.6369230769230769"/>
    <n v="1.5555555555555556"/>
    <n v="2.2007434944237918"/>
    <n v="0.62222222222222223"/>
    <n v="9.3670886075949367E-2"/>
    <n v="0"/>
    <x v="17"/>
  </r>
  <r>
    <s v="CENTRO DE SALUD OLARTEENFERMERIA_CAMBIO DE SONDAMORALES RODRIGUEZ YENNY PATRICIA "/>
    <s v="ENFERMERIA_CAMBIO DE SONDACENTRO DE SALUD OLARTE"/>
    <m/>
    <x v="16"/>
    <x v="43"/>
    <x v="230"/>
    <s v="52474513"/>
    <x v="1"/>
    <n v="2"/>
    <n v="15"/>
    <n v="15"/>
    <m/>
    <m/>
    <m/>
    <m/>
    <m/>
    <m/>
    <m/>
    <m/>
    <n v="0"/>
    <m/>
    <m/>
    <m/>
    <m/>
    <m/>
    <m/>
    <m/>
    <n v="0"/>
    <m/>
    <n v="24"/>
    <n v="1"/>
    <n v="23"/>
    <n v="0"/>
    <n v="23"/>
    <n v="1"/>
    <n v="0"/>
    <n v="43"/>
    <n v="3"/>
    <n v="3"/>
    <n v="0"/>
    <n v="16"/>
    <n v="0"/>
    <n v="16"/>
    <n v="10"/>
    <n v="5"/>
    <n v="46"/>
    <n v="38"/>
    <x v="2"/>
    <n v="15"/>
    <n v="0"/>
    <n v="1.6"/>
    <n v="1.6"/>
    <n v="2"/>
    <n v="0.8"/>
    <n v="0.37209302325581395"/>
    <n v="0"/>
    <x v="39"/>
  </r>
  <r>
    <s v="CENTRO DE SALUD OLARTEMEDICINA FAMILIARMURILLO ALARCON LAURA MANUELA "/>
    <s v="MEDICINA FAMILIARCENTRO DE SALUD OLARTE"/>
    <m/>
    <x v="16"/>
    <x v="18"/>
    <x v="231"/>
    <s v="1014259509"/>
    <x v="1"/>
    <n v="2.5"/>
    <n v="50"/>
    <n v="48"/>
    <m/>
    <m/>
    <m/>
    <n v="2"/>
    <m/>
    <m/>
    <m/>
    <m/>
    <n v="2"/>
    <m/>
    <m/>
    <m/>
    <m/>
    <m/>
    <m/>
    <m/>
    <n v="0"/>
    <m/>
    <n v="76"/>
    <n v="30"/>
    <n v="46"/>
    <n v="0"/>
    <n v="74"/>
    <n v="2"/>
    <n v="0"/>
    <n v="142"/>
    <n v="37"/>
    <n v="37"/>
    <n v="0"/>
    <n v="29"/>
    <n v="0"/>
    <n v="29"/>
    <n v="268"/>
    <n v="57"/>
    <n v="442"/>
    <n v="85"/>
    <x v="0"/>
    <n v="50"/>
    <n v="0"/>
    <n v="1.5833333333333333"/>
    <n v="1.52"/>
    <n v="4.7017543859649127"/>
    <n v="0.60799999999999998"/>
    <n v="0.20422535211267606"/>
    <n v="0"/>
    <x v="16"/>
  </r>
  <r>
    <s v="CENTRO DE SALUD OLARTEMEDICINA GENERALPEÑA SUAREZ LUIS ANGEL "/>
    <s v="MEDICINA GENERALCENTRO DE SALUD OLARTE"/>
    <m/>
    <x v="16"/>
    <x v="1"/>
    <x v="232"/>
    <s v="79240881"/>
    <x v="0"/>
    <n v="2"/>
    <n v="160"/>
    <n v="145.5"/>
    <m/>
    <m/>
    <m/>
    <n v="5"/>
    <m/>
    <n v="0.5"/>
    <m/>
    <m/>
    <n v="5.5"/>
    <n v="9"/>
    <m/>
    <m/>
    <m/>
    <m/>
    <m/>
    <m/>
    <n v="9"/>
    <m/>
    <n v="241"/>
    <n v="0"/>
    <n v="241"/>
    <n v="0"/>
    <n v="233"/>
    <n v="8"/>
    <n v="0"/>
    <n v="318"/>
    <n v="33"/>
    <n v="33"/>
    <n v="0"/>
    <n v="44"/>
    <n v="10"/>
    <n v="34"/>
    <n v="0"/>
    <n v="0"/>
    <n v="696"/>
    <n v="318"/>
    <x v="0"/>
    <n v="151"/>
    <n v="12"/>
    <n v="1.6563573883161513"/>
    <n v="1.5062500000000001"/>
    <n v="0"/>
    <n v="0.75312500000000004"/>
    <n v="0.1069182389937107"/>
    <n v="0"/>
    <x v="1"/>
  </r>
  <r>
    <s v="CENTRO DE SALUD OLARTEMEDICINAS ALTERNATIVAS - HOMEOPATIAPLATA GOMEZ LEIDY JOHANA "/>
    <s v="MEDICINAS ALTERNATIVAS - HOMEOPATIACENTRO DE SALUD OLARTE"/>
    <m/>
    <x v="16"/>
    <x v="32"/>
    <x v="233"/>
    <s v="1082987039"/>
    <x v="1"/>
    <n v="2"/>
    <n v="126"/>
    <n v="119.5"/>
    <m/>
    <m/>
    <m/>
    <m/>
    <m/>
    <n v="6.5"/>
    <m/>
    <m/>
    <n v="6.5"/>
    <m/>
    <m/>
    <m/>
    <m/>
    <m/>
    <m/>
    <m/>
    <n v="0"/>
    <m/>
    <n v="260"/>
    <n v="71"/>
    <n v="189"/>
    <n v="0"/>
    <n v="258"/>
    <n v="2"/>
    <n v="0"/>
    <n v="308"/>
    <n v="35"/>
    <n v="35"/>
    <n v="0"/>
    <n v="13"/>
    <n v="44"/>
    <n v="0"/>
    <n v="710"/>
    <n v="89"/>
    <n v="1867"/>
    <n v="219"/>
    <x v="0"/>
    <n v="126"/>
    <n v="51"/>
    <n v="2.1757322175732217"/>
    <n v="2.0634920634920637"/>
    <n v="7.9775280898876408"/>
    <n v="1.0317460317460319"/>
    <n v="0"/>
    <n v="0"/>
    <x v="38"/>
  </r>
  <r>
    <s v="CENTRO DE SALUD OLARTEODONTOLOGIA GENERALRICO BAYONA CLAUDIA ESTHER "/>
    <s v="ODONTOLOGIA GENERALCENTRO DE SALUD OLARTE"/>
    <s v="RICO BAYONA CLAUDIA ESTHER CENTRO DE SALUD OLARTE"/>
    <x v="16"/>
    <x v="24"/>
    <x v="234"/>
    <s v="46358123"/>
    <x v="1"/>
    <n v="3"/>
    <n v="163"/>
    <n v="161.5"/>
    <m/>
    <m/>
    <m/>
    <n v="1"/>
    <m/>
    <n v="0.5"/>
    <m/>
    <m/>
    <n v="1.5"/>
    <m/>
    <m/>
    <m/>
    <m/>
    <m/>
    <m/>
    <m/>
    <n v="0"/>
    <m/>
    <n v="465"/>
    <n v="114"/>
    <n v="186"/>
    <n v="0"/>
    <n v="281"/>
    <n v="19"/>
    <n v="0"/>
    <n v="376"/>
    <n v="38"/>
    <n v="38"/>
    <n v="0"/>
    <n v="37"/>
    <n v="21"/>
    <n v="16"/>
    <n v="505"/>
    <n v="159"/>
    <n v="628"/>
    <n v="217"/>
    <x v="4"/>
    <n v="163"/>
    <n v="24"/>
    <n v="2.8792569659442724"/>
    <n v="2.852760736196319"/>
    <n v="3.1761006289308176"/>
    <n v="0.95092024539877296"/>
    <n v="4.2553191489361701E-2"/>
    <n v="0"/>
    <x v="20"/>
  </r>
  <r>
    <s v="CENTRO DE SALUD OLARTEPEDIATRIARODRIGUEZ CRUZ DAYAN NATALY "/>
    <s v="PEDIATRIACENTRO DE SALUD OLARTE"/>
    <m/>
    <x v="16"/>
    <x v="20"/>
    <x v="235"/>
    <s v="1022395984"/>
    <x v="1"/>
    <n v="2.5"/>
    <n v="36"/>
    <n v="32"/>
    <m/>
    <m/>
    <m/>
    <n v="4"/>
    <m/>
    <m/>
    <m/>
    <m/>
    <n v="4"/>
    <m/>
    <m/>
    <m/>
    <m/>
    <m/>
    <m/>
    <m/>
    <n v="0"/>
    <m/>
    <n v="59"/>
    <n v="59"/>
    <n v="0"/>
    <n v="0"/>
    <n v="53"/>
    <n v="6"/>
    <n v="0"/>
    <n v="108"/>
    <n v="24"/>
    <n v="24"/>
    <n v="0"/>
    <n v="23"/>
    <n v="0"/>
    <n v="23"/>
    <n v="450"/>
    <n v="105"/>
    <n v="6"/>
    <n v="3"/>
    <x v="0"/>
    <n v="36"/>
    <n v="0"/>
    <n v="1.84375"/>
    <n v="1.6388888888888888"/>
    <n v="4.2857142857142856"/>
    <n v="0.65555555555555556"/>
    <n v="0.21296296296296297"/>
    <n v="0"/>
    <x v="18"/>
  </r>
  <r>
    <s v="CENTRO DE SALUD OLARTEODONTOLOGIA GENERALTELLEZ ARIAS JENNY MARCELA "/>
    <s v="ODONTOLOGIA GENERALCENTRO DE SALUD OLARTE"/>
    <s v="TELLEZ ARIAS JENNY MARCELA CENTRO DE SALUD OLARTE"/>
    <x v="16"/>
    <x v="24"/>
    <x v="236"/>
    <s v="1033728267"/>
    <x v="0"/>
    <n v="3"/>
    <n v="24"/>
    <n v="23.5"/>
    <m/>
    <m/>
    <m/>
    <m/>
    <m/>
    <n v="0.5"/>
    <m/>
    <m/>
    <n v="0.5"/>
    <m/>
    <m/>
    <m/>
    <m/>
    <m/>
    <m/>
    <m/>
    <n v="0"/>
    <m/>
    <n v="61"/>
    <n v="13"/>
    <n v="17"/>
    <n v="0"/>
    <n v="29"/>
    <n v="1"/>
    <n v="0"/>
    <n v="61"/>
    <n v="7"/>
    <n v="7"/>
    <n v="0"/>
    <n v="23"/>
    <n v="0"/>
    <n v="23"/>
    <n v="80"/>
    <n v="16"/>
    <n v="211"/>
    <n v="45"/>
    <x v="4"/>
    <n v="24"/>
    <n v="0"/>
    <n v="2.5957446808510638"/>
    <n v="2.5416666666666665"/>
    <n v="5"/>
    <n v="0.84722222222222221"/>
    <n v="0.37704918032786883"/>
    <n v="0"/>
    <x v="20"/>
  </r>
  <r>
    <s v="CENTRO DE SALUD OLARTEPSICOLOGIAURUEÑA MOLINA ANYI MILEYDI "/>
    <s v="PSICOLOGIACENTRO DE SALUD OLARTE"/>
    <m/>
    <x v="16"/>
    <x v="11"/>
    <x v="197"/>
    <s v="1073699837"/>
    <x v="1"/>
    <n v="2"/>
    <n v="107"/>
    <n v="104.5"/>
    <m/>
    <m/>
    <m/>
    <n v="2.5"/>
    <m/>
    <m/>
    <m/>
    <m/>
    <n v="2.5"/>
    <m/>
    <m/>
    <m/>
    <m/>
    <m/>
    <m/>
    <m/>
    <n v="0"/>
    <m/>
    <n v="166"/>
    <n v="121"/>
    <n v="45"/>
    <n v="4"/>
    <n v="152"/>
    <n v="10"/>
    <n v="0"/>
    <n v="251"/>
    <n v="35"/>
    <n v="35"/>
    <n v="0"/>
    <n v="50"/>
    <n v="5"/>
    <n v="45"/>
    <n v="944"/>
    <n v="189"/>
    <n v="304"/>
    <n v="62"/>
    <x v="0"/>
    <n v="107"/>
    <n v="6"/>
    <n v="1.5885167464114833"/>
    <n v="1.5514018691588785"/>
    <n v="4.9947089947089944"/>
    <n v="0.77570093457943923"/>
    <n v="0.17928286852589642"/>
    <n v="0"/>
    <x v="10"/>
  </r>
  <r>
    <s v="CENTRO DE SALUD OLARTEMEDICINA GENERALYARA URREGO CRISTIAN YECID "/>
    <s v="MEDICINA GENERALCENTRO DE SALUD OLARTE"/>
    <m/>
    <x v="16"/>
    <x v="1"/>
    <x v="237"/>
    <s v="93445067"/>
    <x v="1"/>
    <n v="3"/>
    <n v="98"/>
    <n v="92.5"/>
    <m/>
    <m/>
    <m/>
    <n v="5"/>
    <m/>
    <n v="0.5"/>
    <m/>
    <m/>
    <n v="5.5"/>
    <m/>
    <m/>
    <m/>
    <m/>
    <m/>
    <m/>
    <m/>
    <n v="0"/>
    <m/>
    <n v="192"/>
    <n v="121"/>
    <n v="71"/>
    <n v="0"/>
    <n v="179"/>
    <n v="13"/>
    <n v="0"/>
    <n v="294"/>
    <n v="43"/>
    <n v="43"/>
    <n v="0"/>
    <n v="59"/>
    <n v="7"/>
    <n v="52"/>
    <n v="1344"/>
    <n v="218"/>
    <n v="490"/>
    <n v="76"/>
    <x v="0"/>
    <n v="98"/>
    <n v="10"/>
    <n v="2.0756756756756758"/>
    <n v="1.9591836734693877"/>
    <n v="6.1651376146788994"/>
    <n v="0.65306122448979587"/>
    <n v="0.17687074829931973"/>
    <n v="0"/>
    <x v="1"/>
  </r>
  <r>
    <s v="CENTRO DE SALUD OLARTEMEDICINA GENERAL PYDYARA URREGO CRISTIAN YECID "/>
    <s v="MEDICINA GENERAL PYDCENTRO DE SALUD OLARTE"/>
    <m/>
    <x v="16"/>
    <x v="2"/>
    <x v="237"/>
    <s v="93445067"/>
    <x v="1"/>
    <n v="2.5"/>
    <n v="14"/>
    <n v="14"/>
    <m/>
    <m/>
    <m/>
    <m/>
    <m/>
    <m/>
    <m/>
    <m/>
    <n v="0"/>
    <m/>
    <m/>
    <m/>
    <m/>
    <m/>
    <m/>
    <m/>
    <n v="0"/>
    <m/>
    <n v="35"/>
    <n v="13"/>
    <n v="22"/>
    <n v="0"/>
    <n v="35"/>
    <n v="0"/>
    <n v="0"/>
    <n v="60"/>
    <n v="9"/>
    <n v="9"/>
    <n v="0"/>
    <n v="16"/>
    <n v="9"/>
    <n v="7"/>
    <n v="239"/>
    <n v="32"/>
    <n v="147"/>
    <n v="28"/>
    <x v="0"/>
    <n v="14"/>
    <n v="11"/>
    <n v="2.5"/>
    <n v="2.5"/>
    <n v="7.46875"/>
    <n v="1"/>
    <n v="0.11666666666666667"/>
    <n v="0"/>
    <x v="1"/>
  </r>
  <r>
    <s v="CENTRO DE SALUD PABLO VI BOSA -- BOSA TALLER PEDAGOGICOACUÑA CRUZ YULI ALEJANDRA "/>
    <s v="TALLER PEDAGOGICOCENTRO DE SALUD PABLO VI BOSA -- BOSA "/>
    <m/>
    <x v="17"/>
    <x v="44"/>
    <x v="238"/>
    <s v="1032389737"/>
    <x v="3"/>
    <n v="4"/>
    <m/>
    <n v="0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4"/>
    <n v="1"/>
    <n v="1"/>
    <n v="0"/>
    <n v="1"/>
    <n v="0"/>
    <n v="1"/>
    <n v="14"/>
    <n v="4"/>
    <n v="0"/>
    <n v="0"/>
    <x v="2"/>
    <n v="0"/>
    <n v="0"/>
    <n v="0"/>
    <n v="0"/>
    <n v="3.5"/>
    <n v="0"/>
    <n v="0.25"/>
    <n v="0"/>
    <x v="40"/>
  </r>
  <r>
    <s v="CENTRO DE SALUD PABLO VI BOSA -- BOSA MEDICINA FAMILIARBERMUDEZ GODOY JUDY CAROLINA "/>
    <s v="MEDICINA FAMILIARCENTRO DE SALUD PABLO VI BOSA -- BOSA "/>
    <m/>
    <x v="17"/>
    <x v="18"/>
    <x v="239"/>
    <s v="1015407574"/>
    <x v="1"/>
    <n v="2.5"/>
    <n v="160"/>
    <n v="157"/>
    <m/>
    <m/>
    <m/>
    <n v="1"/>
    <n v="2"/>
    <m/>
    <m/>
    <m/>
    <n v="3"/>
    <m/>
    <m/>
    <m/>
    <m/>
    <m/>
    <m/>
    <m/>
    <n v="0"/>
    <s v="0,5 horas en actividad de lavado de manos, 0,5 horas en actividad de humanización, 2 horas de acreditación"/>
    <n v="350"/>
    <n v="286"/>
    <n v="64"/>
    <n v="0"/>
    <n v="344"/>
    <n v="6"/>
    <n v="0"/>
    <n v="429"/>
    <n v="47"/>
    <n v="47"/>
    <n v="0"/>
    <n v="32"/>
    <n v="61"/>
    <n v="0"/>
    <n v="1346"/>
    <n v="353"/>
    <n v="532"/>
    <n v="76"/>
    <x v="0"/>
    <n v="160"/>
    <n v="71"/>
    <n v="2.2292993630573248"/>
    <n v="2.1875"/>
    <n v="3.8130311614730878"/>
    <n v="0.875"/>
    <n v="0"/>
    <n v="0"/>
    <x v="16"/>
  </r>
  <r>
    <s v="CENTRO DE SALUD PABLO VI BOSA -- BOSA MEDICINA GENERALCAMARGO GARZON GERALDINE "/>
    <s v="MEDICINA GENERALCENTRO DE SALUD PABLO VI BOSA -- BOSA "/>
    <m/>
    <x v="17"/>
    <x v="1"/>
    <x v="240"/>
    <s v="1024571333"/>
    <x v="1"/>
    <n v="3"/>
    <n v="126"/>
    <n v="113"/>
    <m/>
    <m/>
    <n v="4"/>
    <n v="7"/>
    <n v="2"/>
    <m/>
    <m/>
    <m/>
    <n v="13"/>
    <m/>
    <m/>
    <m/>
    <m/>
    <m/>
    <m/>
    <m/>
    <n v="0"/>
    <s v="0,5 horas en actividad de lavado de manos, 5 horas en capacitación con dr ebert perez, 1 hora de grupo alfa, 4 horas eac medicina general, 0,5 horas actividad de humanización, 2 horas de acreditación "/>
    <n v="206"/>
    <n v="127"/>
    <n v="79"/>
    <n v="0"/>
    <n v="198"/>
    <n v="8"/>
    <n v="0"/>
    <n v="344"/>
    <n v="74"/>
    <n v="74"/>
    <n v="0"/>
    <n v="64"/>
    <n v="11"/>
    <n v="53"/>
    <n v="901"/>
    <n v="265"/>
    <n v="237"/>
    <n v="79"/>
    <x v="0"/>
    <n v="126"/>
    <n v="12"/>
    <n v="1.8230088495575221"/>
    <n v="1.6349206349206349"/>
    <n v="3.4"/>
    <n v="0.544973544973545"/>
    <n v="0.15406976744186046"/>
    <n v="0"/>
    <x v="1"/>
  </r>
  <r>
    <s v="CENTRO DE SALUD PABLO VI BOSA -- BOSA MEDICINA GENERAL PYDCAMARGO GARZON GERALDINE "/>
    <s v="MEDICINA GENERAL PYDCENTRO DE SALUD PABLO VI BOSA -- BOSA "/>
    <m/>
    <x v="17"/>
    <x v="2"/>
    <x v="240"/>
    <s v="1024571333"/>
    <x v="1"/>
    <n v="2.5"/>
    <n v="60"/>
    <n v="60"/>
    <m/>
    <m/>
    <m/>
    <m/>
    <m/>
    <m/>
    <m/>
    <m/>
    <n v="0"/>
    <m/>
    <m/>
    <m/>
    <m/>
    <m/>
    <m/>
    <m/>
    <n v="0"/>
    <m/>
    <n v="124"/>
    <n v="89"/>
    <n v="35"/>
    <n v="0"/>
    <n v="123"/>
    <n v="1"/>
    <n v="0"/>
    <n v="185"/>
    <n v="36"/>
    <n v="36"/>
    <n v="0"/>
    <n v="25"/>
    <n v="29"/>
    <n v="0"/>
    <n v="314"/>
    <n v="136"/>
    <n v="102"/>
    <n v="49"/>
    <x v="0"/>
    <n v="60"/>
    <n v="34"/>
    <n v="2.0666666666666669"/>
    <n v="2.0666666666666669"/>
    <n v="2.3088235294117645"/>
    <n v="0.82666666666666677"/>
    <n v="0"/>
    <n v="0"/>
    <x v="1"/>
  </r>
  <r>
    <s v="CENTRO DE SALUD PABLO VI BOSA -- BOSA MEDICINA GENERALCANTOR LEGUIZAMO ANDRES FELIPE"/>
    <s v="MEDICINA GENERALCENTRO DE SALUD PABLO VI BOSA -- BOSA "/>
    <m/>
    <x v="17"/>
    <x v="1"/>
    <x v="241"/>
    <s v="1007698905"/>
    <x v="1"/>
    <n v="3"/>
    <n v="142"/>
    <n v="126.5"/>
    <m/>
    <m/>
    <n v="4"/>
    <n v="9.5"/>
    <n v="2"/>
    <m/>
    <m/>
    <m/>
    <n v="15.5"/>
    <m/>
    <m/>
    <m/>
    <m/>
    <m/>
    <m/>
    <m/>
    <n v="0"/>
    <s v="5 horas de capacitación con dr ebert perez, 1 horas de grupo alfa, 3 horas de red materno, 4 horas de eac medicina general, 0,5 horas de actividad de humanización, 2 horas de acreditación. "/>
    <n v="202"/>
    <n v="128"/>
    <n v="74"/>
    <n v="0"/>
    <n v="193"/>
    <n v="9"/>
    <n v="0"/>
    <n v="286"/>
    <n v="41"/>
    <n v="41"/>
    <n v="0"/>
    <n v="42"/>
    <n v="17"/>
    <n v="25"/>
    <n v="591"/>
    <n v="206"/>
    <n v="241"/>
    <n v="80"/>
    <x v="0"/>
    <n v="142"/>
    <n v="22"/>
    <n v="1.5968379446640317"/>
    <n v="1.4225352112676057"/>
    <n v="2.8689320388349513"/>
    <n v="0.47417840375586856"/>
    <n v="8.7412587412587409E-2"/>
    <n v="0"/>
    <x v="1"/>
  </r>
  <r>
    <s v="CENTRO DE SALUD PABLO VI BOSA -- BOSA MEDICINA GENERAL PYDCANTOR LEGUIZAMO ANDRES FELIPE"/>
    <s v="MEDICINA GENERAL PYDCENTRO DE SALUD PABLO VI BOSA -- BOSA "/>
    <m/>
    <x v="17"/>
    <x v="2"/>
    <x v="241"/>
    <s v="1007698905"/>
    <x v="1"/>
    <n v="2.5"/>
    <n v="44"/>
    <n v="44"/>
    <m/>
    <m/>
    <m/>
    <m/>
    <m/>
    <m/>
    <m/>
    <m/>
    <n v="0"/>
    <m/>
    <m/>
    <m/>
    <m/>
    <m/>
    <m/>
    <m/>
    <n v="0"/>
    <m/>
    <n v="110"/>
    <n v="63"/>
    <n v="47"/>
    <n v="3"/>
    <n v="102"/>
    <n v="5"/>
    <n v="0"/>
    <n v="200"/>
    <n v="14"/>
    <n v="14"/>
    <n v="0"/>
    <n v="75"/>
    <n v="5"/>
    <n v="70"/>
    <n v="337"/>
    <n v="111"/>
    <n v="401"/>
    <n v="89"/>
    <x v="0"/>
    <n v="44"/>
    <n v="10"/>
    <n v="2.5"/>
    <n v="2.5"/>
    <n v="3.0360360360360361"/>
    <n v="1"/>
    <n v="0.35"/>
    <n v="0"/>
    <x v="1"/>
  </r>
  <r>
    <s v="CENTRO DE SALUD PABLO VI BOSA -- BOSA TRABAJO SOCIALCASTILLO LOPEZ YHANNETT "/>
    <s v="TRABAJO SOCIALCENTRO DE SALUD PABLO VI BOSA -- BOSA "/>
    <m/>
    <x v="17"/>
    <x v="6"/>
    <x v="6"/>
    <s v="52033722"/>
    <x v="1"/>
    <n v="2"/>
    <n v="24"/>
    <n v="24"/>
    <m/>
    <m/>
    <m/>
    <m/>
    <m/>
    <m/>
    <m/>
    <m/>
    <n v="0"/>
    <m/>
    <m/>
    <m/>
    <m/>
    <m/>
    <m/>
    <m/>
    <n v="0"/>
    <m/>
    <n v="37"/>
    <n v="37"/>
    <n v="0"/>
    <n v="4"/>
    <n v="33"/>
    <n v="0"/>
    <n v="0"/>
    <n v="94"/>
    <n v="26"/>
    <n v="26"/>
    <n v="0"/>
    <n v="31"/>
    <n v="1"/>
    <n v="30"/>
    <n v="436"/>
    <n v="94"/>
    <n v="0"/>
    <n v="0"/>
    <x v="0"/>
    <n v="24"/>
    <n v="3"/>
    <n v="1.5416666666666667"/>
    <n v="1.5416666666666667"/>
    <n v="4.6382978723404253"/>
    <n v="0.77083333333333337"/>
    <n v="0.31914893617021278"/>
    <n v="0"/>
    <x v="5"/>
  </r>
  <r>
    <s v="CENTRO DE SALUD PABLO VI BOSA -- BOSA MEDICINA GENERALCORREA GALINDO LAURA ESTEFANIA "/>
    <s v="MEDICINA GENERALCENTRO DE SALUD PABLO VI BOSA -- BOSA "/>
    <m/>
    <x v="17"/>
    <x v="1"/>
    <x v="242"/>
    <s v="1010058847"/>
    <x v="1"/>
    <n v="3"/>
    <n v="171"/>
    <n v="158"/>
    <m/>
    <m/>
    <n v="4"/>
    <n v="7"/>
    <n v="2"/>
    <m/>
    <m/>
    <m/>
    <n v="13"/>
    <m/>
    <m/>
    <m/>
    <m/>
    <m/>
    <m/>
    <m/>
    <n v="0"/>
    <s v="0,5 horas de actividad lavado de manos, 5 horas capacitación con dr Ebert perez, 1 hora grupo alfa, 4 horas eac medicina general, 0,5 horas actividad humanización, 2 horas de acreditación."/>
    <n v="350"/>
    <n v="219"/>
    <n v="131"/>
    <n v="0"/>
    <n v="336"/>
    <n v="14"/>
    <n v="0"/>
    <n v="484"/>
    <n v="63"/>
    <n v="63"/>
    <n v="0"/>
    <n v="71"/>
    <n v="13"/>
    <n v="58"/>
    <n v="1561"/>
    <n v="350"/>
    <n v="748"/>
    <n v="134"/>
    <x v="0"/>
    <n v="171"/>
    <n v="18"/>
    <n v="2.2151898734177213"/>
    <n v="2.0467836257309941"/>
    <n v="4.46"/>
    <n v="0.68226120857699801"/>
    <n v="0.11983471074380166"/>
    <n v="0"/>
    <x v="1"/>
  </r>
  <r>
    <s v="CENTRO DE SALUD PABLO VI BOSA -- BOSA MEDICINA GENERAL PYDCORREA GALINDO LAURA ESTEFANIA "/>
    <s v="MEDICINA GENERAL PYDCENTRO DE SALUD PABLO VI BOSA -- BOSA "/>
    <m/>
    <x v="17"/>
    <x v="2"/>
    <x v="242"/>
    <s v="1010058847"/>
    <x v="1"/>
    <n v="2.5"/>
    <n v="15"/>
    <n v="15"/>
    <m/>
    <m/>
    <m/>
    <m/>
    <m/>
    <m/>
    <m/>
    <m/>
    <n v="0"/>
    <m/>
    <m/>
    <m/>
    <m/>
    <m/>
    <m/>
    <m/>
    <n v="0"/>
    <m/>
    <n v="37"/>
    <n v="34"/>
    <n v="3"/>
    <n v="0"/>
    <n v="37"/>
    <n v="0"/>
    <n v="0"/>
    <n v="58"/>
    <n v="5"/>
    <n v="5"/>
    <n v="0"/>
    <n v="16"/>
    <n v="14"/>
    <n v="2"/>
    <n v="172"/>
    <n v="51"/>
    <n v="46"/>
    <n v="7"/>
    <x v="0"/>
    <n v="15"/>
    <n v="16"/>
    <n v="2.4666666666666668"/>
    <n v="2.4666666666666668"/>
    <n v="3.3725490196078431"/>
    <n v="0.98666666666666669"/>
    <n v="3.4482758620689655E-2"/>
    <n v="0"/>
    <x v="1"/>
  </r>
  <r>
    <s v="CENTRO DE SALUD PABLO VI BOSA -- BOSA ECOGRAFIA OBSTETRICADIAZ BOTERO DIEGO HERNANDO"/>
    <s v="ECOGRAFIA OBSTETRICACENTRO DE SALUD PABLO VI BOSA -- BOSA "/>
    <m/>
    <x v="17"/>
    <x v="15"/>
    <x v="204"/>
    <s v="10135310"/>
    <x v="1"/>
    <n v="3"/>
    <n v="30"/>
    <n v="30"/>
    <m/>
    <m/>
    <m/>
    <m/>
    <m/>
    <m/>
    <m/>
    <m/>
    <n v="0"/>
    <m/>
    <m/>
    <m/>
    <m/>
    <m/>
    <m/>
    <m/>
    <n v="0"/>
    <s v="sin novedad "/>
    <n v="68"/>
    <n v="19"/>
    <n v="49"/>
    <n v="5"/>
    <n v="59"/>
    <n v="4"/>
    <n v="0"/>
    <n v="98"/>
    <n v="18"/>
    <n v="18"/>
    <n v="0"/>
    <n v="12"/>
    <n v="4"/>
    <n v="8"/>
    <n v="65"/>
    <n v="35"/>
    <n v="146"/>
    <n v="63"/>
    <x v="1"/>
    <n v="30"/>
    <n v="7"/>
    <n v="2.2666666666666666"/>
    <n v="2.2666666666666666"/>
    <n v="1.8571428571428572"/>
    <n v="0.75555555555555554"/>
    <n v="8.1632653061224483E-2"/>
    <n v="0"/>
    <x v="14"/>
  </r>
  <r>
    <s v="CENTRO DE SALUD PABLO VI BOSA -- BOSA GINECOLOGIAGONZALEZ MEDINA LUZ ELENA "/>
    <s v="GINECOLOGIACENTRO DE SALUD PABLO VI BOSA -- BOSA "/>
    <m/>
    <x v="17"/>
    <x v="16"/>
    <x v="243"/>
    <s v="63562542"/>
    <x v="1"/>
    <n v="2.5"/>
    <n v="51"/>
    <n v="45.5"/>
    <m/>
    <m/>
    <m/>
    <n v="3"/>
    <n v="2.5"/>
    <m/>
    <m/>
    <m/>
    <n v="5.5"/>
    <m/>
    <m/>
    <m/>
    <m/>
    <m/>
    <m/>
    <m/>
    <n v="0"/>
    <s v="3 horas capacitación en ecografia, 2 horas en acreditación, 0,5 horas en actividad de humanización "/>
    <n v="66"/>
    <n v="66"/>
    <n v="0"/>
    <n v="0"/>
    <n v="64"/>
    <n v="2"/>
    <n v="0"/>
    <n v="106"/>
    <n v="21"/>
    <n v="21"/>
    <n v="0"/>
    <n v="19"/>
    <n v="8"/>
    <n v="11"/>
    <n v="717"/>
    <n v="106"/>
    <n v="0"/>
    <n v="0"/>
    <x v="0"/>
    <n v="51"/>
    <n v="8"/>
    <n v="1.4505494505494505"/>
    <n v="1.2941176470588236"/>
    <n v="6.7641509433962268"/>
    <n v="0.51764705882352946"/>
    <n v="0.10377358490566038"/>
    <n v="0"/>
    <x v="3"/>
  </r>
  <r>
    <s v="CENTRO DE SALUD PABLO VI BOSA -- BOSA OBSTETRICIAGONZALEZ MEDINA LUZ ELENA "/>
    <s v="OBSTETRICIACENTRO DE SALUD PABLO VI BOSA -- BOSA "/>
    <m/>
    <x v="17"/>
    <x v="4"/>
    <x v="243"/>
    <s v="63562542"/>
    <x v="1"/>
    <n v="2"/>
    <n v="44"/>
    <n v="44"/>
    <m/>
    <m/>
    <m/>
    <m/>
    <m/>
    <m/>
    <m/>
    <m/>
    <n v="0"/>
    <m/>
    <m/>
    <m/>
    <m/>
    <m/>
    <m/>
    <m/>
    <n v="0"/>
    <m/>
    <n v="102"/>
    <n v="100"/>
    <n v="2"/>
    <n v="4"/>
    <n v="89"/>
    <n v="9"/>
    <n v="0"/>
    <n v="170"/>
    <n v="43"/>
    <n v="43"/>
    <n v="0"/>
    <n v="24"/>
    <n v="23"/>
    <n v="1"/>
    <n v="649"/>
    <n v="168"/>
    <n v="3"/>
    <n v="2"/>
    <x v="0"/>
    <n v="44"/>
    <n v="33"/>
    <n v="2.3181818181818183"/>
    <n v="2.3181818181818183"/>
    <n v="3.8630952380952381"/>
    <n v="1.1590909090909092"/>
    <n v="5.8823529411764705E-3"/>
    <n v="0"/>
    <x v="3"/>
  </r>
  <r>
    <s v="CENTRO DE SALUD PABLO VI BOSA -- BOSA TOMA DE MUESTRAS DE LABORATORIO CLINICOGUTIERREZ ARIAS SANDRA LILIANA "/>
    <s v="TOMA DE MUESTRAS DE LABORATORIO CLINICOCENTRO DE SALUD PABLO VI BOSA -- BOSA "/>
    <m/>
    <x v="17"/>
    <x v="21"/>
    <x v="244"/>
    <s v="52840736"/>
    <x v="0"/>
    <n v="12"/>
    <n v="160"/>
    <n v="160"/>
    <m/>
    <m/>
    <m/>
    <m/>
    <m/>
    <m/>
    <m/>
    <m/>
    <n v="0"/>
    <m/>
    <m/>
    <m/>
    <m/>
    <m/>
    <m/>
    <m/>
    <n v="0"/>
    <m/>
    <n v="22"/>
    <n v="15"/>
    <n v="7"/>
    <n v="0"/>
    <n v="22"/>
    <n v="0"/>
    <n v="0"/>
    <n v="27"/>
    <n v="1"/>
    <n v="1"/>
    <n v="0"/>
    <n v="4"/>
    <n v="7"/>
    <n v="0"/>
    <n v="183"/>
    <n v="19"/>
    <n v="80"/>
    <n v="8"/>
    <x v="3"/>
    <n v="160"/>
    <n v="8"/>
    <n v="0.13750000000000001"/>
    <n v="0.13750000000000001"/>
    <n v="9.6315789473684212"/>
    <n v="1.1458333333333334E-2"/>
    <n v="0"/>
    <n v="0"/>
    <x v="19"/>
  </r>
  <r>
    <s v="CENTRO DE SALUD PABLO VI BOSA -- BOSA MEDICINA GENERALLEON MORENO ANA SOFIA "/>
    <s v="MEDICINA GENERALCENTRO DE SALUD PABLO VI BOSA -- BOSA "/>
    <m/>
    <x v="17"/>
    <x v="1"/>
    <x v="245"/>
    <s v="1010073428"/>
    <x v="2"/>
    <n v="3"/>
    <n v="145"/>
    <n v="132"/>
    <m/>
    <m/>
    <n v="4"/>
    <n v="7"/>
    <n v="2"/>
    <m/>
    <m/>
    <m/>
    <n v="13"/>
    <m/>
    <m/>
    <m/>
    <m/>
    <m/>
    <m/>
    <m/>
    <n v="0"/>
    <s v="0,5 horas de actividad lavado de manos, 5 horas capacitación con dr Ebert perez, 1 hora grupo alfa, 4 horas eac medicina general, 0,5 horas actividad humanización, 2 horas de acreditación."/>
    <n v="287"/>
    <n v="187"/>
    <n v="100"/>
    <n v="0"/>
    <n v="270"/>
    <n v="17"/>
    <n v="0"/>
    <n v="444"/>
    <n v="85"/>
    <n v="85"/>
    <n v="0"/>
    <n v="69"/>
    <n v="13"/>
    <n v="56"/>
    <n v="1339"/>
    <n v="344"/>
    <n v="396"/>
    <n v="100"/>
    <x v="0"/>
    <n v="145"/>
    <n v="14"/>
    <n v="2.1742424242424243"/>
    <n v="1.9793103448275862"/>
    <n v="3.8924418604651163"/>
    <n v="0.65977011494252868"/>
    <n v="0.12612612612612611"/>
    <n v="0"/>
    <x v="1"/>
  </r>
  <r>
    <s v="CENTRO DE SALUD PABLO VI BOSA -- BOSA MEDICINA GENERAL PYDLEON MORENO ANA SOFIA "/>
    <s v="MEDICINA GENERAL PYDCENTRO DE SALUD PABLO VI BOSA -- BOSA "/>
    <m/>
    <x v="17"/>
    <x v="2"/>
    <x v="245"/>
    <s v="1010073428"/>
    <x v="2"/>
    <n v="2.5"/>
    <n v="15"/>
    <n v="15"/>
    <m/>
    <m/>
    <m/>
    <m/>
    <m/>
    <m/>
    <m/>
    <m/>
    <n v="0"/>
    <m/>
    <m/>
    <m/>
    <m/>
    <m/>
    <m/>
    <m/>
    <n v="0"/>
    <m/>
    <n v="37"/>
    <n v="5"/>
    <n v="32"/>
    <n v="2"/>
    <n v="34"/>
    <n v="1"/>
    <n v="0"/>
    <n v="78"/>
    <n v="6"/>
    <n v="6"/>
    <n v="0"/>
    <n v="35"/>
    <n v="4"/>
    <n v="31"/>
    <n v="42"/>
    <n v="9"/>
    <n v="229"/>
    <n v="69"/>
    <x v="0"/>
    <n v="15"/>
    <n v="4"/>
    <n v="2.4666666666666668"/>
    <n v="2.4666666666666668"/>
    <n v="4.666666666666667"/>
    <n v="0.98666666666666669"/>
    <n v="0.39743589743589741"/>
    <n v="0"/>
    <x v="1"/>
  </r>
  <r>
    <s v="CENTRO DE SALUD PABLO VI BOSA -- BOSA ENFERMERIALIZARAZO CASADIEGO NOE FABIAN "/>
    <s v="ENFERMERIACENTRO DE SALUD PABLO VI BOSA -- BOSA "/>
    <m/>
    <x v="17"/>
    <x v="19"/>
    <x v="246"/>
    <s v="79991685"/>
    <x v="0"/>
    <n v="2.5"/>
    <n v="160"/>
    <n v="97.5"/>
    <m/>
    <m/>
    <m/>
    <m/>
    <n v="2.5"/>
    <m/>
    <n v="48"/>
    <m/>
    <n v="50.5"/>
    <m/>
    <n v="12"/>
    <m/>
    <m/>
    <m/>
    <m/>
    <m/>
    <n v="12"/>
    <s v="2 horas de acreditacióin, 0,5 horas en taller de humanización, 48 horas de permiso sindical, 8 horas compensatorio día de la familia, 4 horas compensadas de votación "/>
    <n v="141"/>
    <n v="91"/>
    <n v="50"/>
    <n v="2"/>
    <n v="131"/>
    <n v="8"/>
    <n v="0"/>
    <n v="257"/>
    <n v="44"/>
    <n v="33"/>
    <n v="11"/>
    <n v="59"/>
    <n v="18"/>
    <n v="41"/>
    <n v="655"/>
    <n v="176"/>
    <n v="261"/>
    <n v="81"/>
    <x v="0"/>
    <n v="148"/>
    <n v="20"/>
    <n v="1.4461538461538461"/>
    <n v="0.88124999999999998"/>
    <n v="3.7215909090909092"/>
    <n v="0.35249999999999998"/>
    <n v="0.15953307392996108"/>
    <n v="4.2801556420233464E-2"/>
    <x v="17"/>
  </r>
  <r>
    <s v="CENTRO DE SALUD PABLO VI BOSA -- BOSA PEDIATRIAMAURY RODRIGUEZ SAMUEL ALBERTO "/>
    <s v="PEDIATRIACENTRO DE SALUD PABLO VI BOSA -- BOSA "/>
    <m/>
    <x v="17"/>
    <x v="20"/>
    <x v="247"/>
    <s v="8697449"/>
    <x v="0"/>
    <n v="2"/>
    <n v="76"/>
    <n v="73"/>
    <m/>
    <m/>
    <m/>
    <n v="1"/>
    <n v="2"/>
    <m/>
    <m/>
    <m/>
    <n v="3"/>
    <m/>
    <m/>
    <m/>
    <m/>
    <m/>
    <m/>
    <m/>
    <n v="0"/>
    <s v="0,5 horas en actividad lavado de manos, 0,5 horas en actividad de humanización, 2 horas de acreditación "/>
    <n v="158"/>
    <n v="2"/>
    <n v="156"/>
    <n v="0"/>
    <n v="138"/>
    <n v="20"/>
    <n v="0"/>
    <n v="214"/>
    <n v="25"/>
    <n v="25"/>
    <n v="0"/>
    <n v="31"/>
    <n v="22"/>
    <n v="9"/>
    <n v="15"/>
    <n v="8"/>
    <n v="418"/>
    <n v="206"/>
    <x v="0"/>
    <n v="76"/>
    <n v="31"/>
    <n v="2.1643835616438358"/>
    <n v="2.0789473684210527"/>
    <n v="1.875"/>
    <n v="1.0394736842105263"/>
    <n v="4.2056074766355138E-2"/>
    <n v="0"/>
    <x v="18"/>
  </r>
  <r>
    <s v="CENTRO DE SALUD PABLO VI BOSA -- BOSA MEDICINA GENERALMORA HOYOS LAURA VALENTINA "/>
    <s v="MEDICINA GENERALCENTRO DE SALUD PABLO VI BOSA -- BOSA "/>
    <m/>
    <x v="17"/>
    <x v="1"/>
    <x v="248"/>
    <s v="1022446945"/>
    <x v="2"/>
    <n v="3"/>
    <n v="142"/>
    <n v="129"/>
    <m/>
    <m/>
    <n v="4"/>
    <n v="7"/>
    <n v="2"/>
    <m/>
    <m/>
    <m/>
    <n v="13"/>
    <m/>
    <m/>
    <m/>
    <m/>
    <m/>
    <m/>
    <m/>
    <n v="0"/>
    <s v="0,5 horas de actividad lavado de manos, 5 horas capacitación con dr Ebert perez, 1 hora grupo alfa, 4 horas eac medicina general, 0,5 horas actividad humanización, 2 horas de acreditación."/>
    <n v="295"/>
    <n v="158"/>
    <n v="137"/>
    <n v="1"/>
    <n v="282"/>
    <n v="11"/>
    <n v="1"/>
    <n v="409"/>
    <n v="68"/>
    <n v="67"/>
    <n v="1"/>
    <n v="42"/>
    <n v="12"/>
    <n v="30"/>
    <n v="993"/>
    <n v="271"/>
    <n v="446"/>
    <n v="138"/>
    <x v="0"/>
    <n v="142"/>
    <n v="17"/>
    <n v="2.2868217054263567"/>
    <n v="2.0774647887323945"/>
    <n v="3.6642066420664205"/>
    <n v="0.69248826291079812"/>
    <n v="7.3349633251833746E-2"/>
    <n v="2.4449877750611247E-3"/>
    <x v="1"/>
  </r>
  <r>
    <s v="CENTRO DE SALUD PABLO VI BOSA -- BOSA MEDICINA GENERAL PYDMORA HOYOS LAURA VALENTINA "/>
    <s v="MEDICINA GENERAL PYDCENTRO DE SALUD PABLO VI BOSA -- BOSA "/>
    <m/>
    <x v="17"/>
    <x v="2"/>
    <x v="248"/>
    <s v="1022446945"/>
    <x v="2"/>
    <n v="2.5"/>
    <n v="18"/>
    <n v="18"/>
    <m/>
    <m/>
    <m/>
    <m/>
    <m/>
    <m/>
    <m/>
    <m/>
    <n v="0"/>
    <m/>
    <m/>
    <m/>
    <m/>
    <m/>
    <m/>
    <m/>
    <n v="0"/>
    <m/>
    <n v="46"/>
    <n v="28"/>
    <n v="18"/>
    <n v="0"/>
    <n v="45"/>
    <n v="1"/>
    <n v="0"/>
    <n v="59"/>
    <n v="6"/>
    <n v="6"/>
    <n v="0"/>
    <n v="7"/>
    <n v="9"/>
    <n v="0"/>
    <n v="60"/>
    <n v="34"/>
    <n v="30"/>
    <n v="25"/>
    <x v="0"/>
    <n v="18"/>
    <n v="9"/>
    <n v="2.5555555555555554"/>
    <n v="2.5555555555555554"/>
    <n v="1.7647058823529411"/>
    <n v="1.0222222222222221"/>
    <n v="0"/>
    <n v="0"/>
    <x v="1"/>
  </r>
  <r>
    <s v="CENTRO DE SALUD PABLO VI BOSA -- BOSA MEDICINA GENERALMORENO PARADA CRISTIAN MAURICIO "/>
    <s v="MEDICINA GENERALCENTRO DE SALUD PABLO VI BOSA -- BOSA "/>
    <m/>
    <x v="17"/>
    <x v="1"/>
    <x v="249"/>
    <s v="1016017184"/>
    <x v="2"/>
    <n v="3"/>
    <n v="34"/>
    <n v="7"/>
    <m/>
    <m/>
    <m/>
    <n v="27"/>
    <m/>
    <m/>
    <m/>
    <m/>
    <n v="27"/>
    <m/>
    <m/>
    <m/>
    <m/>
    <m/>
    <m/>
    <m/>
    <n v="0"/>
    <s v="27 horas  - 3 díras de capacitación "/>
    <n v="14"/>
    <n v="9"/>
    <n v="5"/>
    <n v="0"/>
    <n v="13"/>
    <n v="1"/>
    <n v="0"/>
    <n v="21"/>
    <n v="4"/>
    <n v="4"/>
    <n v="0"/>
    <n v="3"/>
    <n v="1"/>
    <n v="2"/>
    <n v="48"/>
    <n v="16"/>
    <n v="15"/>
    <n v="5"/>
    <x v="0"/>
    <n v="34"/>
    <n v="1"/>
    <n v="2"/>
    <n v="0.41176470588235292"/>
    <n v="3"/>
    <n v="0.1372549019607843"/>
    <n v="9.5238095238095233E-2"/>
    <n v="0"/>
    <x v="1"/>
  </r>
  <r>
    <s v="CENTRO DE SALUD PABLO VI BOSA -- BOSA MEDICINA GENERAL PYDMORENO PARADA CRISTIAN MAURICIO "/>
    <s v="MEDICINA GENERAL PYDCENTRO DE SALUD PABLO VI BOSA -- BOSA "/>
    <m/>
    <x v="17"/>
    <x v="2"/>
    <x v="249"/>
    <s v="1016017184"/>
    <x v="2"/>
    <n v="2.5"/>
    <n v="1"/>
    <n v="1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3"/>
    <n v="1"/>
    <n v="1"/>
    <n v="0"/>
    <n v="1"/>
    <n v="0"/>
    <n v="1"/>
    <n v="9"/>
    <n v="3"/>
    <n v="0"/>
    <n v="0"/>
    <x v="0"/>
    <n v="1"/>
    <n v="0"/>
    <n v="1"/>
    <n v="1"/>
    <n v="3"/>
    <n v="0.4"/>
    <n v="0.33333333333333331"/>
    <n v="0"/>
    <x v="1"/>
  </r>
  <r>
    <s v="CENTRO DE SALUD PABLO VI BOSA -- BOSA ENFERMERIAOLAYA MURILLO SANDRA MILENA "/>
    <s v="ENFERMERIACENTRO DE SALUD PABLO VI BOSA -- BOSA "/>
    <m/>
    <x v="17"/>
    <x v="19"/>
    <x v="250"/>
    <s v="52431140"/>
    <x v="1"/>
    <n v="2.5"/>
    <n v="186"/>
    <n v="169"/>
    <m/>
    <n v="10.5"/>
    <m/>
    <n v="6.5"/>
    <m/>
    <m/>
    <m/>
    <m/>
    <n v="17"/>
    <m/>
    <m/>
    <m/>
    <m/>
    <m/>
    <m/>
    <m/>
    <n v="0"/>
    <s v="10 horas de curso materno, 0,5 horas actividad lavado de manos, 1 hora de grupo alfa, 3 horas de red materno, 2 horas de acreditación "/>
    <n v="308"/>
    <n v="224"/>
    <n v="84"/>
    <n v="9"/>
    <n v="284"/>
    <n v="15"/>
    <n v="0"/>
    <n v="466"/>
    <n v="49"/>
    <n v="49"/>
    <n v="0"/>
    <n v="46"/>
    <n v="45"/>
    <n v="1"/>
    <n v="1259"/>
    <n v="335"/>
    <n v="374"/>
    <n v="131"/>
    <x v="0"/>
    <n v="186"/>
    <n v="59"/>
    <n v="1.8224852071005917"/>
    <n v="1.6559139784946237"/>
    <n v="3.7582089552238807"/>
    <n v="0.66236559139784945"/>
    <n v="2.1459227467811159E-3"/>
    <n v="0"/>
    <x v="17"/>
  </r>
  <r>
    <s v="CENTRO DE SALUD PABLO VI BOSA -- BOSA PSICOLOGIAORTIZ ANZUETA YEFERSON FERNANDO "/>
    <s v="PSICOLOGIACENTRO DE SALUD PABLO VI BOSA -- BOSA "/>
    <m/>
    <x v="17"/>
    <x v="11"/>
    <x v="251"/>
    <s v="1115863056"/>
    <x v="1"/>
    <n v="2"/>
    <n v="186"/>
    <n v="183"/>
    <m/>
    <m/>
    <m/>
    <n v="1"/>
    <n v="2"/>
    <m/>
    <m/>
    <m/>
    <n v="3"/>
    <m/>
    <m/>
    <m/>
    <m/>
    <m/>
    <m/>
    <m/>
    <n v="0"/>
    <s v="0,5 horas en actividad lavado de manos, 0,5 horas en actividad de humanización, 2 horas de acreditación "/>
    <n v="302"/>
    <n v="192"/>
    <n v="110"/>
    <n v="5"/>
    <n v="285"/>
    <n v="11"/>
    <n v="1"/>
    <n v="467"/>
    <n v="74"/>
    <n v="74"/>
    <n v="0"/>
    <n v="88"/>
    <n v="13"/>
    <n v="75"/>
    <n v="1527"/>
    <n v="311"/>
    <n v="828"/>
    <n v="156"/>
    <x v="0"/>
    <n v="186"/>
    <n v="17"/>
    <n v="1.6502732240437159"/>
    <n v="1.6236559139784945"/>
    <n v="4.909967845659164"/>
    <n v="0.81182795698924726"/>
    <n v="0.16059957173447537"/>
    <n v="0"/>
    <x v="10"/>
  </r>
  <r>
    <s v="CENTRO DE SALUD PABLO VI BOSA -- BOSA ENFERMERIAPAEZ CHALA GLORIA DEL PILAR "/>
    <s v="ENFERMERIACENTRO DE SALUD PABLO VI BOSA -- BOSA "/>
    <m/>
    <x v="17"/>
    <x v="19"/>
    <x v="252"/>
    <s v="51917176"/>
    <x v="0"/>
    <n v="2.5"/>
    <n v="160"/>
    <n v="16"/>
    <m/>
    <m/>
    <m/>
    <m/>
    <m/>
    <m/>
    <n v="24"/>
    <m/>
    <n v="24"/>
    <m/>
    <m/>
    <n v="120"/>
    <m/>
    <m/>
    <m/>
    <m/>
    <n v="120"/>
    <s v="120 horas de vacaciones, 24 horas de permiso sindical"/>
    <n v="19"/>
    <n v="19"/>
    <n v="0"/>
    <n v="0"/>
    <n v="19"/>
    <n v="0"/>
    <n v="0"/>
    <n v="26"/>
    <n v="1"/>
    <n v="1"/>
    <n v="0"/>
    <n v="6"/>
    <n v="1"/>
    <n v="5"/>
    <n v="112"/>
    <n v="26"/>
    <n v="0"/>
    <n v="0"/>
    <x v="0"/>
    <n v="40"/>
    <n v="1"/>
    <n v="1.1875"/>
    <n v="0.11874999999999999"/>
    <n v="4.3076923076923075"/>
    <n v="4.7500000000000001E-2"/>
    <n v="0.19230769230769232"/>
    <n v="0"/>
    <x v="17"/>
  </r>
  <r>
    <s v="CENTRO DE SALUD PABLO VI BOSA -- BOSA TOMA DE MUESTRAS DE LABORATORIO CLINICOPEREZ BELTRAN YOLIMA "/>
    <s v="TOMA DE MUESTRAS DE LABORATORIO CLINICOCENTRO DE SALUD PABLO VI BOSA -- BOSA "/>
    <m/>
    <x v="17"/>
    <x v="21"/>
    <x v="253"/>
    <s v="52761197"/>
    <x v="0"/>
    <n v="12"/>
    <n v="160"/>
    <n v="160"/>
    <m/>
    <m/>
    <m/>
    <m/>
    <m/>
    <m/>
    <m/>
    <m/>
    <n v="0"/>
    <m/>
    <m/>
    <m/>
    <m/>
    <m/>
    <m/>
    <m/>
    <n v="0"/>
    <m/>
    <n v="820"/>
    <n v="604"/>
    <n v="216"/>
    <n v="9"/>
    <n v="784"/>
    <n v="27"/>
    <n v="0"/>
    <n v="1088"/>
    <n v="149"/>
    <n v="147"/>
    <n v="2"/>
    <n v="118"/>
    <n v="221"/>
    <n v="0"/>
    <n v="5532"/>
    <n v="791"/>
    <n v="1589"/>
    <n v="297"/>
    <x v="3"/>
    <n v="160"/>
    <n v="289"/>
    <n v="5.125"/>
    <n v="5.125"/>
    <n v="6.9936788874841973"/>
    <n v="0.42708333333333331"/>
    <n v="0"/>
    <n v="1.838235294117647E-3"/>
    <x v="19"/>
  </r>
  <r>
    <s v="CENTRO DE SALUD PABLO VI BOSA -- BOSA MEDICINA GENERALPEREZ GONZALEZ EBERT "/>
    <s v="MEDICINA GENERALCENTRO DE SALUD PABLO VI BOSA -- BOSA "/>
    <m/>
    <x v="17"/>
    <x v="1"/>
    <x v="254"/>
    <s v="79539058"/>
    <x v="0"/>
    <n v="2"/>
    <n v="111"/>
    <n v="13.5"/>
    <m/>
    <m/>
    <m/>
    <n v="1.5"/>
    <m/>
    <m/>
    <n v="88"/>
    <m/>
    <n v="89.5"/>
    <m/>
    <n v="8"/>
    <m/>
    <m/>
    <m/>
    <m/>
    <m/>
    <n v="8"/>
    <s v="0,5 horas actividad lavado de manos, 1 hora de grupo alfa, 8 horas compensatorio cumpleaños, 88 horas gestión del riesgo"/>
    <n v="32"/>
    <n v="1"/>
    <n v="31"/>
    <n v="3"/>
    <n v="27"/>
    <n v="2"/>
    <n v="0"/>
    <n v="38"/>
    <n v="5"/>
    <n v="5"/>
    <n v="0"/>
    <n v="1"/>
    <n v="9"/>
    <n v="0"/>
    <n v="20"/>
    <n v="4"/>
    <n v="126"/>
    <n v="34"/>
    <x v="0"/>
    <n v="103"/>
    <n v="9"/>
    <n v="2.3703703703703702"/>
    <n v="0.28828828828828829"/>
    <n v="5"/>
    <n v="0.14414414414414414"/>
    <n v="0"/>
    <n v="0"/>
    <x v="1"/>
  </r>
  <r>
    <s v="CENTRO DE SALUD PABLO VI BOSA -- BOSA MEDICINA GENERAL PYDPEREZ GONZALEZ EBERT "/>
    <s v="MEDICINA GENERAL PYDCENTRO DE SALUD PABLO VI BOSA -- BOSA "/>
    <m/>
    <x v="17"/>
    <x v="2"/>
    <x v="254"/>
    <s v="79539058"/>
    <x v="0"/>
    <n v="2"/>
    <n v="49"/>
    <n v="49"/>
    <m/>
    <m/>
    <m/>
    <m/>
    <m/>
    <m/>
    <m/>
    <m/>
    <n v="0"/>
    <m/>
    <m/>
    <m/>
    <m/>
    <m/>
    <m/>
    <m/>
    <n v="0"/>
    <m/>
    <n v="98"/>
    <n v="29"/>
    <n v="69"/>
    <n v="12"/>
    <n v="81"/>
    <n v="5"/>
    <n v="0"/>
    <n v="111"/>
    <n v="3"/>
    <n v="3"/>
    <n v="0"/>
    <n v="10"/>
    <n v="12"/>
    <n v="0"/>
    <n v="85"/>
    <n v="34"/>
    <n v="365"/>
    <n v="77"/>
    <x v="0"/>
    <n v="49"/>
    <n v="12"/>
    <n v="2"/>
    <n v="2"/>
    <n v="2.5"/>
    <n v="1"/>
    <n v="0"/>
    <n v="0"/>
    <x v="1"/>
  </r>
  <r>
    <s v="CENTRO DE SALUD PABLO VI BOSA -- BOSA MEDICINA GENERALQUINTERO BENAVIDES TATIANA CAROLINA "/>
    <s v="MEDICINA GENERALCENTRO DE SALUD PABLO VI BOSA -- BOSA "/>
    <m/>
    <x v="17"/>
    <x v="1"/>
    <x v="255"/>
    <s v="1030701501"/>
    <x v="1"/>
    <n v="3"/>
    <n v="150"/>
    <n v="134.5"/>
    <m/>
    <m/>
    <n v="4"/>
    <n v="9.5"/>
    <n v="2"/>
    <m/>
    <m/>
    <m/>
    <n v="15.5"/>
    <m/>
    <m/>
    <m/>
    <m/>
    <m/>
    <m/>
    <m/>
    <n v="0"/>
    <s v="5 horas de capacitación con dr ebert perez, 1 horas de grupo alfa, 3 horas de red materno, 4 horas de eac medicina general, 0,5 horas de actividad de humanización, 2 horas de acreditación. "/>
    <n v="277"/>
    <n v="167"/>
    <n v="110"/>
    <n v="0"/>
    <n v="266"/>
    <n v="11"/>
    <n v="0"/>
    <n v="386"/>
    <n v="52"/>
    <n v="52"/>
    <n v="0"/>
    <n v="56"/>
    <n v="13"/>
    <n v="43"/>
    <n v="1051"/>
    <n v="275"/>
    <n v="381"/>
    <n v="111"/>
    <x v="0"/>
    <n v="150"/>
    <n v="20"/>
    <n v="2.0594795539033459"/>
    <n v="1.8466666666666667"/>
    <n v="3.8218181818181818"/>
    <n v="0.61555555555555552"/>
    <n v="0.11139896373056994"/>
    <n v="0"/>
    <x v="1"/>
  </r>
  <r>
    <s v="CENTRO DE SALUD PABLO VI BOSA -- BOSA MEDICINA GENERAL PYDQUINTERO BENAVIDES TATIANA CAROLINA "/>
    <s v="MEDICINA GENERAL PYDCENTRO DE SALUD PABLO VI BOSA -- BOSA "/>
    <m/>
    <x v="17"/>
    <x v="2"/>
    <x v="255"/>
    <s v="1030701501"/>
    <x v="1"/>
    <n v="2.5"/>
    <n v="36"/>
    <n v="36"/>
    <m/>
    <m/>
    <m/>
    <m/>
    <m/>
    <m/>
    <m/>
    <m/>
    <n v="0"/>
    <m/>
    <m/>
    <m/>
    <m/>
    <m/>
    <m/>
    <m/>
    <n v="0"/>
    <m/>
    <n v="90"/>
    <n v="44"/>
    <n v="46"/>
    <n v="9"/>
    <n v="73"/>
    <n v="8"/>
    <n v="0"/>
    <n v="142"/>
    <n v="10"/>
    <n v="10"/>
    <n v="0"/>
    <n v="42"/>
    <n v="15"/>
    <n v="27"/>
    <n v="172"/>
    <n v="65"/>
    <n v="281"/>
    <n v="77"/>
    <x v="0"/>
    <n v="36"/>
    <n v="16"/>
    <n v="2.5"/>
    <n v="2.5"/>
    <n v="2.6461538461538461"/>
    <n v="1"/>
    <n v="0.19014084507042253"/>
    <n v="0"/>
    <x v="1"/>
  </r>
  <r>
    <s v="CENTRO DE SALUD PABLO VI BOSA -- BOSA AUXILIAR ENFERMERIAQUIROGA ACOSTA MARIA ISABEL "/>
    <s v="AUXILIAR ENFERMERIACENTRO DE SALUD PABLO VI BOSA -- BOSA "/>
    <m/>
    <x v="17"/>
    <x v="28"/>
    <x v="256"/>
    <s v="52175369"/>
    <x v="0"/>
    <n v="4"/>
    <n v="160"/>
    <n v="153.5"/>
    <m/>
    <m/>
    <m/>
    <m/>
    <n v="2.5"/>
    <m/>
    <m/>
    <m/>
    <n v="2.5"/>
    <m/>
    <n v="4"/>
    <m/>
    <m/>
    <m/>
    <m/>
    <m/>
    <n v="4"/>
    <s v="4 horas de votación marzo, 2 horas de acreditación, 0,5 hora en actividad de humanización "/>
    <n v="25"/>
    <n v="23"/>
    <n v="2"/>
    <n v="0"/>
    <n v="24"/>
    <n v="1"/>
    <n v="0"/>
    <n v="28"/>
    <n v="2"/>
    <n v="2"/>
    <n v="0"/>
    <n v="1"/>
    <n v="0"/>
    <n v="1"/>
    <n v="3"/>
    <n v="26"/>
    <n v="0"/>
    <n v="2"/>
    <x v="2"/>
    <n v="156"/>
    <n v="0"/>
    <n v="0.16286644951140064"/>
    <n v="0.15625"/>
    <n v="0.11538461538461539"/>
    <n v="3.90625E-2"/>
    <n v="3.5714285714285712E-2"/>
    <n v="0"/>
    <x v="24"/>
  </r>
  <r>
    <s v="CENTRO DE SALUD PATIO BONITOTOMA DE MUESTRAS DE LABORATORIO CLINICOIBARGUEN ORDOÑEZ AMPARO "/>
    <s v="TOMA DE MUESTRAS DE LABORATORIO CLINICOCENTRO DE SALUD PATIO BONITO"/>
    <m/>
    <x v="18"/>
    <x v="21"/>
    <x v="123"/>
    <s v="31910228"/>
    <x v="3"/>
    <n v="12"/>
    <m/>
    <n v="0"/>
    <m/>
    <m/>
    <m/>
    <m/>
    <m/>
    <m/>
    <m/>
    <m/>
    <n v="0"/>
    <m/>
    <m/>
    <m/>
    <m/>
    <m/>
    <m/>
    <m/>
    <n v="0"/>
    <m/>
    <n v="319"/>
    <n v="250"/>
    <n v="69"/>
    <n v="1"/>
    <n v="300"/>
    <n v="15"/>
    <n v="3"/>
    <n v="493"/>
    <n v="76"/>
    <n v="76"/>
    <n v="0"/>
    <n v="98"/>
    <n v="21"/>
    <n v="77"/>
    <n v="2825"/>
    <n v="379"/>
    <n v="848"/>
    <n v="114"/>
    <x v="3"/>
    <n v="0"/>
    <n v="35"/>
    <n v="0"/>
    <n v="0"/>
    <n v="7.4538258575197887"/>
    <n v="0"/>
    <n v="0.15618661257606492"/>
    <n v="0"/>
    <x v="19"/>
  </r>
  <r>
    <s v="CENTRO DE SALUD PATIO BONITOTRABAJO SOCIALNOVA QUINTERO YAZMIN JUDITH "/>
    <s v="TRABAJO SOCIALCENTRO DE SALUD PATIO BONITO"/>
    <m/>
    <x v="18"/>
    <x v="6"/>
    <x v="257"/>
    <s v="52302101"/>
    <x v="1"/>
    <n v="2"/>
    <n v="13"/>
    <n v="7"/>
    <m/>
    <n v="6"/>
    <m/>
    <m/>
    <m/>
    <m/>
    <m/>
    <m/>
    <n v="6"/>
    <m/>
    <m/>
    <m/>
    <m/>
    <m/>
    <m/>
    <m/>
    <n v="0"/>
    <m/>
    <n v="12"/>
    <n v="12"/>
    <n v="0"/>
    <n v="3"/>
    <n v="9"/>
    <n v="0"/>
    <n v="0"/>
    <n v="35"/>
    <n v="6"/>
    <n v="6"/>
    <n v="0"/>
    <n v="17"/>
    <n v="0"/>
    <n v="17"/>
    <n v="124"/>
    <n v="35"/>
    <n v="0"/>
    <n v="0"/>
    <x v="0"/>
    <n v="13"/>
    <n v="0"/>
    <n v="1.7142857142857142"/>
    <n v="0.92307692307692313"/>
    <n v="3.5428571428571427"/>
    <n v="0.46153846153846156"/>
    <n v="0.48571428571428571"/>
    <n v="0"/>
    <x v="5"/>
  </r>
  <r>
    <s v="CENTRO DE SALUD PATIOSENFERMERIAARCILA VERGEL FREDY ALEXANDER "/>
    <s v="ENFERMERIACENTRO DE SALUD PATIOS"/>
    <m/>
    <x v="19"/>
    <x v="19"/>
    <x v="61"/>
    <s v="80147063"/>
    <x v="1"/>
    <n v="2.5"/>
    <n v="30"/>
    <n v="28"/>
    <m/>
    <m/>
    <m/>
    <m/>
    <m/>
    <m/>
    <n v="2"/>
    <m/>
    <n v="2"/>
    <m/>
    <m/>
    <m/>
    <m/>
    <m/>
    <m/>
    <m/>
    <n v="0"/>
    <m/>
    <n v="86"/>
    <n v="57"/>
    <n v="29"/>
    <n v="0"/>
    <n v="81"/>
    <n v="5"/>
    <n v="0"/>
    <n v="108"/>
    <n v="12"/>
    <n v="12"/>
    <n v="0"/>
    <n v="10"/>
    <n v="10"/>
    <n v="0"/>
    <n v="82"/>
    <n v="76"/>
    <n v="13"/>
    <n v="32"/>
    <x v="0"/>
    <n v="30"/>
    <n v="12"/>
    <n v="3.0714285714285716"/>
    <n v="2.8666666666666667"/>
    <n v="1.0789473684210527"/>
    <n v="1.1466666666666667"/>
    <n v="0"/>
    <n v="0"/>
    <x v="17"/>
  </r>
  <r>
    <s v="CENTRO DE SALUD PATIOSPSICOLOGIAARDILA MARTINEZ ANGIE VIVIANA "/>
    <s v="PSICOLOGIACENTRO DE SALUD PATIOS"/>
    <m/>
    <x v="19"/>
    <x v="11"/>
    <x v="198"/>
    <s v="1233496854"/>
    <x v="1"/>
    <n v="2"/>
    <n v="18"/>
    <n v="18"/>
    <m/>
    <m/>
    <m/>
    <m/>
    <m/>
    <m/>
    <m/>
    <m/>
    <n v="0"/>
    <m/>
    <m/>
    <m/>
    <m/>
    <m/>
    <m/>
    <m/>
    <n v="0"/>
    <m/>
    <n v="37"/>
    <n v="23"/>
    <n v="14"/>
    <n v="0"/>
    <n v="37"/>
    <n v="0"/>
    <n v="0"/>
    <n v="46"/>
    <n v="2"/>
    <n v="2"/>
    <n v="0"/>
    <n v="7"/>
    <n v="4"/>
    <n v="3"/>
    <n v="108"/>
    <n v="27"/>
    <n v="100"/>
    <n v="19"/>
    <x v="0"/>
    <n v="18"/>
    <n v="4"/>
    <n v="2.0555555555555554"/>
    <n v="2.0555555555555554"/>
    <n v="4"/>
    <n v="1.0277777777777777"/>
    <n v="6.5217391304347824E-2"/>
    <n v="0"/>
    <x v="10"/>
  </r>
  <r>
    <s v="CENTRO DE SALUD PATIOSODONTOLOGIA GENERALARDILA ORTEGA LUIS ROBERTO "/>
    <s v="ODONTOLOGIA GENERALCENTRO DE SALUD PATIOS"/>
    <s v="ARDILA ORTEGA LUIS ROBERTO CENTRO DE SALUD PATIOS"/>
    <x v="19"/>
    <x v="24"/>
    <x v="199"/>
    <s v="73591892"/>
    <x v="1"/>
    <n v="3"/>
    <n v="60"/>
    <n v="60"/>
    <m/>
    <m/>
    <m/>
    <m/>
    <m/>
    <m/>
    <m/>
    <m/>
    <n v="0"/>
    <m/>
    <m/>
    <m/>
    <m/>
    <m/>
    <m/>
    <m/>
    <n v="0"/>
    <m/>
    <n v="177"/>
    <n v="56"/>
    <n v="19"/>
    <n v="0"/>
    <n v="70"/>
    <n v="5"/>
    <n v="0"/>
    <n v="122"/>
    <n v="24"/>
    <n v="24"/>
    <n v="0"/>
    <n v="23"/>
    <n v="16"/>
    <n v="7"/>
    <n v="320"/>
    <n v="96"/>
    <n v="72"/>
    <n v="26"/>
    <x v="4"/>
    <n v="60"/>
    <n v="17"/>
    <n v="2.95"/>
    <n v="2.95"/>
    <n v="3.3333333333333335"/>
    <n v="0.98333333333333339"/>
    <n v="5.737704918032787E-2"/>
    <n v="0"/>
    <x v="20"/>
  </r>
  <r>
    <s v="CENTRO DE SALUD PATIOSMEDICINA FAMILIARARREGOCES FERNANDEZ WILLIAM DAVID "/>
    <s v="MEDICINA FAMILIARCENTRO DE SALUD PATIOS"/>
    <m/>
    <x v="19"/>
    <x v="18"/>
    <x v="258"/>
    <s v="1019056664"/>
    <x v="1"/>
    <n v="2.5"/>
    <n v="94"/>
    <n v="94"/>
    <m/>
    <m/>
    <m/>
    <m/>
    <m/>
    <m/>
    <m/>
    <m/>
    <n v="0"/>
    <m/>
    <m/>
    <m/>
    <m/>
    <m/>
    <m/>
    <m/>
    <n v="0"/>
    <m/>
    <n v="215"/>
    <n v="89"/>
    <n v="126"/>
    <n v="0"/>
    <n v="209"/>
    <n v="5"/>
    <n v="1"/>
    <n v="286"/>
    <n v="45"/>
    <n v="45"/>
    <n v="0"/>
    <n v="26"/>
    <n v="24"/>
    <n v="2"/>
    <n v="884"/>
    <n v="123"/>
    <n v="873"/>
    <n v="163"/>
    <x v="0"/>
    <n v="94"/>
    <n v="26"/>
    <n v="2.2872340425531914"/>
    <n v="2.2872340425531914"/>
    <n v="7.1869918699186988"/>
    <n v="0.91489361702127658"/>
    <n v="6.993006993006993E-3"/>
    <n v="0"/>
    <x v="16"/>
  </r>
  <r>
    <s v="CENTRO DE SALUD PATIOSGINECOLOGIABANDERA BARROS LILIANA MARIA "/>
    <s v="GINECOLOGIACENTRO DE SALUD PATIOS"/>
    <m/>
    <x v="19"/>
    <x v="16"/>
    <x v="201"/>
    <s v="52005462"/>
    <x v="1"/>
    <n v="2.5"/>
    <n v="7"/>
    <n v="4.5"/>
    <m/>
    <n v="2"/>
    <m/>
    <m/>
    <m/>
    <m/>
    <n v="0.5"/>
    <m/>
    <n v="2.5"/>
    <m/>
    <m/>
    <m/>
    <m/>
    <m/>
    <m/>
    <m/>
    <n v="0"/>
    <m/>
    <n v="13"/>
    <n v="13"/>
    <n v="0"/>
    <n v="0"/>
    <n v="12"/>
    <n v="1"/>
    <n v="0"/>
    <n v="27"/>
    <n v="10"/>
    <n v="10"/>
    <n v="0"/>
    <n v="3"/>
    <n v="2"/>
    <n v="1"/>
    <n v="206"/>
    <n v="27"/>
    <n v="0"/>
    <n v="0"/>
    <x v="0"/>
    <n v="7"/>
    <n v="2"/>
    <n v="2.8888888888888888"/>
    <n v="1.8571428571428572"/>
    <n v="7.6296296296296298"/>
    <n v="0.74285714285714288"/>
    <n v="3.7037037037037035E-2"/>
    <n v="0"/>
    <x v="3"/>
  </r>
  <r>
    <s v="CENTRO DE SALUD PATIOSOBSTETRICIABANDERA BARROS LILIANA MARIA "/>
    <s v="OBSTETRICIACENTRO DE SALUD PATIOS"/>
    <m/>
    <x v="19"/>
    <x v="4"/>
    <x v="201"/>
    <s v="52005462"/>
    <x v="1"/>
    <n v="2"/>
    <n v="10"/>
    <n v="8.5"/>
    <m/>
    <n v="1"/>
    <m/>
    <m/>
    <m/>
    <m/>
    <n v="0.5"/>
    <m/>
    <n v="1.5"/>
    <m/>
    <m/>
    <m/>
    <m/>
    <m/>
    <m/>
    <m/>
    <n v="0"/>
    <m/>
    <n v="13"/>
    <n v="5"/>
    <n v="8"/>
    <n v="0"/>
    <n v="13"/>
    <n v="0"/>
    <n v="0"/>
    <n v="15"/>
    <n v="1"/>
    <n v="1"/>
    <n v="0"/>
    <n v="1"/>
    <n v="0"/>
    <n v="1"/>
    <n v="9"/>
    <n v="7"/>
    <n v="12"/>
    <n v="8"/>
    <x v="0"/>
    <n v="10"/>
    <n v="0"/>
    <n v="1.5294117647058822"/>
    <n v="1.3"/>
    <n v="1.2857142857142858"/>
    <n v="0.65"/>
    <n v="6.6666666666666666E-2"/>
    <n v="0"/>
    <x v="3"/>
  </r>
  <r>
    <s v="CENTRO DE SALUD PATIOSMEDICINA GENERALBARROS ACUÑA WILMER JOSE "/>
    <s v="MEDICINA GENERALCENTRO DE SALUD PATIOS"/>
    <m/>
    <x v="19"/>
    <x v="1"/>
    <x v="259"/>
    <s v="8646128"/>
    <x v="1"/>
    <n v="3"/>
    <n v="133.6"/>
    <n v="120"/>
    <m/>
    <n v="1.6"/>
    <m/>
    <m/>
    <m/>
    <m/>
    <n v="12"/>
    <m/>
    <n v="13.6"/>
    <m/>
    <m/>
    <m/>
    <m/>
    <m/>
    <m/>
    <m/>
    <n v="0"/>
    <m/>
    <n v="330"/>
    <n v="148"/>
    <n v="182"/>
    <n v="0"/>
    <n v="316"/>
    <n v="13"/>
    <n v="1"/>
    <n v="448"/>
    <n v="65"/>
    <n v="65"/>
    <n v="0"/>
    <n v="53"/>
    <n v="9"/>
    <n v="44"/>
    <n v="1184"/>
    <n v="256"/>
    <n v="636"/>
    <n v="192"/>
    <x v="0"/>
    <n v="133.6"/>
    <n v="12"/>
    <n v="2.75"/>
    <n v="2.4700598802395213"/>
    <n v="4.625"/>
    <n v="0.82335329341317376"/>
    <n v="9.8214285714285712E-2"/>
    <n v="0"/>
    <x v="1"/>
  </r>
  <r>
    <s v="CENTRO DE SALUD PATIOSMEDICINA GENERAL PRIORITARIABARROS ACUÑA WILMER JOSE "/>
    <s v="MEDICINA GENERAL PRIORITARIACENTRO DE SALUD PATIOS"/>
    <m/>
    <x v="19"/>
    <x v="23"/>
    <x v="259"/>
    <s v="8646128"/>
    <x v="1"/>
    <n v="3"/>
    <n v="14"/>
    <n v="14"/>
    <m/>
    <m/>
    <m/>
    <m/>
    <m/>
    <m/>
    <m/>
    <m/>
    <n v="0"/>
    <m/>
    <m/>
    <m/>
    <m/>
    <m/>
    <m/>
    <m/>
    <n v="0"/>
    <m/>
    <n v="41"/>
    <n v="26"/>
    <n v="15"/>
    <n v="0"/>
    <n v="36"/>
    <n v="5"/>
    <n v="0"/>
    <n v="63"/>
    <n v="7"/>
    <n v="7"/>
    <n v="0"/>
    <n v="15"/>
    <n v="0"/>
    <n v="15"/>
    <n v="87"/>
    <n v="48"/>
    <n v="24"/>
    <n v="15"/>
    <x v="0"/>
    <n v="14"/>
    <n v="0"/>
    <n v="2.9285714285714284"/>
    <n v="2.9285714285714284"/>
    <n v="1.8125"/>
    <n v="0.97619047619047616"/>
    <n v="0.23809523809523808"/>
    <n v="0"/>
    <x v="1"/>
  </r>
  <r>
    <s v="CENTRO DE SALUD PATIOSMEDICINA GENERAL PYDBARROS ACUÑA WILMER JOSE "/>
    <s v="MEDICINA GENERAL PYDCENTRO DE SALUD PATIOS"/>
    <m/>
    <x v="19"/>
    <x v="2"/>
    <x v="259"/>
    <s v="8646128"/>
    <x v="1"/>
    <n v="2.5"/>
    <n v="30.4"/>
    <n v="30.4"/>
    <m/>
    <m/>
    <m/>
    <m/>
    <m/>
    <m/>
    <m/>
    <m/>
    <n v="0"/>
    <m/>
    <m/>
    <m/>
    <m/>
    <m/>
    <m/>
    <m/>
    <n v="0"/>
    <m/>
    <n v="76"/>
    <n v="63"/>
    <n v="13"/>
    <n v="0"/>
    <n v="73"/>
    <n v="3"/>
    <n v="0"/>
    <n v="87"/>
    <n v="5"/>
    <n v="5"/>
    <n v="0"/>
    <n v="6"/>
    <n v="51"/>
    <n v="0"/>
    <n v="89"/>
    <n v="72"/>
    <n v="15"/>
    <n v="15"/>
    <x v="0"/>
    <n v="30.4"/>
    <n v="55"/>
    <n v="2.5"/>
    <n v="2.5"/>
    <n v="1.2361111111111112"/>
    <n v="1"/>
    <n v="0"/>
    <n v="0"/>
    <x v="1"/>
  </r>
  <r>
    <s v="CENTRO DE SALUD PATIOSMEDICINA GENERALCAICEDO GOMEZ CRISTIAN JAVIER "/>
    <s v="MEDICINA GENERALCENTRO DE SALUD PATIOS"/>
    <m/>
    <x v="19"/>
    <x v="1"/>
    <x v="202"/>
    <s v="1077469984"/>
    <x v="1"/>
    <n v="3"/>
    <n v="5"/>
    <n v="5"/>
    <m/>
    <m/>
    <m/>
    <m/>
    <m/>
    <m/>
    <m/>
    <m/>
    <n v="0"/>
    <m/>
    <m/>
    <m/>
    <m/>
    <m/>
    <m/>
    <m/>
    <n v="0"/>
    <m/>
    <n v="15"/>
    <n v="4"/>
    <n v="11"/>
    <n v="0"/>
    <n v="13"/>
    <n v="2"/>
    <n v="0"/>
    <n v="19"/>
    <n v="1"/>
    <n v="1"/>
    <n v="0"/>
    <n v="3"/>
    <n v="1"/>
    <n v="2"/>
    <n v="84"/>
    <n v="7"/>
    <n v="130"/>
    <n v="12"/>
    <x v="0"/>
    <n v="5"/>
    <n v="1"/>
    <n v="3"/>
    <n v="3"/>
    <n v="12"/>
    <n v="1"/>
    <n v="0.10526315789473684"/>
    <n v="0"/>
    <x v="1"/>
  </r>
  <r>
    <s v="CENTRO DE SALUD PATIOSMEDICINA GENERAL PYDCAICEDO GOMEZ CRISTIAN JAVIER "/>
    <s v="MEDICINA GENERAL PYDCENTRO DE SALUD PATIOS"/>
    <m/>
    <x v="19"/>
    <x v="2"/>
    <x v="202"/>
    <s v="1077469984"/>
    <x v="1"/>
    <n v="2.5"/>
    <n v="1.2"/>
    <n v="1.2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4"/>
    <n v="0"/>
    <n v="0"/>
    <n v="0"/>
    <n v="1"/>
    <n v="1"/>
    <n v="0"/>
    <n v="36"/>
    <n v="4"/>
    <n v="0"/>
    <n v="0"/>
    <x v="0"/>
    <n v="1.2"/>
    <n v="1"/>
    <n v="2.5"/>
    <n v="2.5"/>
    <n v="9"/>
    <n v="1"/>
    <n v="0"/>
    <n v="0"/>
    <x v="1"/>
  </r>
  <r>
    <s v="CENTRO DE SALUD PATIOSENDODONCIAENCISO GUZMAN ADRIANA MARCELA "/>
    <s v="ENDODONCIACENTRO DE SALUD PATIOS"/>
    <s v="ENCISO GUZMAN ADRIANA MARCELA CENTRO DE SALUD PATIOS"/>
    <x v="19"/>
    <x v="36"/>
    <x v="260"/>
    <s v="1012325917"/>
    <x v="1"/>
    <n v="3"/>
    <n v="186"/>
    <n v="186"/>
    <m/>
    <m/>
    <m/>
    <m/>
    <m/>
    <m/>
    <m/>
    <m/>
    <n v="0"/>
    <m/>
    <m/>
    <m/>
    <m/>
    <m/>
    <m/>
    <m/>
    <n v="0"/>
    <m/>
    <n v="534"/>
    <n v="88"/>
    <n v="115"/>
    <n v="0"/>
    <n v="191"/>
    <n v="12"/>
    <n v="0"/>
    <n v="259"/>
    <n v="39"/>
    <n v="39"/>
    <n v="0"/>
    <n v="12"/>
    <n v="6"/>
    <n v="6"/>
    <n v="472"/>
    <n v="109"/>
    <n v="851"/>
    <n v="150"/>
    <x v="4"/>
    <n v="186"/>
    <n v="6"/>
    <n v="2.870967741935484"/>
    <n v="2.870967741935484"/>
    <n v="4.330275229357798"/>
    <n v="0.956989247311828"/>
    <n v="2.3166023166023165E-2"/>
    <n v="0"/>
    <x v="31"/>
  </r>
  <r>
    <s v="CENTRO DE SALUD PATIOSODONTOLOGIA GENERALGOMEZ GUZMAN YULY PAOLA "/>
    <s v="ODONTOLOGIA GENERALCENTRO DE SALUD PATIOS"/>
    <s v="GOMEZ GUZMAN YULY PAOLA CENTRO DE SALUD PATIOS"/>
    <x v="19"/>
    <x v="24"/>
    <x v="261"/>
    <s v="1033709681"/>
    <x v="1"/>
    <n v="3"/>
    <n v="186"/>
    <n v="184.4"/>
    <m/>
    <n v="1.6"/>
    <m/>
    <m/>
    <m/>
    <m/>
    <m/>
    <m/>
    <n v="1.6"/>
    <m/>
    <m/>
    <m/>
    <m/>
    <m/>
    <m/>
    <m/>
    <n v="0"/>
    <m/>
    <n v="529"/>
    <n v="171"/>
    <n v="99"/>
    <n v="2"/>
    <n v="254"/>
    <n v="14"/>
    <n v="0"/>
    <n v="412"/>
    <n v="65"/>
    <n v="65"/>
    <n v="0"/>
    <n v="77"/>
    <n v="34"/>
    <n v="43"/>
    <n v="932"/>
    <n v="273"/>
    <n v="377"/>
    <n v="139"/>
    <x v="4"/>
    <n v="186"/>
    <n v="36"/>
    <n v="2.8687635574837311"/>
    <n v="2.8440860215053765"/>
    <n v="3.4139194139194138"/>
    <n v="0.94802867383512546"/>
    <n v="0.10436893203883495"/>
    <n v="0"/>
    <x v="20"/>
  </r>
  <r>
    <s v="CENTRO DE SALUD PATIOSMEDICINA GENERALMELO GODOY JIOVANI "/>
    <s v="MEDICINA GENERALCENTRO DE SALUD PATIOS"/>
    <m/>
    <x v="19"/>
    <x v="1"/>
    <x v="262"/>
    <s v="1032433929"/>
    <x v="1"/>
    <n v="3"/>
    <n v="118.8"/>
    <n v="118.8"/>
    <m/>
    <m/>
    <m/>
    <m/>
    <m/>
    <m/>
    <m/>
    <m/>
    <n v="0"/>
    <m/>
    <m/>
    <m/>
    <m/>
    <m/>
    <m/>
    <m/>
    <n v="0"/>
    <m/>
    <n v="343"/>
    <n v="157"/>
    <n v="186"/>
    <n v="0"/>
    <n v="325"/>
    <n v="17"/>
    <n v="1"/>
    <n v="394"/>
    <n v="27"/>
    <n v="27"/>
    <n v="0"/>
    <n v="24"/>
    <n v="22"/>
    <n v="2"/>
    <n v="656"/>
    <n v="206"/>
    <n v="477"/>
    <n v="188"/>
    <x v="0"/>
    <n v="118.8"/>
    <n v="24"/>
    <n v="2.8872053872053871"/>
    <n v="2.8872053872053871"/>
    <n v="3.1844660194174756"/>
    <n v="0.96240179573512907"/>
    <n v="5.076142131979695E-3"/>
    <n v="0"/>
    <x v="1"/>
  </r>
  <r>
    <s v="CENTRO DE SALUD PATIOSMEDICINA GENERAL PYDMELO GODOY JIOVANI "/>
    <s v="MEDICINA GENERAL PYDCENTRO DE SALUD PATIOS"/>
    <m/>
    <x v="19"/>
    <x v="2"/>
    <x v="262"/>
    <s v="1032433929"/>
    <x v="1"/>
    <n v="2.5"/>
    <n v="67.2"/>
    <n v="67.2"/>
    <m/>
    <m/>
    <m/>
    <m/>
    <m/>
    <m/>
    <m/>
    <m/>
    <n v="0"/>
    <m/>
    <m/>
    <m/>
    <m/>
    <m/>
    <m/>
    <m/>
    <n v="0"/>
    <m/>
    <n v="168"/>
    <n v="130"/>
    <n v="38"/>
    <n v="6"/>
    <n v="154"/>
    <n v="8"/>
    <n v="0"/>
    <n v="218"/>
    <n v="22"/>
    <n v="22"/>
    <n v="0"/>
    <n v="28"/>
    <n v="63"/>
    <n v="0"/>
    <n v="316"/>
    <n v="167"/>
    <n v="163"/>
    <n v="51"/>
    <x v="0"/>
    <n v="67.2"/>
    <n v="68"/>
    <n v="2.5"/>
    <n v="2.5"/>
    <n v="1.8922155688622755"/>
    <n v="1"/>
    <n v="0"/>
    <n v="0"/>
    <x v="1"/>
  </r>
  <r>
    <s v="CENTRO DE SALUD PATIOSTOMA DE MUESTRAS DE LABORATORIO CLINICOPARRA MARTINEZ NANCY ASTRID "/>
    <s v="TOMA DE MUESTRAS DE LABORATORIO CLINICOCENTRO DE SALUD PATIOS"/>
    <m/>
    <x v="19"/>
    <x v="21"/>
    <x v="263"/>
    <s v="23682238"/>
    <x v="0"/>
    <n v="12"/>
    <n v="38"/>
    <n v="38"/>
    <m/>
    <m/>
    <m/>
    <m/>
    <m/>
    <m/>
    <m/>
    <m/>
    <n v="0"/>
    <m/>
    <m/>
    <m/>
    <m/>
    <m/>
    <m/>
    <m/>
    <n v="0"/>
    <m/>
    <n v="513"/>
    <n v="445"/>
    <n v="68"/>
    <n v="0"/>
    <n v="498"/>
    <n v="15"/>
    <n v="0"/>
    <n v="632"/>
    <n v="77"/>
    <n v="77"/>
    <n v="0"/>
    <n v="41"/>
    <n v="101"/>
    <n v="0"/>
    <n v="4031"/>
    <n v="545"/>
    <n v="648"/>
    <n v="87"/>
    <x v="3"/>
    <n v="38"/>
    <n v="124"/>
    <n v="13.5"/>
    <n v="13.5"/>
    <n v="7.3963302752293574"/>
    <n v="1.125"/>
    <n v="0"/>
    <n v="0"/>
    <x v="19"/>
  </r>
  <r>
    <s v="CENTRO DE SALUD PATIOSENFERMERIASUESCA PARRA MARILUZ "/>
    <s v="ENFERMERIACENTRO DE SALUD PATIOS"/>
    <m/>
    <x v="19"/>
    <x v="19"/>
    <x v="214"/>
    <s v="52764577"/>
    <x v="1"/>
    <n v="2.5"/>
    <n v="81"/>
    <n v="71"/>
    <m/>
    <m/>
    <m/>
    <m/>
    <m/>
    <m/>
    <n v="10"/>
    <m/>
    <n v="10"/>
    <m/>
    <m/>
    <m/>
    <m/>
    <m/>
    <m/>
    <m/>
    <n v="0"/>
    <m/>
    <n v="176"/>
    <n v="135"/>
    <n v="41"/>
    <n v="0"/>
    <n v="171"/>
    <n v="5"/>
    <n v="0"/>
    <n v="270"/>
    <n v="68"/>
    <n v="68"/>
    <n v="0"/>
    <n v="24"/>
    <n v="17"/>
    <n v="7"/>
    <n v="547"/>
    <n v="202"/>
    <n v="154"/>
    <n v="68"/>
    <x v="0"/>
    <n v="81"/>
    <n v="19"/>
    <n v="2.4788732394366195"/>
    <n v="2.1728395061728394"/>
    <n v="2.7079207920792081"/>
    <n v="0.8691358024691358"/>
    <n v="2.5925925925925925E-2"/>
    <n v="0"/>
    <x v="17"/>
  </r>
  <r>
    <s v="CENTRO DE SALUD PATIOSAUXILIAR ODONTOLOGIATIBAQUIRA CASTAÑEDA LUZ MAYDA "/>
    <s v="AUXILIAR ODONTOLOGIACENTRO DE SALUD PATIOS"/>
    <m/>
    <x v="19"/>
    <x v="13"/>
    <x v="264"/>
    <s v="52477502"/>
    <x v="1"/>
    <n v="4"/>
    <n v="6"/>
    <n v="6"/>
    <m/>
    <m/>
    <m/>
    <m/>
    <m/>
    <m/>
    <m/>
    <m/>
    <n v="0"/>
    <m/>
    <m/>
    <m/>
    <m/>
    <m/>
    <m/>
    <m/>
    <n v="0"/>
    <m/>
    <n v="26"/>
    <n v="22"/>
    <n v="4"/>
    <n v="0"/>
    <n v="25"/>
    <n v="1"/>
    <n v="0"/>
    <n v="31"/>
    <n v="4"/>
    <n v="4"/>
    <n v="0"/>
    <n v="0"/>
    <n v="2"/>
    <n v="0"/>
    <n v="172"/>
    <n v="25"/>
    <n v="36"/>
    <n v="6"/>
    <x v="2"/>
    <n v="6"/>
    <n v="3"/>
    <n v="4.333333333333333"/>
    <n v="4.333333333333333"/>
    <n v="6.88"/>
    <n v="1.0833333333333333"/>
    <n v="0"/>
    <n v="0"/>
    <x v="12"/>
  </r>
  <r>
    <s v="CENTRO DE SALUD PATIOSPEDIATRIAVALDERRAMA HERNANDEZ MARIA ALEJANDRA "/>
    <s v="PEDIATRIACENTRO DE SALUD PATIOS"/>
    <m/>
    <x v="19"/>
    <x v="20"/>
    <x v="216"/>
    <s v="1053813642"/>
    <x v="1"/>
    <n v="2.5"/>
    <n v="10"/>
    <n v="10"/>
    <m/>
    <m/>
    <m/>
    <m/>
    <m/>
    <m/>
    <m/>
    <m/>
    <n v="0"/>
    <m/>
    <m/>
    <m/>
    <m/>
    <m/>
    <m/>
    <m/>
    <n v="0"/>
    <m/>
    <n v="26"/>
    <n v="21"/>
    <n v="5"/>
    <n v="0"/>
    <n v="24"/>
    <n v="2"/>
    <n v="0"/>
    <n v="31"/>
    <n v="2"/>
    <n v="2"/>
    <n v="0"/>
    <n v="3"/>
    <n v="1"/>
    <n v="2"/>
    <n v="137"/>
    <n v="26"/>
    <n v="5"/>
    <n v="5"/>
    <x v="0"/>
    <n v="10"/>
    <n v="1"/>
    <n v="2.6"/>
    <n v="2.6"/>
    <n v="5.2692307692307692"/>
    <n v="1.04"/>
    <n v="6.4516129032258063E-2"/>
    <n v="0"/>
    <x v="18"/>
  </r>
  <r>
    <s v="CENTRO DE SALUD PUERTA DE TEJAENFERMERIACASTILLO LOZANO EDITH YOLIMA "/>
    <s v="ENFERMERIACENTRO DE SALUD PUERTA DE TEJA"/>
    <m/>
    <x v="20"/>
    <x v="19"/>
    <x v="171"/>
    <s v="51951387"/>
    <x v="1"/>
    <n v="2.5"/>
    <n v="36"/>
    <n v="31"/>
    <n v="4"/>
    <n v="1"/>
    <m/>
    <m/>
    <m/>
    <m/>
    <m/>
    <m/>
    <n v="5"/>
    <m/>
    <m/>
    <m/>
    <m/>
    <m/>
    <m/>
    <m/>
    <n v="0"/>
    <m/>
    <n v="103"/>
    <n v="79"/>
    <n v="24"/>
    <n v="0"/>
    <n v="95"/>
    <n v="8"/>
    <n v="0"/>
    <n v="141"/>
    <n v="29"/>
    <n v="29"/>
    <n v="0"/>
    <n v="9"/>
    <n v="37"/>
    <n v="0"/>
    <n v="81"/>
    <n v="112"/>
    <n v="16"/>
    <n v="29"/>
    <x v="0"/>
    <n v="36"/>
    <n v="43"/>
    <n v="3.3225806451612905"/>
    <n v="2.8611111111111112"/>
    <n v="0.7232142857142857"/>
    <n v="1.1444444444444444"/>
    <n v="0"/>
    <n v="0"/>
    <x v="17"/>
  </r>
  <r>
    <s v="CENTRO DE SALUD PUERTA DE TEJAMEDICINA GENERALGALINDO BEJARANO RICARDO HERNAN "/>
    <s v="MEDICINA GENERALCENTRO DE SALUD PUERTA DE TEJA"/>
    <m/>
    <x v="20"/>
    <x v="1"/>
    <x v="265"/>
    <s v="79302922"/>
    <x v="0"/>
    <n v="3"/>
    <n v="55"/>
    <n v="51"/>
    <m/>
    <m/>
    <m/>
    <n v="1"/>
    <m/>
    <m/>
    <m/>
    <m/>
    <n v="1"/>
    <n v="3"/>
    <m/>
    <m/>
    <m/>
    <m/>
    <m/>
    <m/>
    <n v="3"/>
    <m/>
    <n v="140"/>
    <n v="88"/>
    <n v="52"/>
    <n v="0"/>
    <n v="125"/>
    <n v="15"/>
    <n v="0"/>
    <n v="211"/>
    <n v="44"/>
    <n v="44"/>
    <n v="0"/>
    <n v="27"/>
    <n v="8"/>
    <n v="19"/>
    <n v="393"/>
    <n v="156"/>
    <n v="121"/>
    <n v="55"/>
    <x v="0"/>
    <n v="52"/>
    <n v="8"/>
    <n v="2.7450980392156863"/>
    <n v="2.5454545454545454"/>
    <n v="2.5192307692307692"/>
    <n v="0.84848484848484851"/>
    <n v="9.004739336492891E-2"/>
    <n v="0"/>
    <x v="1"/>
  </r>
  <r>
    <s v="CENTRO DE SALUD PUERTA DE TEJAMEDICINA GENERAL PYDGALINDO BEJARANO RICARDO HERNAN "/>
    <s v="MEDICINA GENERAL PYDCENTRO DE SALUD PUERTA DE TEJA"/>
    <m/>
    <x v="20"/>
    <x v="2"/>
    <x v="265"/>
    <s v="79302922"/>
    <x v="0"/>
    <n v="2.5"/>
    <n v="25"/>
    <n v="25"/>
    <m/>
    <m/>
    <m/>
    <m/>
    <m/>
    <m/>
    <m/>
    <m/>
    <n v="0"/>
    <m/>
    <m/>
    <m/>
    <m/>
    <m/>
    <m/>
    <m/>
    <n v="0"/>
    <m/>
    <n v="61"/>
    <n v="58"/>
    <n v="3"/>
    <n v="0"/>
    <n v="59"/>
    <n v="2"/>
    <n v="0"/>
    <n v="80"/>
    <n v="12"/>
    <n v="12"/>
    <n v="0"/>
    <n v="7"/>
    <n v="30"/>
    <n v="0"/>
    <n v="83"/>
    <n v="76"/>
    <n v="9"/>
    <n v="4"/>
    <x v="0"/>
    <n v="25"/>
    <n v="35"/>
    <n v="2.44"/>
    <n v="2.44"/>
    <n v="1.0921052631578947"/>
    <n v="0.97599999999999998"/>
    <n v="0"/>
    <n v="0"/>
    <x v="1"/>
  </r>
  <r>
    <s v="CENTRO DE SALUD PUERTA DE TEJAMEDICINA GENERALGLORIA LOZANO TATIANA "/>
    <s v="MEDICINA GENERALCENTRO DE SALUD PUERTA DE TEJA"/>
    <m/>
    <x v="20"/>
    <x v="1"/>
    <x v="266"/>
    <s v="1000145850"/>
    <x v="1"/>
    <n v="3"/>
    <n v="62.8"/>
    <n v="55.8"/>
    <m/>
    <m/>
    <m/>
    <n v="7"/>
    <m/>
    <m/>
    <m/>
    <m/>
    <n v="7"/>
    <m/>
    <m/>
    <m/>
    <m/>
    <m/>
    <m/>
    <m/>
    <n v="0"/>
    <m/>
    <n v="165"/>
    <n v="117"/>
    <n v="48"/>
    <n v="0"/>
    <n v="148"/>
    <n v="16"/>
    <n v="1"/>
    <n v="264"/>
    <n v="58"/>
    <n v="58"/>
    <n v="0"/>
    <n v="41"/>
    <n v="6"/>
    <n v="35"/>
    <n v="596"/>
    <n v="215"/>
    <n v="124"/>
    <n v="49"/>
    <x v="0"/>
    <n v="62.8"/>
    <n v="7"/>
    <n v="2.956989247311828"/>
    <n v="2.6273885350318471"/>
    <n v="2.7720930232558141"/>
    <n v="0.87579617834394907"/>
    <n v="0.13257575757575757"/>
    <n v="0"/>
    <x v="1"/>
  </r>
  <r>
    <s v="CENTRO DE SALUD PUERTA DE TEJAMEDICINA GENERAL PYDGLORIA LOZANO TATIANA "/>
    <s v="MEDICINA GENERAL PYDCENTRO DE SALUD PUERTA DE TEJA"/>
    <m/>
    <x v="20"/>
    <x v="2"/>
    <x v="266"/>
    <s v="1000145850"/>
    <x v="1"/>
    <n v="2.5"/>
    <n v="57.2"/>
    <n v="57.2"/>
    <m/>
    <m/>
    <m/>
    <m/>
    <m/>
    <m/>
    <m/>
    <m/>
    <n v="0"/>
    <m/>
    <m/>
    <m/>
    <m/>
    <m/>
    <m/>
    <m/>
    <n v="0"/>
    <m/>
    <n v="143"/>
    <n v="132"/>
    <n v="11"/>
    <n v="0"/>
    <n v="126"/>
    <n v="17"/>
    <n v="0"/>
    <n v="181"/>
    <n v="30"/>
    <n v="30"/>
    <n v="0"/>
    <n v="8"/>
    <n v="76"/>
    <n v="0"/>
    <n v="231"/>
    <n v="166"/>
    <n v="26"/>
    <n v="15"/>
    <x v="0"/>
    <n v="57.2"/>
    <n v="87"/>
    <n v="2.5"/>
    <n v="2.5"/>
    <n v="1.3915662650602409"/>
    <n v="1"/>
    <n v="0"/>
    <n v="0"/>
    <x v="1"/>
  </r>
  <r>
    <s v="CENTRO DE SALUD PUERTA DE TEJAENFERMERIAPEDRAZA BONILLA DANNA LIZETH "/>
    <s v="ENFERMERIACENTRO DE SALUD PUERTA DE TEJA"/>
    <m/>
    <x v="20"/>
    <x v="19"/>
    <x v="140"/>
    <s v="1016091810"/>
    <x v="1"/>
    <n v="2.5"/>
    <n v="35"/>
    <n v="33"/>
    <m/>
    <m/>
    <m/>
    <n v="2"/>
    <m/>
    <m/>
    <m/>
    <m/>
    <n v="2"/>
    <m/>
    <m/>
    <m/>
    <m/>
    <m/>
    <m/>
    <m/>
    <n v="0"/>
    <m/>
    <n v="103"/>
    <n v="76"/>
    <n v="27"/>
    <n v="0"/>
    <n v="87"/>
    <n v="16"/>
    <n v="0"/>
    <n v="122"/>
    <n v="4"/>
    <n v="4"/>
    <n v="0"/>
    <n v="15"/>
    <n v="29"/>
    <n v="0"/>
    <n v="73"/>
    <n v="93"/>
    <n v="6"/>
    <n v="29"/>
    <x v="0"/>
    <n v="35"/>
    <n v="31"/>
    <n v="3.1212121212121211"/>
    <n v="2.9428571428571431"/>
    <n v="0.78494623655913975"/>
    <n v="1.1771428571428573"/>
    <n v="0"/>
    <n v="0"/>
    <x v="17"/>
  </r>
  <r>
    <s v="CENTRO DE SALUD PUERTA DE TEJAODONTOLOGIA GENERALTIRANO MEDINA JENNY LISETH "/>
    <s v="ODONTOLOGIA GENERALCENTRO DE SALUD PUERTA DE TEJA"/>
    <s v="TIRANO MEDINA JENNY LISETH CENTRO DE SALUD PUERTA DE TEJA"/>
    <x v="20"/>
    <x v="24"/>
    <x v="267"/>
    <s v="52910317"/>
    <x v="1"/>
    <n v="3"/>
    <n v="186"/>
    <n v="177"/>
    <m/>
    <m/>
    <m/>
    <n v="1"/>
    <m/>
    <m/>
    <n v="8"/>
    <m/>
    <n v="9"/>
    <m/>
    <m/>
    <m/>
    <m/>
    <m/>
    <m/>
    <m/>
    <n v="0"/>
    <m/>
    <n v="560"/>
    <n v="124"/>
    <n v="232"/>
    <n v="0"/>
    <n v="338"/>
    <n v="18"/>
    <n v="0"/>
    <n v="484"/>
    <n v="66"/>
    <n v="66"/>
    <n v="0"/>
    <n v="62"/>
    <n v="64"/>
    <n v="0"/>
    <n v="673"/>
    <n v="222"/>
    <n v="305"/>
    <n v="262"/>
    <x v="4"/>
    <n v="186"/>
    <n v="67"/>
    <n v="3.1638418079096047"/>
    <n v="3.010752688172043"/>
    <n v="3.0315315315315314"/>
    <n v="1.0035842293906809"/>
    <n v="0"/>
    <n v="0"/>
    <x v="20"/>
  </r>
  <r>
    <s v="CENTRO DE SALUD SAN PABLO -- FONTIBONMEDICINA GENERALCAICEDO CUESTA NICOLAS ANTONIO "/>
    <s v="MEDICINA GENERALCENTRO DE SALUD SAN PABLO -- FONTIBON"/>
    <m/>
    <x v="21"/>
    <x v="1"/>
    <x v="268"/>
    <s v="1070924492"/>
    <x v="1"/>
    <n v="3"/>
    <n v="60"/>
    <n v="58"/>
    <m/>
    <m/>
    <m/>
    <n v="2"/>
    <m/>
    <m/>
    <m/>
    <m/>
    <n v="2"/>
    <m/>
    <m/>
    <m/>
    <m/>
    <m/>
    <m/>
    <m/>
    <n v="0"/>
    <m/>
    <n v="156"/>
    <n v="108"/>
    <n v="48"/>
    <n v="0"/>
    <n v="145"/>
    <n v="11"/>
    <n v="0"/>
    <n v="236"/>
    <n v="54"/>
    <n v="54"/>
    <n v="0"/>
    <n v="26"/>
    <n v="2"/>
    <n v="24"/>
    <n v="562"/>
    <n v="188"/>
    <n v="151"/>
    <n v="48"/>
    <x v="0"/>
    <n v="60"/>
    <n v="3"/>
    <n v="2.6896551724137931"/>
    <n v="2.6"/>
    <n v="2.9893617021276597"/>
    <n v="0.8666666666666667"/>
    <n v="0.10169491525423729"/>
    <n v="0"/>
    <x v="1"/>
  </r>
  <r>
    <s v="CENTRO DE SALUD SAN PABLO -- FONTIBONMEDICINA GENERAL PYDCAICEDO CUESTA NICOLAS ANTONIO "/>
    <s v="MEDICINA GENERAL PYDCENTRO DE SALUD SAN PABLO -- FONTIBON"/>
    <m/>
    <x v="21"/>
    <x v="2"/>
    <x v="268"/>
    <s v="1070924492"/>
    <x v="1"/>
    <n v="2.5"/>
    <n v="26"/>
    <n v="25"/>
    <m/>
    <n v="1"/>
    <m/>
    <m/>
    <m/>
    <m/>
    <m/>
    <m/>
    <n v="1"/>
    <m/>
    <m/>
    <m/>
    <m/>
    <m/>
    <m/>
    <m/>
    <n v="0"/>
    <m/>
    <n v="56"/>
    <n v="54"/>
    <n v="2"/>
    <n v="0"/>
    <n v="53"/>
    <n v="3"/>
    <n v="0"/>
    <n v="78"/>
    <n v="11"/>
    <n v="11"/>
    <n v="0"/>
    <n v="11"/>
    <n v="33"/>
    <n v="0"/>
    <n v="155"/>
    <n v="75"/>
    <n v="8"/>
    <n v="3"/>
    <x v="0"/>
    <n v="26"/>
    <n v="36"/>
    <n v="2.2400000000000002"/>
    <n v="2.1538461538461537"/>
    <n v="2.0666666666666669"/>
    <n v="0.86153846153846148"/>
    <n v="0"/>
    <n v="0"/>
    <x v="1"/>
  </r>
  <r>
    <s v="CENTRO DE SALUD SAN PABLO -- FONTIBONODONTOLOGIA GENERALGUTIERREZ MENDEZ MARIA ANGELICA "/>
    <s v="ODONTOLOGIA GENERALCENTRO DE SALUD SAN PABLO -- FONTIBON"/>
    <s v="GUTIERREZ MENDEZ MARIA ANGELICA CENTRO DE SALUD SAN PABLO -- FONTIBON"/>
    <x v="21"/>
    <x v="24"/>
    <x v="269"/>
    <s v="1010245189"/>
    <x v="1"/>
    <n v="3"/>
    <n v="186"/>
    <n v="175.34"/>
    <m/>
    <n v="2.66"/>
    <m/>
    <m/>
    <m/>
    <n v="8"/>
    <m/>
    <m/>
    <n v="10.66"/>
    <m/>
    <m/>
    <m/>
    <m/>
    <m/>
    <m/>
    <m/>
    <n v="0"/>
    <m/>
    <n v="469"/>
    <n v="157"/>
    <n v="139"/>
    <n v="0"/>
    <n v="284"/>
    <n v="12"/>
    <n v="0"/>
    <n v="483"/>
    <n v="151"/>
    <n v="151"/>
    <n v="0"/>
    <n v="36"/>
    <n v="58"/>
    <n v="0"/>
    <n v="849"/>
    <n v="274"/>
    <n v="520"/>
    <n v="209"/>
    <x v="4"/>
    <n v="186"/>
    <n v="75"/>
    <n v="2.6748032394205543"/>
    <n v="2.521505376344086"/>
    <n v="3.0985401459854014"/>
    <n v="0.84050179211469533"/>
    <n v="0"/>
    <n v="0"/>
    <x v="20"/>
  </r>
  <r>
    <s v="CENTRO DE SALUD SAN PABLO -- FONTIBONODONTOLOGIA GENERALLIZARAZO QUINTERO GLADIS "/>
    <s v="ODONTOLOGIA GENERALCENTRO DE SALUD SAN PABLO -- FONTIBON"/>
    <s v="LIZARAZO QUINTERO GLADIS CENTRO DE SALUD SAN PABLO -- FONTIBON"/>
    <x v="21"/>
    <x v="24"/>
    <x v="270"/>
    <s v="51815631"/>
    <x v="0"/>
    <n v="3"/>
    <n v="80"/>
    <n v="76.34"/>
    <m/>
    <n v="1.66"/>
    <m/>
    <n v="2"/>
    <m/>
    <m/>
    <m/>
    <m/>
    <n v="3.66"/>
    <m/>
    <m/>
    <m/>
    <m/>
    <m/>
    <m/>
    <m/>
    <n v="0"/>
    <m/>
    <n v="253"/>
    <n v="63"/>
    <n v="103"/>
    <n v="0"/>
    <n v="147"/>
    <n v="19"/>
    <n v="0"/>
    <n v="239"/>
    <n v="52"/>
    <n v="52"/>
    <n v="0"/>
    <n v="21"/>
    <n v="40"/>
    <n v="0"/>
    <n v="265"/>
    <n v="96"/>
    <n v="328"/>
    <n v="143"/>
    <x v="4"/>
    <n v="80"/>
    <n v="52"/>
    <n v="3.3141210374639769"/>
    <n v="3.1625000000000001"/>
    <n v="2.7604166666666665"/>
    <n v="1.0541666666666667"/>
    <n v="0"/>
    <n v="0"/>
    <x v="20"/>
  </r>
  <r>
    <s v="CENTRO DE SALUD SAN PABLO -- FONTIBONENFERMERIASOLER DUQUE MARIA CRISTINA "/>
    <s v="ENFERMERIACENTRO DE SALUD SAN PABLO -- FONTIBON"/>
    <m/>
    <x v="21"/>
    <x v="19"/>
    <x v="271"/>
    <s v="39703372"/>
    <x v="0"/>
    <n v="2.5"/>
    <n v="45"/>
    <n v="40"/>
    <n v="2"/>
    <m/>
    <m/>
    <n v="3"/>
    <m/>
    <m/>
    <m/>
    <m/>
    <n v="5"/>
    <m/>
    <m/>
    <m/>
    <m/>
    <m/>
    <m/>
    <m/>
    <n v="0"/>
    <m/>
    <n v="99"/>
    <n v="73"/>
    <n v="26"/>
    <n v="0"/>
    <n v="91"/>
    <n v="8"/>
    <n v="0"/>
    <n v="132"/>
    <n v="18"/>
    <n v="18"/>
    <n v="0"/>
    <n v="15"/>
    <n v="6"/>
    <n v="9"/>
    <n v="246"/>
    <n v="100"/>
    <n v="48"/>
    <n v="32"/>
    <x v="0"/>
    <n v="45"/>
    <n v="6"/>
    <n v="2.4750000000000001"/>
    <n v="2.2000000000000002"/>
    <n v="2.46"/>
    <n v="0.88000000000000012"/>
    <n v="6.8181818181818177E-2"/>
    <n v="0"/>
    <x v="17"/>
  </r>
  <r>
    <s v="CENTRO DE SALUD SAN PABLO -- FONTIBONMEDICINA GENERALTAPIA COLINA CARMEN PATRICIA "/>
    <s v="MEDICINA GENERALCENTRO DE SALUD SAN PABLO -- FONTIBON"/>
    <m/>
    <x v="21"/>
    <x v="1"/>
    <x v="272"/>
    <s v="52274386"/>
    <x v="0"/>
    <n v="3"/>
    <n v="118"/>
    <n v="93.3"/>
    <m/>
    <n v="1.7"/>
    <m/>
    <n v="7"/>
    <m/>
    <m/>
    <m/>
    <m/>
    <n v="8.6999999999999993"/>
    <m/>
    <n v="8"/>
    <m/>
    <n v="8"/>
    <m/>
    <m/>
    <m/>
    <n v="16"/>
    <m/>
    <n v="276"/>
    <n v="150"/>
    <n v="126"/>
    <n v="0"/>
    <n v="252"/>
    <n v="24"/>
    <n v="0"/>
    <n v="410"/>
    <n v="76"/>
    <n v="76"/>
    <n v="0"/>
    <n v="58"/>
    <n v="10"/>
    <n v="48"/>
    <n v="961"/>
    <n v="277"/>
    <n v="458"/>
    <n v="133"/>
    <x v="0"/>
    <n v="102"/>
    <n v="12"/>
    <n v="2.9581993569131835"/>
    <n v="2.3389830508474576"/>
    <n v="3.4693140794223827"/>
    <n v="0.77966101694915257"/>
    <n v="0.11707317073170732"/>
    <n v="0"/>
    <x v="1"/>
  </r>
  <r>
    <s v="CENTRO DE SALUD SAN PABLO -- FONTIBONMEDICINA GENERAL PYDTAPIA COLINA CARMEN PATRICIA "/>
    <s v="MEDICINA GENERAL PYDCENTRO DE SALUD SAN PABLO -- FONTIBON"/>
    <m/>
    <x v="21"/>
    <x v="2"/>
    <x v="272"/>
    <s v="52274386"/>
    <x v="0"/>
    <n v="2.5"/>
    <n v="41"/>
    <n v="41"/>
    <m/>
    <m/>
    <m/>
    <m/>
    <m/>
    <m/>
    <m/>
    <m/>
    <n v="0"/>
    <m/>
    <m/>
    <m/>
    <m/>
    <m/>
    <m/>
    <m/>
    <n v="0"/>
    <m/>
    <n v="80"/>
    <n v="79"/>
    <n v="1"/>
    <n v="0"/>
    <n v="75"/>
    <n v="5"/>
    <n v="0"/>
    <n v="106"/>
    <n v="20"/>
    <n v="20"/>
    <n v="0"/>
    <n v="6"/>
    <n v="47"/>
    <n v="0"/>
    <n v="188"/>
    <n v="101"/>
    <n v="21"/>
    <n v="5"/>
    <x v="0"/>
    <n v="41"/>
    <n v="49"/>
    <n v="1.9512195121951219"/>
    <n v="1.9512195121951219"/>
    <n v="1.8613861386138615"/>
    <n v="0.78048780487804881"/>
    <n v="0"/>
    <n v="0"/>
    <x v="1"/>
  </r>
  <r>
    <s v="CENTRO DE SALUD TINTALAUXILIAR ODONTOLOGIAALVAREZ ROMAÑA YAJAIRA "/>
    <s v="AUXILIAR ODONTOLOGIACENTRO DE SALUD TINTAL"/>
    <m/>
    <x v="22"/>
    <x v="13"/>
    <x v="273"/>
    <s v="1003969707"/>
    <x v="1"/>
    <n v="4"/>
    <n v="0.33"/>
    <n v="0.33"/>
    <m/>
    <m/>
    <m/>
    <m/>
    <m/>
    <m/>
    <m/>
    <m/>
    <n v="0"/>
    <m/>
    <m/>
    <m/>
    <m/>
    <m/>
    <m/>
    <m/>
    <n v="0"/>
    <s v="SIN NOVENDADES"/>
    <n v="1"/>
    <n v="1"/>
    <n v="0"/>
    <n v="0"/>
    <n v="1"/>
    <n v="0"/>
    <n v="0"/>
    <n v="2"/>
    <n v="1"/>
    <n v="1"/>
    <n v="0"/>
    <n v="0"/>
    <n v="0"/>
    <n v="0"/>
    <n v="0"/>
    <n v="2"/>
    <n v="0"/>
    <n v="0"/>
    <x v="2"/>
    <n v="0.33"/>
    <n v="0"/>
    <n v="3.0303030303030303"/>
    <n v="3.0303030303030303"/>
    <n v="0"/>
    <n v="0.75757575757575757"/>
    <n v="0"/>
    <n v="0"/>
    <x v="12"/>
  </r>
  <r>
    <s v="CENTRO DE SALUD TINTALPEDIATRIAARRIETA MERCADO MARIA ANDREA "/>
    <s v="PEDIATRIACENTRO DE SALUD TINTAL"/>
    <m/>
    <x v="22"/>
    <x v="20"/>
    <x v="200"/>
    <s v="1102843506"/>
    <x v="1"/>
    <n v="2.5"/>
    <n v="47"/>
    <n v="33"/>
    <m/>
    <m/>
    <m/>
    <m/>
    <m/>
    <m/>
    <n v="14"/>
    <m/>
    <n v="14"/>
    <m/>
    <m/>
    <m/>
    <m/>
    <m/>
    <m/>
    <m/>
    <n v="0"/>
    <m/>
    <n v="85"/>
    <n v="85"/>
    <n v="0"/>
    <n v="0"/>
    <n v="83"/>
    <n v="2"/>
    <n v="0"/>
    <n v="142"/>
    <n v="33"/>
    <n v="33"/>
    <n v="0"/>
    <n v="24"/>
    <n v="1"/>
    <n v="23"/>
    <n v="414"/>
    <n v="142"/>
    <n v="0"/>
    <n v="0"/>
    <x v="0"/>
    <n v="47"/>
    <n v="1"/>
    <n v="2.5757575757575757"/>
    <n v="1.8085106382978724"/>
    <n v="2.915492957746479"/>
    <n v="0.72340425531914898"/>
    <n v="0.1619718309859155"/>
    <n v="0"/>
    <x v="18"/>
  </r>
  <r>
    <s v="CENTRO DE SALUD TINTALGINECOLOGIABANDERA BARROS LILIANA MARIA "/>
    <s v="GINECOLOGIACENTRO DE SALUD TINTAL"/>
    <m/>
    <x v="22"/>
    <x v="16"/>
    <x v="201"/>
    <s v="52005462"/>
    <x v="1"/>
    <n v="2.5"/>
    <n v="47.5"/>
    <n v="41.5"/>
    <m/>
    <m/>
    <m/>
    <m/>
    <m/>
    <m/>
    <n v="6"/>
    <m/>
    <n v="6"/>
    <m/>
    <m/>
    <m/>
    <m/>
    <m/>
    <m/>
    <m/>
    <n v="0"/>
    <s v="4 HORAS DE FALLAS EN EL SISTEMA "/>
    <n v="102"/>
    <n v="102"/>
    <n v="0"/>
    <n v="0"/>
    <n v="95"/>
    <n v="7"/>
    <n v="0"/>
    <n v="171"/>
    <n v="29"/>
    <n v="29"/>
    <n v="0"/>
    <n v="40"/>
    <n v="9"/>
    <n v="31"/>
    <n v="1408"/>
    <n v="171"/>
    <n v="0"/>
    <n v="0"/>
    <x v="0"/>
    <n v="47.5"/>
    <n v="17"/>
    <n v="2.4578313253012047"/>
    <n v="2.1473684210526316"/>
    <n v="8.2339181286549703"/>
    <n v="0.85894736842105268"/>
    <n v="0.18128654970760233"/>
    <n v="0"/>
    <x v="3"/>
  </r>
  <r>
    <s v="CENTRO DE SALUD TINTALOBSTETRICIABANDERA BARROS LILIANA MARIA "/>
    <s v="OBSTETRICIACENTRO DE SALUD TINTAL"/>
    <m/>
    <x v="22"/>
    <x v="4"/>
    <x v="201"/>
    <s v="52005462"/>
    <x v="1"/>
    <n v="2"/>
    <n v="28.5"/>
    <n v="28.5"/>
    <m/>
    <m/>
    <m/>
    <m/>
    <m/>
    <m/>
    <m/>
    <m/>
    <n v="0"/>
    <m/>
    <m/>
    <m/>
    <m/>
    <m/>
    <m/>
    <m/>
    <n v="0"/>
    <m/>
    <n v="48"/>
    <n v="0"/>
    <n v="48"/>
    <n v="0"/>
    <n v="36"/>
    <n v="12"/>
    <n v="0"/>
    <n v="55"/>
    <n v="1"/>
    <n v="1"/>
    <n v="0"/>
    <n v="6"/>
    <n v="2"/>
    <n v="4"/>
    <n v="0"/>
    <n v="0"/>
    <n v="106"/>
    <n v="55"/>
    <x v="0"/>
    <n v="28.5"/>
    <n v="2"/>
    <n v="1.6842105263157894"/>
    <n v="1.6842105263157894"/>
    <n v="0"/>
    <n v="0.84210526315789469"/>
    <n v="7.2727272727272724E-2"/>
    <n v="0"/>
    <x v="3"/>
  </r>
  <r>
    <s v="CENTRO DE SALUD TINTALOFTALMOLOGIACESPEDES LONDOÑO JUAN CARLOS "/>
    <s v="OFTALMOLOGIACENTRO DE SALUD TINTAL"/>
    <m/>
    <x v="22"/>
    <x v="45"/>
    <x v="274"/>
    <s v="79456135"/>
    <x v="1"/>
    <n v="3"/>
    <n v="19.8"/>
    <n v="19.8"/>
    <m/>
    <m/>
    <m/>
    <m/>
    <m/>
    <m/>
    <m/>
    <m/>
    <n v="0"/>
    <m/>
    <m/>
    <m/>
    <m/>
    <m/>
    <m/>
    <m/>
    <n v="0"/>
    <m/>
    <n v="78"/>
    <n v="57"/>
    <n v="21"/>
    <n v="0"/>
    <n v="73"/>
    <n v="5"/>
    <n v="0"/>
    <n v="99"/>
    <n v="1"/>
    <n v="1"/>
    <n v="0"/>
    <n v="20"/>
    <n v="24"/>
    <n v="0"/>
    <n v="57"/>
    <n v="71"/>
    <n v="26"/>
    <n v="28"/>
    <x v="0"/>
    <n v="19.8"/>
    <n v="36"/>
    <n v="3.9393939393939394"/>
    <n v="3.9393939393939394"/>
    <n v="0.80281690140845074"/>
    <n v="1.3131313131313131"/>
    <n v="0"/>
    <n v="0"/>
    <x v="41"/>
  </r>
  <r>
    <s v="CENTRO DE SALUD TINTALODONTOLOGIA GENERALCORTES SUAREZ MARTHA LILIANA "/>
    <s v="ODONTOLOGIA GENERALCENTRO DE SALUD TINTAL"/>
    <s v="CORTES SUAREZ MARTHA LILIANA CENTRO DE SALUD TINTAL"/>
    <x v="22"/>
    <x v="24"/>
    <x v="275"/>
    <s v="52428269"/>
    <x v="1"/>
    <n v="3"/>
    <n v="186"/>
    <n v="180"/>
    <m/>
    <m/>
    <m/>
    <n v="2"/>
    <n v="3"/>
    <m/>
    <n v="1"/>
    <m/>
    <n v="6"/>
    <m/>
    <m/>
    <m/>
    <m/>
    <m/>
    <m/>
    <m/>
    <n v="0"/>
    <s v="3 HORAS DE ACREDITACION , 1 HORA ACTIVIDAD LAVADO DE MANOS, 1 HORA DE GRUPO ALFA, 1 HORA SISVESO"/>
    <n v="535"/>
    <n v="160"/>
    <n v="112"/>
    <n v="0"/>
    <n v="247"/>
    <n v="25"/>
    <n v="0"/>
    <n v="390"/>
    <n v="52"/>
    <n v="52"/>
    <n v="0"/>
    <n v="66"/>
    <n v="31"/>
    <n v="35"/>
    <n v="870"/>
    <n v="237"/>
    <n v="527"/>
    <n v="153"/>
    <x v="4"/>
    <n v="186"/>
    <n v="36"/>
    <n v="2.9722222222222223"/>
    <n v="2.8763440860215055"/>
    <n v="3.6708860759493671"/>
    <n v="0.95878136200716846"/>
    <n v="8.9743589743589744E-2"/>
    <n v="0"/>
    <x v="20"/>
  </r>
  <r>
    <s v="CENTRO DE SALUD TINTALCARDIOLOGIACRUZ RODRIGUEZ FABIO "/>
    <s v="CARDIOLOGIACENTRO DE SALUD TINTAL"/>
    <m/>
    <x v="22"/>
    <x v="7"/>
    <x v="7"/>
    <s v="91496405"/>
    <x v="1"/>
    <n v="3"/>
    <n v="8.77"/>
    <n v="8.77"/>
    <m/>
    <m/>
    <m/>
    <m/>
    <m/>
    <m/>
    <m/>
    <m/>
    <n v="0"/>
    <m/>
    <m/>
    <m/>
    <m/>
    <m/>
    <m/>
    <m/>
    <n v="0"/>
    <s v="SIN NOVENDADES"/>
    <n v="29"/>
    <n v="23"/>
    <n v="6"/>
    <n v="0"/>
    <n v="28"/>
    <n v="1"/>
    <n v="0"/>
    <n v="36"/>
    <n v="7"/>
    <n v="7"/>
    <n v="0"/>
    <n v="0"/>
    <n v="5"/>
    <n v="0"/>
    <n v="237"/>
    <n v="29"/>
    <n v="69"/>
    <n v="7"/>
    <x v="0"/>
    <n v="8.77"/>
    <n v="5"/>
    <n v="3.3067274800456103"/>
    <n v="3.3067274800456103"/>
    <n v="8.1724137931034484"/>
    <n v="1.1022424933485369"/>
    <n v="0"/>
    <n v="0"/>
    <x v="6"/>
  </r>
  <r>
    <s v="CENTRO DE SALUD TINTALODONTOPEDIATRIADIAZ RUIZ YORMARY "/>
    <s v="ODONTOPEDIATRIACENTRO DE SALUD TINTAL"/>
    <s v="DIAZ RUIZ YORMARY CENTRO DE SALUD TINTAL"/>
    <x v="22"/>
    <x v="46"/>
    <x v="276"/>
    <s v="52054866"/>
    <x v="1"/>
    <n v="3"/>
    <n v="230"/>
    <n v="215"/>
    <m/>
    <n v="3"/>
    <m/>
    <n v="1"/>
    <n v="3"/>
    <m/>
    <n v="8"/>
    <m/>
    <n v="15"/>
    <m/>
    <m/>
    <m/>
    <m/>
    <m/>
    <m/>
    <m/>
    <n v="0"/>
    <s v="7 HORAS DE INTERCONSULTA, 1 HORA DE ACTIVIDAD DE LAVADO DE MANOS, 3 HORAS DE GRUPO PRIMARIO, 3 HORAS DE ACREDITACION,1 HORA DE GRUPO ALFA "/>
    <n v="605"/>
    <n v="149"/>
    <n v="372"/>
    <n v="0"/>
    <n v="485"/>
    <n v="33"/>
    <n v="3"/>
    <n v="673"/>
    <n v="63"/>
    <n v="63"/>
    <n v="0"/>
    <n v="81"/>
    <n v="164"/>
    <n v="0"/>
    <n v="1582"/>
    <n v="225"/>
    <n v="1964"/>
    <n v="448"/>
    <x v="4"/>
    <n v="230"/>
    <n v="176"/>
    <n v="2.8139534883720931"/>
    <n v="2.6304347826086958"/>
    <n v="7.0311111111111115"/>
    <n v="0.87681159420289856"/>
    <n v="0"/>
    <n v="0"/>
    <x v="42"/>
  </r>
  <r>
    <s v="CENTRO DE SALUD TINTALFISIOTERAPIAFABRA VILLARRAGA FRANCY YINET "/>
    <s v="FISIOTERAPIACENTRO DE SALUD TINTAL"/>
    <m/>
    <x v="22"/>
    <x v="35"/>
    <x v="277"/>
    <s v="1032483946"/>
    <x v="1"/>
    <n v="3"/>
    <n v="186"/>
    <n v="178"/>
    <m/>
    <n v="3"/>
    <m/>
    <m/>
    <n v="3"/>
    <m/>
    <n v="2"/>
    <m/>
    <n v="8"/>
    <m/>
    <m/>
    <m/>
    <m/>
    <m/>
    <m/>
    <m/>
    <n v="0"/>
    <m/>
    <n v="798"/>
    <n v="142"/>
    <n v="656"/>
    <n v="0"/>
    <n v="773"/>
    <n v="24"/>
    <n v="1"/>
    <n v="977"/>
    <n v="102"/>
    <n v="102"/>
    <n v="0"/>
    <n v="77"/>
    <n v="97"/>
    <n v="0"/>
    <n v="755"/>
    <n v="196"/>
    <n v="2984"/>
    <n v="781"/>
    <x v="5"/>
    <n v="186"/>
    <n v="119"/>
    <n v="4.4831460674157304"/>
    <n v="4.290322580645161"/>
    <n v="3.8520408163265305"/>
    <n v="1.4301075268817203"/>
    <n v="0"/>
    <n v="0"/>
    <x v="30"/>
  </r>
  <r>
    <s v="CENTRO DE SALUD TINTALODONTOLOGIA GENERALGARCES RUMIE OLGA DEL CARMEN "/>
    <s v="ODONTOLOGIA GENERALCENTRO DE SALUD TINTAL"/>
    <s v="GARCES RUMIE OLGA DEL CARMEN CENTRO DE SALUD TINTAL"/>
    <x v="22"/>
    <x v="24"/>
    <x v="278"/>
    <s v="51948917"/>
    <x v="1"/>
    <n v="3"/>
    <n v="186"/>
    <n v="180"/>
    <m/>
    <m/>
    <m/>
    <n v="2"/>
    <n v="3"/>
    <m/>
    <n v="1"/>
    <m/>
    <n v="6"/>
    <m/>
    <m/>
    <m/>
    <m/>
    <m/>
    <m/>
    <m/>
    <n v="0"/>
    <s v="3 HORAS DE ACREDITACION , 1 HORA ACTIVIDAD LAVADO DE MANOS, 1 HORA DE GRUPO ALFA, 1 HORA SISVESO"/>
    <n v="530"/>
    <n v="155"/>
    <n v="121"/>
    <n v="1"/>
    <n v="262"/>
    <n v="12"/>
    <n v="1"/>
    <n v="396"/>
    <n v="38"/>
    <n v="38"/>
    <n v="0"/>
    <n v="69"/>
    <n v="42"/>
    <n v="27"/>
    <n v="805"/>
    <n v="228"/>
    <n v="415"/>
    <n v="168"/>
    <x v="4"/>
    <n v="186"/>
    <n v="48"/>
    <n v="2.9444444444444446"/>
    <n v="2.849462365591398"/>
    <n v="3.5307017543859649"/>
    <n v="0.94982078853046603"/>
    <n v="6.8181818181818177E-2"/>
    <n v="0"/>
    <x v="20"/>
  </r>
  <r>
    <s v="CENTRO DE SALUD TINTALDERMATOLOGIAGARCIA MAYORCA REYES CAMILO ERNESTO "/>
    <s v="DERMATOLOGIACENTRO DE SALUD TINTAL"/>
    <m/>
    <x v="22"/>
    <x v="9"/>
    <x v="279"/>
    <s v="79776499"/>
    <x v="1"/>
    <n v="3"/>
    <n v="6"/>
    <n v="5"/>
    <m/>
    <m/>
    <m/>
    <m/>
    <m/>
    <m/>
    <n v="1"/>
    <m/>
    <n v="1"/>
    <m/>
    <m/>
    <m/>
    <m/>
    <m/>
    <m/>
    <m/>
    <n v="0"/>
    <s v="1 hora de actividad de lavado de manos "/>
    <n v="12"/>
    <n v="12"/>
    <n v="0"/>
    <n v="0"/>
    <n v="12"/>
    <n v="0"/>
    <n v="0"/>
    <n v="13"/>
    <n v="0"/>
    <n v="0"/>
    <n v="0"/>
    <n v="1"/>
    <n v="3"/>
    <n v="0"/>
    <n v="13"/>
    <n v="13"/>
    <n v="0"/>
    <n v="0"/>
    <x v="0"/>
    <n v="6"/>
    <n v="4"/>
    <n v="2.4"/>
    <n v="2"/>
    <n v="1"/>
    <n v="0.66666666666666663"/>
    <n v="0"/>
    <n v="0"/>
    <x v="8"/>
  </r>
  <r>
    <s v="CENTRO DE SALUD TINTALELECTROCARDIOGRAMA (ECG)HERNANDEZ FUENTES MANUELA "/>
    <s v="ELECTROCARDIOGRAMA (ECG)CENTRO DE SALUD TINTAL"/>
    <m/>
    <x v="22"/>
    <x v="37"/>
    <x v="280"/>
    <s v="1000706272"/>
    <x v="1"/>
    <n v="4"/>
    <n v="36"/>
    <n v="33"/>
    <m/>
    <m/>
    <m/>
    <m/>
    <n v="2"/>
    <m/>
    <n v="1"/>
    <m/>
    <n v="3"/>
    <m/>
    <m/>
    <m/>
    <m/>
    <m/>
    <m/>
    <m/>
    <n v="0"/>
    <s v="1 hora de actividad de lavado de manos "/>
    <n v="114"/>
    <n v="98"/>
    <n v="16"/>
    <n v="0"/>
    <n v="109"/>
    <n v="5"/>
    <n v="0"/>
    <n v="150"/>
    <n v="21"/>
    <n v="21"/>
    <n v="0"/>
    <n v="15"/>
    <n v="7"/>
    <n v="8"/>
    <n v="952"/>
    <n v="128"/>
    <n v="170"/>
    <n v="22"/>
    <x v="1"/>
    <n v="36"/>
    <n v="8"/>
    <n v="3.4545454545454546"/>
    <n v="3.1666666666666665"/>
    <n v="7.4375"/>
    <n v="0.79166666666666663"/>
    <n v="5.3333333333333337E-2"/>
    <n v="0"/>
    <x v="32"/>
  </r>
  <r>
    <s v="CENTRO DE SALUD TINTALENFERMERIAHERNANDEZ FUENTES MANUELA "/>
    <s v="ENFERMERIACENTRO DE SALUD TINTAL"/>
    <m/>
    <x v="22"/>
    <x v="19"/>
    <x v="280"/>
    <s v="1000706272"/>
    <x v="1"/>
    <n v="2.5"/>
    <n v="142"/>
    <n v="134"/>
    <m/>
    <n v="3"/>
    <m/>
    <m/>
    <n v="3"/>
    <m/>
    <n v="2"/>
    <m/>
    <n v="8"/>
    <m/>
    <m/>
    <m/>
    <m/>
    <m/>
    <m/>
    <m/>
    <n v="0"/>
    <m/>
    <n v="331"/>
    <n v="267"/>
    <n v="64"/>
    <n v="6"/>
    <n v="309"/>
    <n v="16"/>
    <n v="0"/>
    <n v="454"/>
    <n v="59"/>
    <n v="59"/>
    <n v="0"/>
    <n v="64"/>
    <n v="76"/>
    <n v="0"/>
    <n v="831"/>
    <n v="377"/>
    <n v="205"/>
    <n v="77"/>
    <x v="0"/>
    <n v="142"/>
    <n v="94"/>
    <n v="2.4701492537313432"/>
    <n v="2.3309859154929575"/>
    <n v="2.2042440318302385"/>
    <n v="0.93239436619718297"/>
    <n v="0"/>
    <n v="0"/>
    <x v="17"/>
  </r>
  <r>
    <s v="CENTRO DE SALUD TINTALRADIOLOGIA CONVENCIONALHERRERA AGUILLON EDUARDO "/>
    <s v="RADIOLOGIA CONVENCIONALCENTRO DE SALUD TINTAL"/>
    <m/>
    <x v="22"/>
    <x v="10"/>
    <x v="281"/>
    <s v="79418820"/>
    <x v="3"/>
    <n v="4"/>
    <m/>
    <n v="0"/>
    <m/>
    <m/>
    <m/>
    <m/>
    <m/>
    <m/>
    <m/>
    <m/>
    <n v="0"/>
    <m/>
    <m/>
    <m/>
    <m/>
    <m/>
    <m/>
    <m/>
    <n v="0"/>
    <m/>
    <n v="468"/>
    <n v="424"/>
    <n v="44"/>
    <n v="0"/>
    <n v="443"/>
    <n v="22"/>
    <n v="3"/>
    <n v="807"/>
    <n v="99"/>
    <n v="99"/>
    <n v="0"/>
    <n v="240"/>
    <n v="32"/>
    <n v="208"/>
    <n v="5654"/>
    <n v="728"/>
    <n v="612"/>
    <n v="79"/>
    <x v="1"/>
    <n v="0"/>
    <n v="42"/>
    <n v="0"/>
    <n v="0"/>
    <n v="7.7664835164835164"/>
    <n v="0"/>
    <n v="0.25774473358116479"/>
    <n v="0"/>
    <x v="9"/>
  </r>
  <r>
    <s v="CENTRO DE SALUD TINTALECOGRAFIA CONVENCIONALHERRERA BAUTISTA LUZ RUBIELA "/>
    <s v="ECOGRAFIA CONVENCIONALCENTRO DE SALUD TINTAL"/>
    <m/>
    <x v="22"/>
    <x v="3"/>
    <x v="282"/>
    <s v="40394385"/>
    <x v="1"/>
    <n v="4"/>
    <n v="60"/>
    <n v="60"/>
    <m/>
    <m/>
    <m/>
    <m/>
    <m/>
    <m/>
    <m/>
    <m/>
    <n v="0"/>
    <m/>
    <m/>
    <m/>
    <m/>
    <m/>
    <m/>
    <m/>
    <n v="0"/>
    <m/>
    <n v="242"/>
    <n v="210"/>
    <n v="32"/>
    <n v="0"/>
    <n v="231"/>
    <n v="10"/>
    <n v="1"/>
    <n v="290"/>
    <n v="19"/>
    <n v="19"/>
    <n v="0"/>
    <n v="29"/>
    <n v="43"/>
    <n v="0"/>
    <n v="1984"/>
    <n v="255"/>
    <n v="282"/>
    <n v="35"/>
    <x v="1"/>
    <n v="60"/>
    <n v="48"/>
    <n v="4.0333333333333332"/>
    <n v="4.0333333333333332"/>
    <n v="7.780392156862745"/>
    <n v="1.0083333333333333"/>
    <n v="0"/>
    <n v="0"/>
    <x v="2"/>
  </r>
  <r>
    <s v="CENTRO DE SALUD TINTALECOGRAFIA CONVENCIONALLEON ALCAZAR LUISA MARCELA "/>
    <s v="ECOGRAFIA CONVENCIONALCENTRO DE SALUD TINTAL"/>
    <m/>
    <x v="22"/>
    <x v="3"/>
    <x v="283"/>
    <s v="1016018467"/>
    <x v="1"/>
    <n v="4"/>
    <n v="20"/>
    <n v="20"/>
    <m/>
    <m/>
    <m/>
    <m/>
    <m/>
    <m/>
    <m/>
    <m/>
    <n v="0"/>
    <m/>
    <m/>
    <m/>
    <m/>
    <m/>
    <m/>
    <m/>
    <n v="0"/>
    <m/>
    <n v="75"/>
    <n v="71"/>
    <n v="4"/>
    <n v="0"/>
    <n v="69"/>
    <n v="6"/>
    <n v="0"/>
    <n v="86"/>
    <n v="6"/>
    <n v="6"/>
    <n v="0"/>
    <n v="5"/>
    <n v="4"/>
    <n v="1"/>
    <n v="607"/>
    <n v="82"/>
    <n v="31"/>
    <n v="4"/>
    <x v="1"/>
    <n v="20"/>
    <n v="4"/>
    <n v="3.75"/>
    <n v="3.75"/>
    <n v="7.4024390243902438"/>
    <n v="0.9375"/>
    <n v="1.1627906976744186E-2"/>
    <n v="0"/>
    <x v="2"/>
  </r>
  <r>
    <s v="CENTRO DE SALUD TINTALMEDICINA GENERALLEON TORRES JULIAN DAVID "/>
    <s v="MEDICINA GENERALCENTRO DE SALUD TINTAL"/>
    <m/>
    <x v="22"/>
    <x v="1"/>
    <x v="284"/>
    <s v="1018484522"/>
    <x v="1"/>
    <n v="3"/>
    <n v="148.6"/>
    <n v="139.6"/>
    <m/>
    <n v="1"/>
    <n v="3"/>
    <n v="1"/>
    <n v="3"/>
    <m/>
    <n v="1"/>
    <m/>
    <n v="9"/>
    <m/>
    <m/>
    <m/>
    <m/>
    <m/>
    <m/>
    <m/>
    <n v="0"/>
    <s v="4  HORAS EAC, 3 HORAS DE ACREDITACION 1 HORA GRUPO ALFA , 1 HORA ACTIVIDAD LACTANCIA MATERNA "/>
    <n v="369"/>
    <n v="159"/>
    <n v="210"/>
    <n v="0"/>
    <n v="350"/>
    <n v="17"/>
    <n v="2"/>
    <n v="503"/>
    <n v="68"/>
    <n v="68"/>
    <n v="0"/>
    <n v="66"/>
    <n v="19"/>
    <n v="47"/>
    <n v="858"/>
    <n v="262"/>
    <n v="575"/>
    <n v="241"/>
    <x v="0"/>
    <n v="148.6"/>
    <n v="22"/>
    <n v="2.6432664756446993"/>
    <n v="2.4831763122476449"/>
    <n v="3.2748091603053435"/>
    <n v="0.82772543741588167"/>
    <n v="9.3439363817097415E-2"/>
    <n v="0"/>
    <x v="1"/>
  </r>
  <r>
    <s v="CENTRO DE SALUD TINTALMEDICINA GENERAL PYDLEON TORRES JULIAN DAVID "/>
    <s v="MEDICINA GENERAL PYDCENTRO DE SALUD TINTAL"/>
    <m/>
    <x v="22"/>
    <x v="2"/>
    <x v="284"/>
    <s v="1018484522"/>
    <x v="1"/>
    <n v="2.5"/>
    <n v="37.4"/>
    <n v="37.4"/>
    <m/>
    <m/>
    <m/>
    <m/>
    <m/>
    <m/>
    <m/>
    <m/>
    <n v="0"/>
    <m/>
    <m/>
    <m/>
    <m/>
    <m/>
    <m/>
    <m/>
    <n v="0"/>
    <m/>
    <n v="52"/>
    <n v="37"/>
    <n v="15"/>
    <n v="1"/>
    <n v="50"/>
    <n v="1"/>
    <n v="0"/>
    <n v="78"/>
    <n v="6"/>
    <n v="6"/>
    <n v="0"/>
    <n v="20"/>
    <n v="7"/>
    <n v="13"/>
    <n v="148"/>
    <n v="57"/>
    <n v="41"/>
    <n v="21"/>
    <x v="0"/>
    <n v="37.4"/>
    <n v="12"/>
    <n v="1.3903743315508021"/>
    <n v="1.3903743315508021"/>
    <n v="2.5964912280701755"/>
    <n v="0.55614973262032086"/>
    <n v="0.16666666666666666"/>
    <n v="0"/>
    <x v="1"/>
  </r>
  <r>
    <s v="CENTRO DE SALUD TINTALPSICOLOGIALUCUMI BENITES NANCY DAYANA "/>
    <s v="PSICOLOGIACENTRO DE SALUD TINTAL"/>
    <m/>
    <x v="22"/>
    <x v="11"/>
    <x v="285"/>
    <s v="1010108702"/>
    <x v="1"/>
    <n v="2"/>
    <n v="74"/>
    <n v="28"/>
    <m/>
    <m/>
    <m/>
    <n v="6"/>
    <m/>
    <m/>
    <n v="40"/>
    <m/>
    <n v="46"/>
    <m/>
    <m/>
    <m/>
    <m/>
    <m/>
    <m/>
    <m/>
    <n v="0"/>
    <s v="40 HORAS DE INDUCCION 6 HORAS DE SIMPOSIO DE SALUD MENTAL"/>
    <n v="42"/>
    <n v="32"/>
    <n v="10"/>
    <n v="0"/>
    <n v="36"/>
    <n v="6"/>
    <n v="0"/>
    <n v="68"/>
    <n v="13"/>
    <n v="13"/>
    <n v="0"/>
    <n v="13"/>
    <n v="1"/>
    <n v="12"/>
    <n v="198"/>
    <n v="50"/>
    <n v="47"/>
    <n v="18"/>
    <x v="0"/>
    <n v="74"/>
    <n v="1"/>
    <n v="1.5"/>
    <n v="0.56756756756756754"/>
    <n v="3.96"/>
    <n v="0.28378378378378377"/>
    <n v="0.17647058823529413"/>
    <n v="0"/>
    <x v="10"/>
  </r>
  <r>
    <s v="CENTRO DE SALUD TINTALECOGRAFIA OBSTETRICAMEDINA MELENDES FEDERICO ALBERTO "/>
    <s v="ECOGRAFIA OBSTETRICACENTRO DE SALUD TINTAL"/>
    <m/>
    <x v="22"/>
    <x v="15"/>
    <x v="28"/>
    <s v="79793081"/>
    <x v="1"/>
    <n v="3"/>
    <n v="56"/>
    <n v="52"/>
    <m/>
    <m/>
    <m/>
    <m/>
    <n v="3"/>
    <m/>
    <n v="1"/>
    <m/>
    <n v="4"/>
    <m/>
    <m/>
    <m/>
    <m/>
    <m/>
    <m/>
    <m/>
    <n v="0"/>
    <s v="3 HORAS DE ACREDITACION 1 HORA DE ACTIVIDAD LAVADO DE MANOS "/>
    <n v="146"/>
    <n v="129"/>
    <n v="17"/>
    <n v="4"/>
    <n v="140"/>
    <n v="2"/>
    <n v="0"/>
    <n v="205"/>
    <n v="38"/>
    <n v="38"/>
    <n v="0"/>
    <n v="21"/>
    <n v="19"/>
    <n v="2"/>
    <n v="1594"/>
    <n v="182"/>
    <n v="194"/>
    <n v="23"/>
    <x v="1"/>
    <n v="56"/>
    <n v="23"/>
    <n v="2.8076923076923075"/>
    <n v="2.6071428571428572"/>
    <n v="8.7582417582417591"/>
    <n v="0.86904761904761907"/>
    <n v="9.7560975609756097E-3"/>
    <n v="0"/>
    <x v="14"/>
  </r>
  <r>
    <s v="CENTRO DE SALUD TINTALMEDICINA INTERNAMORENO TORRES MOISES ALFONSO "/>
    <s v="MEDICINA INTERNACENTRO DE SALUD TINTAL"/>
    <m/>
    <x v="22"/>
    <x v="0"/>
    <x v="158"/>
    <s v="72259757"/>
    <x v="1"/>
    <n v="2.5"/>
    <n v="27"/>
    <n v="27"/>
    <m/>
    <m/>
    <m/>
    <m/>
    <m/>
    <m/>
    <m/>
    <m/>
    <n v="0"/>
    <m/>
    <m/>
    <m/>
    <m/>
    <m/>
    <m/>
    <m/>
    <n v="0"/>
    <m/>
    <n v="82"/>
    <n v="48"/>
    <n v="34"/>
    <n v="0"/>
    <n v="79"/>
    <n v="3"/>
    <n v="0"/>
    <n v="101"/>
    <n v="4"/>
    <n v="4"/>
    <n v="0"/>
    <n v="15"/>
    <n v="12"/>
    <n v="3"/>
    <n v="74"/>
    <n v="59"/>
    <n v="50"/>
    <n v="42"/>
    <x v="0"/>
    <n v="27"/>
    <n v="15"/>
    <n v="3.0370370370370372"/>
    <n v="3.0370370370370372"/>
    <n v="1.2542372881355932"/>
    <n v="1.2148148148148148"/>
    <n v="2.9702970297029702E-2"/>
    <n v="0"/>
    <x v="0"/>
  </r>
  <r>
    <s v="CENTRO DE SALUD TINTALENFERMERIAMUÑOZ RODRIGUEZ SANDRA "/>
    <s v="ENFERMERIACENTRO DE SALUD TINTAL"/>
    <m/>
    <x v="22"/>
    <x v="19"/>
    <x v="286"/>
    <s v="51931116"/>
    <x v="0"/>
    <n v="2.5"/>
    <n v="8"/>
    <n v="6"/>
    <m/>
    <m/>
    <m/>
    <m/>
    <n v="2"/>
    <m/>
    <m/>
    <m/>
    <n v="2"/>
    <m/>
    <m/>
    <m/>
    <m/>
    <m/>
    <m/>
    <m/>
    <n v="0"/>
    <s v="2 horas de acreditacion"/>
    <n v="15"/>
    <n v="15"/>
    <n v="0"/>
    <n v="0"/>
    <n v="14"/>
    <n v="1"/>
    <n v="0"/>
    <n v="26"/>
    <n v="9"/>
    <n v="9"/>
    <n v="0"/>
    <n v="2"/>
    <n v="1"/>
    <n v="1"/>
    <n v="23"/>
    <n v="25"/>
    <n v="1"/>
    <n v="1"/>
    <x v="0"/>
    <n v="8"/>
    <n v="1"/>
    <n v="2.5"/>
    <n v="1.875"/>
    <n v="0.92"/>
    <n v="0.75"/>
    <n v="3.8461538461538464E-2"/>
    <n v="0"/>
    <x v="17"/>
  </r>
  <r>
    <s v="CENTRO DE SALUD TINTALQUIMICO FARMACEUTICOOJEDA MORENO SANDRA PATRICIA "/>
    <s v="QUIMICO FARMACEUTICOCENTRO DE SALUD TINTAL"/>
    <m/>
    <x v="22"/>
    <x v="47"/>
    <x v="287"/>
    <s v="32730409"/>
    <x v="3"/>
    <n v="2"/>
    <m/>
    <n v="0"/>
    <m/>
    <m/>
    <m/>
    <m/>
    <m/>
    <m/>
    <m/>
    <m/>
    <n v="0"/>
    <m/>
    <m/>
    <m/>
    <m/>
    <m/>
    <m/>
    <m/>
    <n v="0"/>
    <m/>
    <n v="12"/>
    <n v="12"/>
    <n v="0"/>
    <n v="0"/>
    <n v="12"/>
    <n v="0"/>
    <n v="0"/>
    <n v="35"/>
    <n v="1"/>
    <n v="1"/>
    <n v="0"/>
    <n v="22"/>
    <n v="0"/>
    <n v="22"/>
    <n v="35"/>
    <n v="35"/>
    <n v="0"/>
    <n v="0"/>
    <x v="2"/>
    <n v="0"/>
    <n v="0"/>
    <n v="0"/>
    <n v="0"/>
    <n v="1"/>
    <n v="0"/>
    <n v="0.62857142857142856"/>
    <n v="0"/>
    <x v="43"/>
  </r>
  <r>
    <s v="CENTRO DE SALUD TINTALMEDICINA GENERALORTEGA BACCA ZULEYMA YUREMA-contrato"/>
    <s v="MEDICINA GENERALCENTRO DE SALUD TINTAL"/>
    <m/>
    <x v="22"/>
    <x v="1"/>
    <x v="288"/>
    <s v="55238359"/>
    <x v="1"/>
    <n v="3"/>
    <n v="69.349999999999994"/>
    <n v="63.349999999999994"/>
    <m/>
    <n v="2"/>
    <n v="1.5"/>
    <n v="0.5"/>
    <n v="1.5"/>
    <m/>
    <n v="0.5"/>
    <m/>
    <n v="6"/>
    <m/>
    <m/>
    <m/>
    <m/>
    <m/>
    <m/>
    <m/>
    <n v="0"/>
    <s v="0,5 HORAS DE ACTIVIDAD LAVADO DE MANOS, 1,5 HORAS DE RED MATERNO PERINATAL, 1,5 HORAS DE ACRDITACION, 0,5 HORAS DE GRUPO ALFA,1,5 EAC "/>
    <n v="182"/>
    <n v="153"/>
    <n v="29"/>
    <n v="0"/>
    <n v="172"/>
    <n v="9"/>
    <n v="1"/>
    <n v="260"/>
    <n v="34"/>
    <n v="34"/>
    <n v="0"/>
    <n v="44"/>
    <n v="29"/>
    <n v="15"/>
    <n v="779"/>
    <n v="224"/>
    <n v="153"/>
    <n v="36"/>
    <x v="0"/>
    <n v="69.349999999999994"/>
    <n v="33"/>
    <n v="2.8729281767955803"/>
    <n v="2.6243691420331654"/>
    <n v="3.4776785714285716"/>
    <n v="0.8747897140110551"/>
    <n v="5.7692307692307696E-2"/>
    <n v="0"/>
    <x v="1"/>
  </r>
  <r>
    <s v="CENTRO DE SALUD TINTALMEDICINA GENERAL PYDORTEGA BACCA ZULEYMA YUREMA-contrato"/>
    <s v="MEDICINA GENERAL PYDCENTRO DE SALUD TINTAL"/>
    <m/>
    <x v="22"/>
    <x v="2"/>
    <x v="288"/>
    <s v="55238359"/>
    <x v="0"/>
    <n v="2.5"/>
    <n v="23.45"/>
    <n v="23.45"/>
    <m/>
    <m/>
    <m/>
    <m/>
    <m/>
    <m/>
    <m/>
    <m/>
    <n v="0"/>
    <m/>
    <m/>
    <m/>
    <m/>
    <m/>
    <m/>
    <m/>
    <n v="0"/>
    <m/>
    <n v="52"/>
    <n v="29"/>
    <n v="23"/>
    <n v="0"/>
    <n v="43"/>
    <n v="9"/>
    <n v="0"/>
    <n v="73"/>
    <n v="5"/>
    <n v="5"/>
    <n v="0"/>
    <n v="16"/>
    <n v="12"/>
    <n v="4"/>
    <n v="189"/>
    <n v="44"/>
    <n v="89"/>
    <n v="29"/>
    <x v="0"/>
    <n v="23.45"/>
    <n v="15"/>
    <n v="2.2174840085287846"/>
    <n v="2.2174840085287846"/>
    <n v="4.2954545454545459"/>
    <n v="0.88699360341151379"/>
    <n v="5.4794520547945202E-2"/>
    <n v="0"/>
    <x v="1"/>
  </r>
  <r>
    <s v="CENTRO DE SALUD TINTALMEDICINA GENERALORTEGA BACCA ZULEYMA YUREMA-planta"/>
    <s v="MEDICINA GENERALCENTRO DE SALUD TINTAL"/>
    <m/>
    <x v="22"/>
    <x v="1"/>
    <x v="289"/>
    <s v="55238359"/>
    <x v="1"/>
    <n v="3"/>
    <n v="64.349999999999994"/>
    <n v="58.349999999999994"/>
    <m/>
    <n v="2"/>
    <n v="1.5"/>
    <n v="0.5"/>
    <n v="1.5"/>
    <m/>
    <n v="0.5"/>
    <m/>
    <n v="6"/>
    <m/>
    <m/>
    <m/>
    <m/>
    <m/>
    <m/>
    <m/>
    <n v="0"/>
    <s v="0,5 HORAS DE ACTIVIDAD LAVADO DE MANOS, 1,5 HORAS DE RED MATERNO PERINATAL, 1,5 HORAS DE ACRDITACION, 0,5 HORAS DE GRUPO ALFA,1,5 EAC "/>
    <n v="167"/>
    <n v="79"/>
    <n v="88"/>
    <n v="0"/>
    <n v="156"/>
    <n v="11"/>
    <n v="0"/>
    <n v="235"/>
    <n v="33"/>
    <n v="33"/>
    <n v="0"/>
    <n v="35"/>
    <n v="28"/>
    <n v="7"/>
    <n v="539"/>
    <n v="145"/>
    <n v="307"/>
    <n v="90"/>
    <x v="0"/>
    <n v="64.349999999999994"/>
    <n v="41"/>
    <n v="2.8620394173093406"/>
    <n v="2.5951825951825955"/>
    <n v="3.7172413793103449"/>
    <n v="0.86506086506086521"/>
    <n v="2.9787234042553193E-2"/>
    <n v="0"/>
    <x v="1"/>
  </r>
  <r>
    <s v="CENTRO DE SALUD TINTALMEDICINA GENERAL PYDORTEGA BACCA ZULEYMA YUREMA-planta"/>
    <s v="MEDICINA GENERAL PYDCENTRO DE SALUD TINTAL"/>
    <m/>
    <x v="22"/>
    <x v="2"/>
    <x v="289"/>
    <s v="55238359"/>
    <x v="1"/>
    <n v="2.5"/>
    <n v="13.65"/>
    <n v="13.65"/>
    <m/>
    <m/>
    <m/>
    <m/>
    <m/>
    <m/>
    <m/>
    <m/>
    <n v="0"/>
    <m/>
    <m/>
    <m/>
    <m/>
    <m/>
    <m/>
    <m/>
    <n v="0"/>
    <m/>
    <n v="28"/>
    <n v="9"/>
    <n v="19"/>
    <n v="0"/>
    <n v="27"/>
    <n v="1"/>
    <n v="0"/>
    <n v="38"/>
    <n v="3"/>
    <n v="3"/>
    <n v="0"/>
    <n v="7"/>
    <n v="14"/>
    <n v="0"/>
    <n v="84"/>
    <n v="18"/>
    <n v="26"/>
    <n v="20"/>
    <x v="0"/>
    <n v="13.65"/>
    <n v="16"/>
    <n v="2.0512820512820511"/>
    <n v="2.0512820512820511"/>
    <n v="4.666666666666667"/>
    <n v="0.82051282051282048"/>
    <n v="0"/>
    <n v="0"/>
    <x v="1"/>
  </r>
  <r>
    <s v="CENTRO DE SALUD TINTALPSICOLOGIAPARRA GARCIA AGUEDA "/>
    <s v="PSICOLOGIACENTRO DE SALUD TINTAL"/>
    <m/>
    <x v="22"/>
    <x v="11"/>
    <x v="290"/>
    <s v="53108303"/>
    <x v="1"/>
    <n v="2"/>
    <n v="186"/>
    <n v="176"/>
    <m/>
    <m/>
    <m/>
    <n v="6"/>
    <n v="3"/>
    <m/>
    <n v="1"/>
    <m/>
    <n v="10"/>
    <m/>
    <m/>
    <m/>
    <m/>
    <m/>
    <m/>
    <m/>
    <n v="0"/>
    <m/>
    <n v="376"/>
    <n v="120"/>
    <n v="256"/>
    <n v="3"/>
    <n v="351"/>
    <n v="21"/>
    <n v="1"/>
    <n v="557"/>
    <n v="78"/>
    <n v="77"/>
    <n v="1"/>
    <n v="103"/>
    <n v="43"/>
    <n v="60"/>
    <n v="1630"/>
    <n v="194"/>
    <n v="2732"/>
    <n v="363"/>
    <x v="0"/>
    <n v="186"/>
    <n v="59"/>
    <n v="2.1363636363636362"/>
    <n v="2.021505376344086"/>
    <n v="8.4020618556701034"/>
    <n v="1.010752688172043"/>
    <n v="0.10771992818671454"/>
    <n v="1.7953321364452424E-3"/>
    <x v="10"/>
  </r>
  <r>
    <s v="CENTRO DE SALUD TINTALAUDIOMETRIAPRADO CASTAÑEDA LAURA CAMILA "/>
    <s v="AUDIOMETRIACENTRO DE SALUD TINTAL"/>
    <m/>
    <x v="22"/>
    <x v="38"/>
    <x v="291"/>
    <s v="1007228391"/>
    <x v="1"/>
    <n v="3"/>
    <n v="8"/>
    <n v="8"/>
    <m/>
    <m/>
    <m/>
    <m/>
    <m/>
    <m/>
    <m/>
    <m/>
    <n v="0"/>
    <m/>
    <m/>
    <m/>
    <m/>
    <m/>
    <m/>
    <m/>
    <n v="0"/>
    <m/>
    <n v="24"/>
    <n v="19"/>
    <n v="5"/>
    <n v="0"/>
    <n v="20"/>
    <n v="4"/>
    <n v="0"/>
    <n v="33"/>
    <n v="6"/>
    <n v="6"/>
    <n v="0"/>
    <n v="3"/>
    <n v="3"/>
    <n v="0"/>
    <n v="204"/>
    <n v="27"/>
    <n v="38"/>
    <n v="6"/>
    <x v="1"/>
    <n v="8"/>
    <n v="3"/>
    <n v="3"/>
    <n v="3"/>
    <n v="7.5555555555555554"/>
    <n v="1"/>
    <n v="0"/>
    <n v="0"/>
    <x v="33"/>
  </r>
  <r>
    <s v="CENTRO DE SALUD TINTALFONOAUDIOLOGIA Y/O TERAPIA DEL LENGUAJEPRADO CASTAÑEDA LAURA CAMILA "/>
    <s v="FONOAUDIOLOGIA Y/O TERAPIA DEL LENGUAJECENTRO DE SALUD TINTAL"/>
    <m/>
    <x v="22"/>
    <x v="39"/>
    <x v="291"/>
    <s v="1007228391"/>
    <x v="1"/>
    <n v="3"/>
    <n v="179"/>
    <n v="172"/>
    <m/>
    <n v="3"/>
    <m/>
    <m/>
    <n v="3"/>
    <m/>
    <n v="1"/>
    <m/>
    <n v="7"/>
    <m/>
    <m/>
    <m/>
    <m/>
    <m/>
    <m/>
    <m/>
    <n v="0"/>
    <s v="3 HORAS DE EAC 3 HORAS DE ACREDITACION 1 HORA DE LAVADO DE MANOS"/>
    <n v="457"/>
    <n v="166"/>
    <n v="291"/>
    <n v="0"/>
    <n v="435"/>
    <n v="22"/>
    <n v="0"/>
    <n v="614"/>
    <n v="91"/>
    <n v="91"/>
    <n v="0"/>
    <n v="65"/>
    <n v="75"/>
    <n v="0"/>
    <n v="1986"/>
    <n v="251"/>
    <n v="2679"/>
    <n v="363"/>
    <x v="5"/>
    <n v="179"/>
    <n v="83"/>
    <n v="2.6569767441860463"/>
    <n v="2.553072625698324"/>
    <n v="7.9123505976095618"/>
    <n v="0.85102420856610805"/>
    <n v="0"/>
    <n v="0"/>
    <x v="34"/>
  </r>
  <r>
    <s v="CENTRO DE SALUD TINTALMEDICINA GENERALPRIETO FORERO EINSTEIN ARMANDO "/>
    <s v="MEDICINA GENERALCENTRO DE SALUD TINTAL"/>
    <m/>
    <x v="22"/>
    <x v="1"/>
    <x v="292"/>
    <s v="19403421"/>
    <x v="0"/>
    <n v="3"/>
    <n v="149"/>
    <n v="140"/>
    <m/>
    <n v="1"/>
    <n v="3"/>
    <n v="1"/>
    <n v="3"/>
    <m/>
    <n v="1"/>
    <m/>
    <n v="9"/>
    <m/>
    <m/>
    <m/>
    <m/>
    <m/>
    <m/>
    <m/>
    <n v="0"/>
    <s v="4  HORAS EAC, 3 HORAS DE ACREDITACION 1 HORA GRUPO ALFA , 1 HORA ACTIVIDAD LACTANCIA MATERNA "/>
    <n v="283"/>
    <n v="224"/>
    <n v="59"/>
    <n v="0"/>
    <n v="261"/>
    <n v="22"/>
    <n v="0"/>
    <n v="511"/>
    <n v="103"/>
    <n v="103"/>
    <n v="0"/>
    <n v="124"/>
    <n v="0"/>
    <n v="124"/>
    <n v="1583"/>
    <n v="452"/>
    <n v="180"/>
    <n v="59"/>
    <x v="0"/>
    <n v="149"/>
    <n v="0"/>
    <n v="2.0214285714285714"/>
    <n v="1.8993288590604027"/>
    <n v="3.502212389380531"/>
    <n v="0.63310961968680091"/>
    <n v="0.24266144814090018"/>
    <n v="0"/>
    <x v="1"/>
  </r>
  <r>
    <s v="CENTRO DE SALUD TINTALELECTROCARDIOGRAMA (ECG)RAMIREZ URIZA NORLIS SULAI "/>
    <s v="ELECTROCARDIOGRAMA (ECG)CENTRO DE SALUD TINTAL"/>
    <m/>
    <x v="22"/>
    <x v="37"/>
    <x v="293"/>
    <s v="52915185"/>
    <x v="1"/>
    <n v="4"/>
    <n v="35"/>
    <n v="35"/>
    <m/>
    <m/>
    <m/>
    <m/>
    <m/>
    <m/>
    <m/>
    <m/>
    <n v="0"/>
    <m/>
    <m/>
    <m/>
    <m/>
    <m/>
    <m/>
    <m/>
    <n v="0"/>
    <m/>
    <n v="104"/>
    <n v="89"/>
    <n v="15"/>
    <n v="0"/>
    <n v="103"/>
    <n v="1"/>
    <n v="0"/>
    <n v="132"/>
    <n v="15"/>
    <n v="15"/>
    <n v="0"/>
    <n v="13"/>
    <n v="6"/>
    <n v="7"/>
    <n v="797"/>
    <n v="116"/>
    <n v="114"/>
    <n v="16"/>
    <x v="1"/>
    <n v="35"/>
    <n v="8"/>
    <n v="2.9714285714285715"/>
    <n v="2.9714285714285715"/>
    <n v="6.8706896551724137"/>
    <n v="0.74285714285714288"/>
    <n v="5.3030303030303032E-2"/>
    <n v="0"/>
    <x v="32"/>
  </r>
  <r>
    <s v="CENTRO DE SALUD TINTALENFERMERIARAMIREZ URIZA NORLIS SULAI "/>
    <s v="ENFERMERIACENTRO DE SALUD TINTAL"/>
    <m/>
    <x v="22"/>
    <x v="19"/>
    <x v="293"/>
    <s v="52915185"/>
    <x v="1"/>
    <n v="2.5"/>
    <n v="137"/>
    <n v="101.5"/>
    <n v="6"/>
    <n v="6"/>
    <m/>
    <m/>
    <n v="3"/>
    <m/>
    <n v="20.5"/>
    <m/>
    <n v="35.5"/>
    <m/>
    <m/>
    <m/>
    <m/>
    <m/>
    <m/>
    <m/>
    <n v="0"/>
    <s v="3 horas de pai cs tintal, 3 horas de pai hx pediatrico,  3 horas de acreditacion, 1 hora de lavado de manos, 4 horas de red materno perinatal, 18,5 horas de actividades administrativas en programa madre canguro, 2 horas de curso de maternidad y paternidad "/>
    <n v="231"/>
    <n v="176"/>
    <n v="55"/>
    <n v="0"/>
    <n v="213"/>
    <n v="18"/>
    <n v="0"/>
    <n v="295"/>
    <n v="14"/>
    <n v="14"/>
    <n v="0"/>
    <n v="50"/>
    <n v="62"/>
    <n v="0"/>
    <n v="659"/>
    <n v="228"/>
    <n v="150"/>
    <n v="67"/>
    <x v="0"/>
    <n v="137"/>
    <n v="72"/>
    <n v="2.2758620689655173"/>
    <n v="1.6861313868613139"/>
    <n v="2.8903508771929824"/>
    <n v="0.67445255474452559"/>
    <n v="0"/>
    <n v="0"/>
    <x v="17"/>
  </r>
  <r>
    <s v="CENTRO DE SALUD TINTALMEDICINA FAMILIARSOSA DUARTE CARMEN ISABEL "/>
    <s v="MEDICINA FAMILIARCENTRO DE SALUD TINTAL"/>
    <m/>
    <x v="22"/>
    <x v="18"/>
    <x v="106"/>
    <s v="39460687"/>
    <x v="1"/>
    <n v="2.5"/>
    <n v="138"/>
    <n v="135"/>
    <m/>
    <m/>
    <m/>
    <m/>
    <n v="3"/>
    <m/>
    <m/>
    <m/>
    <n v="3"/>
    <m/>
    <m/>
    <m/>
    <m/>
    <m/>
    <m/>
    <m/>
    <n v="0"/>
    <m/>
    <n v="172"/>
    <n v="118"/>
    <n v="54"/>
    <n v="0"/>
    <n v="166"/>
    <n v="6"/>
    <n v="0"/>
    <n v="305"/>
    <n v="100"/>
    <n v="100"/>
    <n v="0"/>
    <n v="33"/>
    <n v="6"/>
    <n v="27"/>
    <n v="1401"/>
    <n v="213"/>
    <n v="538"/>
    <n v="92"/>
    <x v="0"/>
    <n v="138"/>
    <n v="8"/>
    <n v="1.2740740740740741"/>
    <n v="1.2463768115942029"/>
    <n v="6.577464788732394"/>
    <n v="0.49855072463768113"/>
    <n v="8.8524590163934422E-2"/>
    <n v="0"/>
    <x v="16"/>
  </r>
  <r>
    <s v="CENTRO DE SALUD TINTALTOMA DE MUESTRAS DE LABORATORIO CLINICOSUAZA ARIAS MARIA DEL CARMEN "/>
    <s v="TOMA DE MUESTRAS DE LABORATORIO CLINICOCENTRO DE SALUD TINTAL"/>
    <m/>
    <x v="22"/>
    <x v="21"/>
    <x v="294"/>
    <s v="29135592"/>
    <x v="3"/>
    <n v="12"/>
    <m/>
    <n v="0"/>
    <m/>
    <m/>
    <m/>
    <m/>
    <m/>
    <m/>
    <m/>
    <m/>
    <n v="0"/>
    <m/>
    <m/>
    <m/>
    <m/>
    <m/>
    <m/>
    <m/>
    <n v="0"/>
    <m/>
    <n v="711"/>
    <n v="591"/>
    <n v="120"/>
    <n v="1"/>
    <n v="680"/>
    <n v="29"/>
    <n v="1"/>
    <n v="1068"/>
    <n v="218"/>
    <n v="218"/>
    <n v="0"/>
    <n v="139"/>
    <n v="158"/>
    <n v="0"/>
    <n v="6332"/>
    <n v="909"/>
    <n v="1257"/>
    <n v="159"/>
    <x v="3"/>
    <n v="0"/>
    <n v="208"/>
    <n v="0"/>
    <n v="0"/>
    <n v="6.965896589658966"/>
    <n v="0"/>
    <n v="0"/>
    <n v="0"/>
    <x v="19"/>
  </r>
  <r>
    <s v="CENTRO DE SALUD TINTALPEDIATRIATANOUX LOYO LILIANA JOSEFINA "/>
    <s v="PEDIATRIACENTRO DE SALUD TINTAL"/>
    <m/>
    <x v="22"/>
    <x v="20"/>
    <x v="295"/>
    <s v="722617"/>
    <x v="1"/>
    <n v="2.5"/>
    <n v="18"/>
    <n v="18"/>
    <m/>
    <m/>
    <m/>
    <m/>
    <m/>
    <m/>
    <m/>
    <m/>
    <n v="0"/>
    <m/>
    <m/>
    <m/>
    <m/>
    <m/>
    <m/>
    <m/>
    <n v="0"/>
    <m/>
    <n v="46"/>
    <n v="46"/>
    <n v="0"/>
    <n v="0"/>
    <n v="44"/>
    <n v="2"/>
    <n v="0"/>
    <n v="62"/>
    <n v="10"/>
    <n v="10"/>
    <n v="0"/>
    <n v="6"/>
    <n v="1"/>
    <n v="5"/>
    <n v="286"/>
    <n v="62"/>
    <n v="0"/>
    <n v="0"/>
    <x v="0"/>
    <n v="18"/>
    <n v="1"/>
    <n v="2.5555555555555554"/>
    <n v="2.5555555555555554"/>
    <n v="4.612903225806452"/>
    <n v="1.0222222222222221"/>
    <n v="8.0645161290322578E-2"/>
    <n v="0"/>
    <x v="18"/>
  </r>
  <r>
    <s v="CENTRO DE SALUD TINTALNUTRICION Y DIETETICATEJERA PALACIO VIVIANA DE JESUS "/>
    <s v="NUTRICION Y DIETETICACENTRO DE SALUD TINTAL"/>
    <m/>
    <x v="22"/>
    <x v="34"/>
    <x v="296"/>
    <s v="22583125"/>
    <x v="0"/>
    <n v="3"/>
    <n v="118"/>
    <n v="94"/>
    <m/>
    <m/>
    <m/>
    <m/>
    <n v="3"/>
    <m/>
    <n v="5"/>
    <m/>
    <n v="8"/>
    <m/>
    <m/>
    <m/>
    <n v="16"/>
    <m/>
    <m/>
    <m/>
    <n v="16"/>
    <m/>
    <n v="188"/>
    <n v="164"/>
    <n v="24"/>
    <n v="3"/>
    <n v="174"/>
    <n v="10"/>
    <n v="1"/>
    <n v="387"/>
    <n v="79"/>
    <n v="79"/>
    <n v="0"/>
    <n v="120"/>
    <n v="20"/>
    <n v="100"/>
    <n v="3047"/>
    <n v="341"/>
    <n v="335"/>
    <n v="46"/>
    <x v="0"/>
    <n v="102"/>
    <n v="41"/>
    <n v="2"/>
    <n v="1.5932203389830508"/>
    <n v="8.935483870967742"/>
    <n v="0.53107344632768361"/>
    <n v="0.25839793281653745"/>
    <n v="0"/>
    <x v="29"/>
  </r>
  <r>
    <s v="CENTRO DE SALUD TINTALMEDICINA GENERALVIDAL CORTES CLAUDIA ANDREA "/>
    <s v="MEDICINA GENERALCENTRO DE SALUD TINTAL"/>
    <m/>
    <x v="22"/>
    <x v="1"/>
    <x v="297"/>
    <s v="1030636298"/>
    <x v="1"/>
    <n v="3"/>
    <n v="136"/>
    <n v="127"/>
    <m/>
    <n v="1"/>
    <n v="3"/>
    <n v="1"/>
    <n v="3"/>
    <m/>
    <n v="1"/>
    <m/>
    <n v="9"/>
    <m/>
    <m/>
    <m/>
    <m/>
    <m/>
    <m/>
    <m/>
    <n v="0"/>
    <s v="4  HORAS EAC, 3 HORAS DE ACREDITACION 1 HORA GRUPO ALFA , 1 HORA ACTIVIDAD LACTANCIA MATERNA "/>
    <n v="320"/>
    <n v="204"/>
    <n v="116"/>
    <n v="0"/>
    <n v="304"/>
    <n v="16"/>
    <n v="0"/>
    <n v="470"/>
    <n v="79"/>
    <n v="79"/>
    <n v="0"/>
    <n v="71"/>
    <n v="44"/>
    <n v="27"/>
    <n v="1261"/>
    <n v="345"/>
    <n v="544"/>
    <n v="125"/>
    <x v="0"/>
    <n v="136"/>
    <n v="54"/>
    <n v="2.5196850393700787"/>
    <n v="2.3529411764705883"/>
    <n v="3.655072463768116"/>
    <n v="0.78431372549019607"/>
    <n v="5.7446808510638298E-2"/>
    <n v="0"/>
    <x v="1"/>
  </r>
  <r>
    <s v="CENTRO DE SALUD TINTALMEDICINA GENERAL PYDVIDAL CORTES CLAUDIA ANDREA "/>
    <s v="MEDICINA GENERAL PYDCENTRO DE SALUD TINTAL"/>
    <m/>
    <x v="22"/>
    <x v="2"/>
    <x v="297"/>
    <s v="1030636298"/>
    <x v="1"/>
    <n v="2.5"/>
    <n v="12"/>
    <n v="12"/>
    <m/>
    <m/>
    <m/>
    <m/>
    <m/>
    <m/>
    <m/>
    <m/>
    <n v="0"/>
    <m/>
    <m/>
    <m/>
    <m/>
    <m/>
    <m/>
    <m/>
    <n v="0"/>
    <m/>
    <n v="18"/>
    <n v="16"/>
    <n v="2"/>
    <n v="0"/>
    <n v="17"/>
    <n v="0"/>
    <n v="1"/>
    <n v="44"/>
    <n v="7"/>
    <n v="7"/>
    <n v="0"/>
    <n v="19"/>
    <n v="1"/>
    <n v="18"/>
    <n v="152"/>
    <n v="37"/>
    <n v="25"/>
    <n v="7"/>
    <x v="0"/>
    <n v="12"/>
    <n v="4"/>
    <n v="1.5"/>
    <n v="1.5"/>
    <n v="4.1081081081081079"/>
    <n v="0.6"/>
    <n v="0.40909090909090912"/>
    <n v="0"/>
    <x v="1"/>
  </r>
  <r>
    <s v="CENTRO DE SALUD TINTALPEDIATRIAZARATE ROJAS GINNA PAOLA "/>
    <s v="PEDIATRIACENTRO DE SALUD TINTAL"/>
    <m/>
    <x v="22"/>
    <x v="20"/>
    <x v="298"/>
    <s v="1014235746"/>
    <x v="1"/>
    <n v="2.5"/>
    <n v="85"/>
    <n v="50"/>
    <m/>
    <m/>
    <m/>
    <m/>
    <m/>
    <n v="1"/>
    <n v="34"/>
    <m/>
    <n v="35"/>
    <m/>
    <m/>
    <m/>
    <m/>
    <m/>
    <m/>
    <m/>
    <n v="0"/>
    <m/>
    <n v="90"/>
    <n v="90"/>
    <n v="0"/>
    <n v="0"/>
    <n v="84"/>
    <n v="6"/>
    <n v="0"/>
    <n v="149"/>
    <n v="35"/>
    <n v="35"/>
    <n v="0"/>
    <n v="24"/>
    <n v="0"/>
    <n v="24"/>
    <n v="326"/>
    <n v="149"/>
    <n v="0"/>
    <n v="0"/>
    <x v="0"/>
    <n v="85"/>
    <n v="1"/>
    <n v="1.8"/>
    <n v="1.0588235294117647"/>
    <n v="2.1879194630872485"/>
    <n v="0.42352941176470588"/>
    <n v="0.16107382550335569"/>
    <n v="0"/>
    <x v="18"/>
  </r>
  <r>
    <s v="CENTRO DE SALUD TRINIDAD GALANODONTOLOGIA GENERALACOSTA PEÑA EDGAR GIOVANNY-contrato"/>
    <s v="ODONTOLOGIA GENERALCENTRO DE SALUD TRINIDAD GALAN"/>
    <s v="ACOSTA PEÑA EDGAR GIOVANNY-contratoCENTRO DE SALUD TRINIDAD GALAN"/>
    <x v="23"/>
    <x v="24"/>
    <x v="299"/>
    <s v="79545283"/>
    <x v="1"/>
    <n v="3"/>
    <n v="90"/>
    <n v="87"/>
    <m/>
    <n v="3"/>
    <m/>
    <m/>
    <m/>
    <m/>
    <m/>
    <m/>
    <n v="3"/>
    <m/>
    <m/>
    <m/>
    <m/>
    <m/>
    <m/>
    <m/>
    <n v="0"/>
    <m/>
    <n v="260"/>
    <n v="174"/>
    <n v="16"/>
    <n v="0"/>
    <n v="179"/>
    <n v="11"/>
    <n v="0"/>
    <n v="237"/>
    <n v="44"/>
    <n v="43"/>
    <n v="1"/>
    <n v="3"/>
    <n v="6"/>
    <n v="0"/>
    <n v="904"/>
    <n v="214"/>
    <n v="76"/>
    <n v="23"/>
    <x v="4"/>
    <n v="90"/>
    <n v="9"/>
    <n v="2.9885057471264367"/>
    <n v="2.8888888888888888"/>
    <n v="4.2242990654205608"/>
    <n v="0.96296296296296291"/>
    <n v="0"/>
    <n v="4.2194092827004216E-3"/>
    <x v="20"/>
  </r>
  <r>
    <s v="CENTRO DE SALUD TRINIDAD GALANODONTOLOGIA GENERALACOSTA PEÑA EDGAR GIOVANNY-planta"/>
    <s v="ODONTOLOGIA GENERALCENTRO DE SALUD TRINIDAD GALAN"/>
    <s v="ACOSTA PEÑA EDGAR GIOVANNY-plantaCENTRO DE SALUD TRINIDAD GALAN"/>
    <x v="23"/>
    <x v="24"/>
    <x v="300"/>
    <s v="79545283"/>
    <x v="0"/>
    <n v="3"/>
    <n v="79.8"/>
    <n v="69.8"/>
    <m/>
    <n v="2"/>
    <m/>
    <m/>
    <m/>
    <m/>
    <m/>
    <m/>
    <n v="2"/>
    <n v="8"/>
    <m/>
    <m/>
    <m/>
    <m/>
    <m/>
    <m/>
    <n v="8"/>
    <m/>
    <n v="230"/>
    <n v="23"/>
    <n v="6"/>
    <n v="0"/>
    <n v="24"/>
    <n v="5"/>
    <n v="0"/>
    <n v="35"/>
    <n v="6"/>
    <n v="6"/>
    <n v="0"/>
    <n v="0"/>
    <n v="0"/>
    <n v="0"/>
    <n v="133"/>
    <n v="28"/>
    <n v="17"/>
    <n v="7"/>
    <x v="4"/>
    <n v="71.8"/>
    <n v="0"/>
    <n v="3.2951289398280803"/>
    <n v="2.8822055137844611"/>
    <n v="4.75"/>
    <n v="0.960735171261487"/>
    <n v="0"/>
    <n v="0"/>
    <x v="20"/>
  </r>
  <r>
    <s v="CENTRO DE SALUD TRINIDAD GALANMEDICINA GENERALAGUIRRE MENDOZA MTICHELL STASY "/>
    <s v="MEDICINA GENERALCENTRO DE SALUD TRINIDAD GALAN"/>
    <m/>
    <x v="23"/>
    <x v="1"/>
    <x v="301"/>
    <s v="1031183502"/>
    <x v="1"/>
    <n v="3"/>
    <n v="126"/>
    <n v="120"/>
    <m/>
    <n v="6"/>
    <m/>
    <m/>
    <m/>
    <m/>
    <m/>
    <m/>
    <n v="6"/>
    <m/>
    <m/>
    <m/>
    <m/>
    <m/>
    <m/>
    <m/>
    <n v="0"/>
    <m/>
    <n v="340"/>
    <n v="172"/>
    <n v="168"/>
    <n v="0"/>
    <n v="328"/>
    <n v="12"/>
    <n v="0"/>
    <n v="499"/>
    <n v="88"/>
    <n v="88"/>
    <n v="0"/>
    <n v="71"/>
    <n v="36"/>
    <n v="35"/>
    <n v="767"/>
    <n v="311"/>
    <n v="421"/>
    <n v="188"/>
    <x v="0"/>
    <n v="126"/>
    <n v="50"/>
    <n v="2.8333333333333335"/>
    <n v="2.6984126984126986"/>
    <n v="2.4662379421221865"/>
    <n v="0.89947089947089953"/>
    <n v="7.0140280561122245E-2"/>
    <n v="0"/>
    <x v="1"/>
  </r>
  <r>
    <s v="CENTRO DE SALUD TRINIDAD GALANMEDICINA GENERAL PYDAGUIRRE MENDOZA MTICHELL STASY "/>
    <s v="MEDICINA GENERAL PYDCENTRO DE SALUD TRINIDAD GALAN"/>
    <m/>
    <x v="23"/>
    <x v="2"/>
    <x v="301"/>
    <s v="1031183502"/>
    <x v="1"/>
    <n v="2.5"/>
    <n v="60"/>
    <n v="60"/>
    <m/>
    <m/>
    <m/>
    <m/>
    <m/>
    <m/>
    <m/>
    <m/>
    <n v="0"/>
    <m/>
    <m/>
    <m/>
    <m/>
    <m/>
    <m/>
    <m/>
    <n v="0"/>
    <m/>
    <n v="79"/>
    <n v="76"/>
    <n v="3"/>
    <n v="0"/>
    <n v="79"/>
    <n v="0"/>
    <n v="0"/>
    <n v="95"/>
    <n v="9"/>
    <n v="9"/>
    <n v="0"/>
    <n v="7"/>
    <n v="43"/>
    <n v="0"/>
    <n v="87"/>
    <n v="92"/>
    <n v="5"/>
    <n v="3"/>
    <x v="0"/>
    <n v="60"/>
    <n v="48"/>
    <n v="1.3166666666666667"/>
    <n v="1.3166666666666667"/>
    <n v="0.94565217391304346"/>
    <n v="0.52666666666666662"/>
    <n v="0"/>
    <n v="0"/>
    <x v="1"/>
  </r>
  <r>
    <s v="CENTRO DE SALUD TRINIDAD GALANRADIOLOGIA CONVENCIONALARIAS ELVIA ELENA "/>
    <s v="RADIOLOGIA CONVENCIONALCENTRO DE SALUD TRINIDAD GALAN"/>
    <m/>
    <x v="23"/>
    <x v="10"/>
    <x v="302"/>
    <s v="52027236"/>
    <x v="1"/>
    <n v="4"/>
    <n v="186"/>
    <n v="183"/>
    <m/>
    <n v="3"/>
    <m/>
    <m/>
    <m/>
    <m/>
    <m/>
    <m/>
    <n v="3"/>
    <m/>
    <m/>
    <m/>
    <m/>
    <m/>
    <m/>
    <m/>
    <n v="0"/>
    <m/>
    <n v="424"/>
    <n v="357"/>
    <n v="67"/>
    <n v="0"/>
    <n v="403"/>
    <n v="19"/>
    <n v="2"/>
    <n v="599"/>
    <n v="83"/>
    <n v="83"/>
    <n v="0"/>
    <n v="92"/>
    <n v="9"/>
    <n v="83"/>
    <n v="3956"/>
    <n v="513"/>
    <n v="659"/>
    <n v="86"/>
    <x v="1"/>
    <n v="186"/>
    <n v="11"/>
    <n v="2.3169398907103824"/>
    <n v="2.2795698924731185"/>
    <n v="7.7115009746588692"/>
    <n v="0.56989247311827962"/>
    <n v="0.13856427378964942"/>
    <n v="0"/>
    <x v="9"/>
  </r>
  <r>
    <s v="CENTRO DE SALUD TRINIDAD GALANORTOPEDIA Y/O TRAUMATOLOGIACARVAJAL CALDERON LUIS LEONARDO "/>
    <s v="ORTOPEDIA Y/O TRAUMATOLOGIACENTRO DE SALUD TRINIDAD GALAN"/>
    <m/>
    <x v="23"/>
    <x v="12"/>
    <x v="303"/>
    <s v="80075065"/>
    <x v="1"/>
    <n v="3"/>
    <n v="20"/>
    <n v="20"/>
    <m/>
    <m/>
    <m/>
    <m/>
    <m/>
    <m/>
    <m/>
    <m/>
    <n v="0"/>
    <m/>
    <m/>
    <m/>
    <m/>
    <m/>
    <m/>
    <m/>
    <n v="0"/>
    <m/>
    <n v="52"/>
    <n v="31"/>
    <n v="21"/>
    <n v="0"/>
    <n v="46"/>
    <n v="4"/>
    <n v="2"/>
    <n v="93"/>
    <n v="29"/>
    <n v="29"/>
    <n v="0"/>
    <n v="12"/>
    <n v="4"/>
    <n v="8"/>
    <n v="56"/>
    <n v="58"/>
    <n v="74"/>
    <n v="35"/>
    <x v="0"/>
    <n v="20"/>
    <n v="8"/>
    <n v="2.6"/>
    <n v="2.6"/>
    <n v="0.96551724137931039"/>
    <n v="0.8666666666666667"/>
    <n v="8.6021505376344093E-2"/>
    <n v="0"/>
    <x v="11"/>
  </r>
  <r>
    <s v="CENTRO DE SALUD TRINIDAD GALANORTOPEDIA Y/O TRAUMATOLOGIACORTES SALAMANCA JUAN SEBASTIAN "/>
    <s v="ORTOPEDIA Y/O TRAUMATOLOGIACENTRO DE SALUD TRINIDAD GALAN"/>
    <m/>
    <x v="23"/>
    <x v="12"/>
    <x v="304"/>
    <s v="1032367078"/>
    <x v="1"/>
    <n v="3"/>
    <n v="24"/>
    <n v="24"/>
    <m/>
    <m/>
    <m/>
    <m/>
    <m/>
    <m/>
    <m/>
    <m/>
    <n v="0"/>
    <m/>
    <m/>
    <m/>
    <m/>
    <m/>
    <m/>
    <m/>
    <n v="0"/>
    <m/>
    <n v="55"/>
    <n v="35"/>
    <n v="20"/>
    <n v="0"/>
    <n v="52"/>
    <n v="2"/>
    <n v="1"/>
    <n v="90"/>
    <n v="14"/>
    <n v="14"/>
    <n v="0"/>
    <n v="21"/>
    <n v="6"/>
    <n v="15"/>
    <n v="97"/>
    <n v="57"/>
    <n v="125"/>
    <n v="33"/>
    <x v="0"/>
    <n v="24"/>
    <n v="7"/>
    <n v="2.2916666666666665"/>
    <n v="2.2916666666666665"/>
    <n v="1.7017543859649122"/>
    <n v="0.76388888888888884"/>
    <n v="0.16666666666666666"/>
    <n v="0"/>
    <x v="11"/>
  </r>
  <r>
    <s v="CENTRO DE SALUD TRINIDAD GALANGINECOLOGIAGALLO ROA MARGARITA "/>
    <s v="GINECOLOGIACENTRO DE SALUD TRINIDAD GALAN"/>
    <m/>
    <x v="23"/>
    <x v="16"/>
    <x v="305"/>
    <s v="40043773"/>
    <x v="1"/>
    <n v="2.5"/>
    <n v="93"/>
    <n v="90"/>
    <m/>
    <n v="3"/>
    <m/>
    <m/>
    <m/>
    <m/>
    <m/>
    <m/>
    <n v="3"/>
    <m/>
    <m/>
    <m/>
    <m/>
    <m/>
    <m/>
    <m/>
    <n v="0"/>
    <m/>
    <n v="138"/>
    <n v="138"/>
    <n v="0"/>
    <n v="0"/>
    <n v="133"/>
    <n v="5"/>
    <n v="0"/>
    <n v="231"/>
    <n v="50"/>
    <n v="50"/>
    <n v="0"/>
    <n v="43"/>
    <n v="2"/>
    <n v="41"/>
    <n v="1651"/>
    <n v="231"/>
    <n v="0"/>
    <n v="0"/>
    <x v="0"/>
    <n v="93"/>
    <n v="4"/>
    <n v="1.5333333333333334"/>
    <n v="1.4838709677419355"/>
    <n v="7.1471861471861473"/>
    <n v="0.59354838709677415"/>
    <n v="0.1774891774891775"/>
    <n v="0"/>
    <x v="3"/>
  </r>
  <r>
    <s v="CENTRO DE SALUD TRINIDAD GALANOBSTETRICIAGALLO ROA MARGARITA "/>
    <s v="OBSTETRICIACENTRO DE SALUD TRINIDAD GALAN"/>
    <m/>
    <x v="23"/>
    <x v="4"/>
    <x v="305"/>
    <s v="40043773"/>
    <x v="1"/>
    <n v="2"/>
    <n v="93"/>
    <n v="90"/>
    <m/>
    <n v="3"/>
    <m/>
    <m/>
    <m/>
    <m/>
    <m/>
    <m/>
    <n v="3"/>
    <m/>
    <m/>
    <m/>
    <m/>
    <m/>
    <m/>
    <m/>
    <n v="0"/>
    <m/>
    <n v="25"/>
    <n v="13"/>
    <n v="12"/>
    <n v="1"/>
    <n v="21"/>
    <n v="3"/>
    <n v="0"/>
    <n v="65"/>
    <n v="18"/>
    <n v="18"/>
    <n v="0"/>
    <n v="22"/>
    <n v="0"/>
    <n v="22"/>
    <n v="139"/>
    <n v="32"/>
    <n v="161"/>
    <n v="33"/>
    <x v="0"/>
    <n v="93"/>
    <n v="0"/>
    <n v="0.27777777777777779"/>
    <n v="0.26881720430107525"/>
    <n v="4.34375"/>
    <n v="0.13440860215053763"/>
    <n v="0.33846153846153848"/>
    <n v="0"/>
    <x v="3"/>
  </r>
  <r>
    <s v="CENTRO DE SALUD TRINIDAD GALANTOMA DE MUESTRAS DE LABORATORIO CLINICOGARZON SANTOS MARILYN YURLEY "/>
    <s v="TOMA DE MUESTRAS DE LABORATORIO CLINICOCENTRO DE SALUD TRINIDAD GALAN"/>
    <m/>
    <x v="23"/>
    <x v="21"/>
    <x v="306"/>
    <s v="1000787116"/>
    <x v="1"/>
    <n v="12"/>
    <n v="159.6"/>
    <n v="159.6"/>
    <m/>
    <m/>
    <m/>
    <m/>
    <m/>
    <m/>
    <m/>
    <m/>
    <n v="0"/>
    <m/>
    <m/>
    <m/>
    <m/>
    <m/>
    <m/>
    <m/>
    <n v="0"/>
    <m/>
    <n v="693"/>
    <n v="605"/>
    <n v="88"/>
    <n v="6"/>
    <n v="652"/>
    <n v="34"/>
    <n v="1"/>
    <n v="999"/>
    <n v="138"/>
    <n v="138"/>
    <n v="0"/>
    <n v="168"/>
    <n v="76"/>
    <n v="92"/>
    <n v="6192"/>
    <n v="854"/>
    <n v="1008"/>
    <n v="145"/>
    <x v="3"/>
    <n v="159.6"/>
    <n v="115"/>
    <n v="4.3421052631578947"/>
    <n v="4.3421052631578947"/>
    <n v="7.2505854800936769"/>
    <n v="0.36184210526315791"/>
    <n v="9.2092092092092098E-2"/>
    <n v="0"/>
    <x v="19"/>
  </r>
  <r>
    <s v="CENTRO DE SALUD TRINIDAD GALANHIGIENE ORALJAIMES GOMEZ TIRSA MAYORIS "/>
    <s v="HIGIENE ORALCENTRO DE SALUD TRINIDAD GALAN"/>
    <s v="JAIMES GOMEZ TIRSA MAYORIS CENTRO DE SALUD TRINIDAD GALAN"/>
    <x v="23"/>
    <x v="30"/>
    <x v="307"/>
    <s v="63480744"/>
    <x v="0"/>
    <n v="3"/>
    <n v="159.6"/>
    <n v="159.6"/>
    <m/>
    <m/>
    <m/>
    <m/>
    <m/>
    <m/>
    <m/>
    <m/>
    <n v="0"/>
    <m/>
    <m/>
    <m/>
    <m/>
    <m/>
    <m/>
    <m/>
    <n v="0"/>
    <m/>
    <n v="426"/>
    <n v="729"/>
    <n v="5"/>
    <n v="0"/>
    <n v="673"/>
    <n v="61"/>
    <n v="0"/>
    <n v="834"/>
    <n v="35"/>
    <n v="35"/>
    <n v="0"/>
    <n v="65"/>
    <n v="32"/>
    <n v="33"/>
    <n v="546"/>
    <n v="829"/>
    <n v="0"/>
    <n v="5"/>
    <x v="4"/>
    <n v="159.6"/>
    <n v="33"/>
    <n v="2.6691729323308273"/>
    <n v="2.6691729323308273"/>
    <n v="0.65862484921592279"/>
    <n v="0.88972431077694247"/>
    <n v="3.9568345323741004E-2"/>
    <n v="0"/>
    <x v="26"/>
  </r>
  <r>
    <s v="CENTRO DE SALUD TRINIDAD GALANMEDICINA GENERALJIMENEZ ESTUPIÑAN HECTOR ANTONIO "/>
    <s v="MEDICINA GENERALCENTRO DE SALUD TRINIDAD GALAN"/>
    <m/>
    <x v="23"/>
    <x v="1"/>
    <x v="308"/>
    <s v="91223654"/>
    <x v="0"/>
    <n v="2"/>
    <n v="159.6"/>
    <n v="41.5"/>
    <m/>
    <m/>
    <m/>
    <m/>
    <m/>
    <m/>
    <m/>
    <m/>
    <n v="0"/>
    <m/>
    <m/>
    <m/>
    <n v="118.1"/>
    <m/>
    <m/>
    <m/>
    <n v="118.1"/>
    <m/>
    <n v="83"/>
    <n v="0"/>
    <n v="83"/>
    <n v="0"/>
    <n v="68"/>
    <n v="13"/>
    <n v="2"/>
    <n v="108"/>
    <n v="8"/>
    <n v="8"/>
    <n v="0"/>
    <n v="17"/>
    <n v="3"/>
    <n v="14"/>
    <n v="0"/>
    <n v="0"/>
    <n v="0"/>
    <n v="108"/>
    <x v="0"/>
    <n v="41.5"/>
    <n v="3"/>
    <n v="2"/>
    <n v="0.52005012531328321"/>
    <n v="0"/>
    <n v="0.2600250626566416"/>
    <n v="0.12962962962962962"/>
    <n v="0"/>
    <x v="1"/>
  </r>
  <r>
    <s v="CENTRO DE SALUD TRINIDAD GALANECOGRAFIA OBSTETRICAMEDINA MELENDES FEDERICO ALBERTO "/>
    <s v="ECOGRAFIA OBSTETRICACENTRO DE SALUD TRINIDAD GALAN"/>
    <m/>
    <x v="23"/>
    <x v="15"/>
    <x v="28"/>
    <s v="79793081"/>
    <x v="1"/>
    <n v="3"/>
    <n v="26"/>
    <n v="26"/>
    <m/>
    <n v="0"/>
    <m/>
    <m/>
    <m/>
    <m/>
    <m/>
    <m/>
    <n v="0"/>
    <m/>
    <m/>
    <m/>
    <m/>
    <m/>
    <m/>
    <m/>
    <n v="0"/>
    <m/>
    <n v="57"/>
    <n v="50"/>
    <n v="7"/>
    <n v="3"/>
    <n v="49"/>
    <n v="5"/>
    <n v="0"/>
    <n v="108"/>
    <n v="20"/>
    <n v="16"/>
    <n v="4"/>
    <n v="31"/>
    <n v="7"/>
    <n v="24"/>
    <n v="659"/>
    <n v="95"/>
    <n v="102"/>
    <n v="13"/>
    <x v="1"/>
    <n v="26"/>
    <n v="10"/>
    <n v="2.1923076923076925"/>
    <n v="2.1923076923076925"/>
    <n v="6.9368421052631577"/>
    <n v="0.73076923076923084"/>
    <n v="0.22222222222222221"/>
    <n v="3.7037037037037035E-2"/>
    <x v="14"/>
  </r>
  <r>
    <s v="CENTRO DE SALUD TRINIDAD GALANPEDIATRIAMENDOZA QUINTERO DENISE KATHERINE"/>
    <s v="PEDIATRIACENTRO DE SALUD TRINIDAD GALAN"/>
    <m/>
    <x v="23"/>
    <x v="20"/>
    <x v="309"/>
    <s v="38363866"/>
    <x v="1"/>
    <n v="2.5"/>
    <n v="87"/>
    <n v="87"/>
    <m/>
    <m/>
    <m/>
    <m/>
    <m/>
    <m/>
    <m/>
    <m/>
    <n v="0"/>
    <m/>
    <m/>
    <m/>
    <m/>
    <m/>
    <m/>
    <m/>
    <n v="0"/>
    <m/>
    <n v="175"/>
    <n v="162"/>
    <n v="13"/>
    <n v="4"/>
    <n v="164"/>
    <n v="7"/>
    <n v="0"/>
    <n v="296"/>
    <n v="69"/>
    <n v="69"/>
    <n v="0"/>
    <n v="52"/>
    <n v="3"/>
    <n v="49"/>
    <n v="960"/>
    <n v="278"/>
    <n v="21"/>
    <n v="18"/>
    <x v="0"/>
    <n v="87"/>
    <n v="3"/>
    <n v="2.0114942528735633"/>
    <n v="2.0114942528735633"/>
    <n v="3.4532374100719423"/>
    <n v="0.8045977011494253"/>
    <n v="0.16554054054054054"/>
    <n v="0"/>
    <x v="18"/>
  </r>
  <r>
    <s v="CENTRO DE SALUD TRINIDAD GALANORTOPEDIA Y/O TRAUMATOLOGIAMENESES GUATAQUI JOHANN MAURICIO "/>
    <s v="ORTOPEDIA Y/O TRAUMATOLOGIACENTRO DE SALUD TRINIDAD GALAN"/>
    <m/>
    <x v="23"/>
    <x v="12"/>
    <x v="310"/>
    <s v="79865802"/>
    <x v="0"/>
    <n v="3"/>
    <n v="20"/>
    <n v="20"/>
    <m/>
    <m/>
    <m/>
    <m/>
    <m/>
    <m/>
    <m/>
    <m/>
    <n v="0"/>
    <m/>
    <m/>
    <m/>
    <m/>
    <m/>
    <m/>
    <m/>
    <n v="0"/>
    <m/>
    <n v="38"/>
    <n v="25"/>
    <n v="13"/>
    <n v="1"/>
    <n v="32"/>
    <n v="5"/>
    <n v="0"/>
    <n v="57"/>
    <n v="13"/>
    <n v="13"/>
    <n v="0"/>
    <n v="6"/>
    <n v="3"/>
    <n v="3"/>
    <n v="13"/>
    <n v="42"/>
    <n v="11"/>
    <n v="15"/>
    <x v="0"/>
    <n v="20"/>
    <n v="3"/>
    <n v="1.9"/>
    <n v="1.9"/>
    <n v="0.30952380952380953"/>
    <n v="0.6333333333333333"/>
    <n v="5.2631578947368418E-2"/>
    <n v="0"/>
    <x v="11"/>
  </r>
  <r>
    <s v="CENTRO DE SALUD TRINIDAD GALANMEDICINA GENERAL PRIORITARIAMOSQUERA GALLEGO GUILLERMO EDUARDO "/>
    <s v="MEDICINA GENERAL PRIORITARIACENTRO DE SALUD TRINIDAD GALAN"/>
    <m/>
    <x v="23"/>
    <x v="23"/>
    <x v="311"/>
    <s v="79402129"/>
    <x v="0"/>
    <n v="3"/>
    <n v="79.8"/>
    <n v="46.8"/>
    <m/>
    <n v="1"/>
    <m/>
    <m/>
    <m/>
    <m/>
    <m/>
    <m/>
    <n v="1"/>
    <m/>
    <m/>
    <m/>
    <n v="32"/>
    <m/>
    <m/>
    <m/>
    <n v="32"/>
    <m/>
    <n v="124"/>
    <n v="91"/>
    <n v="33"/>
    <n v="0"/>
    <n v="96"/>
    <n v="26"/>
    <n v="2"/>
    <n v="163"/>
    <n v="5"/>
    <n v="5"/>
    <n v="0"/>
    <n v="33"/>
    <n v="52"/>
    <n v="0"/>
    <n v="0"/>
    <n v="130"/>
    <n v="0"/>
    <n v="33"/>
    <x v="0"/>
    <n v="47.8"/>
    <n v="62"/>
    <n v="2.6495726495726499"/>
    <n v="1.5538847117794488"/>
    <n v="0"/>
    <n v="0.51796157059314962"/>
    <n v="0"/>
    <n v="0"/>
    <x v="1"/>
  </r>
  <r>
    <s v="CENTRO DE SALUD TRINIDAD GALANMEDICINA GENERALMUÑOZ VILLATE JUANA BOLENA "/>
    <s v="MEDICINA GENERALCENTRO DE SALUD TRINIDAD GALAN"/>
    <m/>
    <x v="23"/>
    <x v="1"/>
    <x v="312"/>
    <s v="53093734"/>
    <x v="1"/>
    <n v="3"/>
    <n v="127"/>
    <n v="116"/>
    <m/>
    <n v="11"/>
    <m/>
    <m/>
    <m/>
    <m/>
    <m/>
    <m/>
    <n v="11"/>
    <m/>
    <m/>
    <m/>
    <m/>
    <m/>
    <m/>
    <m/>
    <n v="0"/>
    <m/>
    <n v="325"/>
    <n v="189"/>
    <n v="136"/>
    <n v="0"/>
    <n v="311"/>
    <n v="13"/>
    <n v="1"/>
    <n v="498"/>
    <n v="89"/>
    <n v="89"/>
    <n v="0"/>
    <n v="84"/>
    <n v="33"/>
    <n v="51"/>
    <n v="1202"/>
    <n v="355"/>
    <n v="453"/>
    <n v="143"/>
    <x v="0"/>
    <n v="127"/>
    <n v="41"/>
    <n v="2.8017241379310347"/>
    <n v="2.5590551181102361"/>
    <n v="3.3859154929577464"/>
    <n v="0.85301837270341208"/>
    <n v="0.10240963855421686"/>
    <n v="0"/>
    <x v="1"/>
  </r>
  <r>
    <s v="CENTRO DE SALUD TRINIDAD GALANMEDICINA GENERAL PYDMUÑOZ VILLATE JUANA BOLENA "/>
    <s v="MEDICINA GENERAL PYDCENTRO DE SALUD TRINIDAD GALAN"/>
    <m/>
    <x v="23"/>
    <x v="2"/>
    <x v="312"/>
    <s v="53093734"/>
    <x v="1"/>
    <n v="2.5"/>
    <n v="84"/>
    <n v="84"/>
    <m/>
    <m/>
    <m/>
    <m/>
    <m/>
    <m/>
    <m/>
    <m/>
    <n v="0"/>
    <m/>
    <m/>
    <m/>
    <m/>
    <m/>
    <m/>
    <m/>
    <n v="0"/>
    <m/>
    <n v="149"/>
    <n v="85"/>
    <n v="64"/>
    <n v="9"/>
    <n v="136"/>
    <n v="4"/>
    <n v="0"/>
    <n v="218"/>
    <n v="8"/>
    <n v="8"/>
    <n v="0"/>
    <n v="61"/>
    <n v="63"/>
    <n v="0"/>
    <n v="127"/>
    <n v="104"/>
    <n v="357"/>
    <n v="114"/>
    <x v="0"/>
    <n v="84"/>
    <n v="69"/>
    <n v="1.7738095238095237"/>
    <n v="1.7738095238095237"/>
    <n v="1.2211538461538463"/>
    <n v="0.70952380952380945"/>
    <n v="0"/>
    <n v="0"/>
    <x v="1"/>
  </r>
  <r>
    <s v="CENTRO DE SALUD TRINIDAD GALANTRABAJO SOCIALNOVA QUINTERO YAZMIN JUDITH "/>
    <s v="TRABAJO SOCIALCENTRO DE SALUD TRINIDAD GALAN"/>
    <m/>
    <x v="23"/>
    <x v="6"/>
    <x v="257"/>
    <s v="52302101"/>
    <x v="1"/>
    <n v="2"/>
    <n v="16"/>
    <n v="14"/>
    <m/>
    <n v="2"/>
    <m/>
    <m/>
    <m/>
    <m/>
    <m/>
    <m/>
    <n v="2"/>
    <m/>
    <m/>
    <m/>
    <m/>
    <m/>
    <m/>
    <m/>
    <n v="0"/>
    <m/>
    <n v="17"/>
    <n v="16"/>
    <n v="1"/>
    <n v="5"/>
    <n v="11"/>
    <n v="1"/>
    <n v="0"/>
    <n v="49"/>
    <n v="5"/>
    <n v="5"/>
    <n v="0"/>
    <n v="27"/>
    <n v="1"/>
    <n v="26"/>
    <n v="389"/>
    <n v="45"/>
    <n v="25"/>
    <n v="4"/>
    <x v="0"/>
    <n v="16"/>
    <n v="1"/>
    <n v="1.2142857142857142"/>
    <n v="1.0625"/>
    <n v="8.6444444444444439"/>
    <n v="0.53125"/>
    <n v="0.53061224489795922"/>
    <n v="0"/>
    <x v="5"/>
  </r>
  <r>
    <s v="CENTRO DE SALUD TRINIDAD GALANODONTOLOGIA GENERALOCAMPO HOYOS ERIKA PAOLA "/>
    <s v="ODONTOLOGIA GENERALCENTRO DE SALUD TRINIDAD GALAN"/>
    <s v="OCAMPO HOYOS ERIKA PAOLA CENTRO DE SALUD TRINIDAD GALAN"/>
    <x v="23"/>
    <x v="24"/>
    <x v="313"/>
    <s v="1066740566"/>
    <x v="0"/>
    <n v="3"/>
    <n v="80"/>
    <n v="70"/>
    <m/>
    <n v="2"/>
    <m/>
    <m/>
    <m/>
    <m/>
    <m/>
    <m/>
    <n v="2"/>
    <n v="8"/>
    <m/>
    <m/>
    <m/>
    <m/>
    <m/>
    <m/>
    <n v="8"/>
    <m/>
    <n v="224"/>
    <n v="94"/>
    <n v="6"/>
    <n v="2"/>
    <n v="96"/>
    <n v="2"/>
    <n v="0"/>
    <n v="129"/>
    <n v="15"/>
    <n v="15"/>
    <n v="0"/>
    <n v="14"/>
    <n v="24"/>
    <n v="0"/>
    <n v="372"/>
    <n v="122"/>
    <n v="25"/>
    <n v="7"/>
    <x v="4"/>
    <n v="72"/>
    <n v="25"/>
    <n v="3.2"/>
    <n v="2.8"/>
    <n v="3.0491803278688523"/>
    <n v="0.93333333333333324"/>
    <n v="0"/>
    <n v="0"/>
    <x v="20"/>
  </r>
  <r>
    <s v="CENTRO DE SALUD TRINIDAD GALANQUIMICO FARMACEUTICOOJEDA MORENO SANDRA PATRICIA "/>
    <s v="QUIMICO FARMACEUTICOCENTRO DE SALUD TRINIDAD GALAN"/>
    <m/>
    <x v="23"/>
    <x v="47"/>
    <x v="287"/>
    <s v="32730409"/>
    <x v="1"/>
    <n v="2"/>
    <n v="156"/>
    <n v="156"/>
    <m/>
    <m/>
    <m/>
    <m/>
    <m/>
    <m/>
    <m/>
    <m/>
    <n v="0"/>
    <m/>
    <m/>
    <m/>
    <m/>
    <m/>
    <m/>
    <m/>
    <n v="0"/>
    <m/>
    <n v="14"/>
    <n v="14"/>
    <n v="0"/>
    <n v="0"/>
    <n v="13"/>
    <n v="1"/>
    <n v="0"/>
    <n v="37"/>
    <n v="0"/>
    <n v="0"/>
    <n v="0"/>
    <n v="23"/>
    <n v="0"/>
    <n v="23"/>
    <n v="32"/>
    <n v="37"/>
    <n v="0"/>
    <n v="0"/>
    <x v="2"/>
    <n v="156"/>
    <n v="0"/>
    <n v="8.9743589743589744E-2"/>
    <n v="8.9743589743589744E-2"/>
    <n v="0.86486486486486491"/>
    <n v="4.4871794871794872E-2"/>
    <n v="0.6216216216216216"/>
    <n v="0"/>
    <x v="43"/>
  </r>
  <r>
    <s v="CENTRO DE SALUD TRINIDAD GALANTOMA DE MUESTRAS DE LABORATORIO CLINICOORDOÑEZ CASANOVA ANA LUCIA "/>
    <s v="TOMA DE MUESTRAS DE LABORATORIO CLINICOCENTRO DE SALUD TRINIDAD GALAN"/>
    <m/>
    <x v="23"/>
    <x v="21"/>
    <x v="314"/>
    <s v="51799417"/>
    <x v="1"/>
    <n v="12"/>
    <n v="159.6"/>
    <n v="159.6"/>
    <m/>
    <m/>
    <m/>
    <m/>
    <m/>
    <m/>
    <m/>
    <m/>
    <n v="0"/>
    <m/>
    <m/>
    <m/>
    <m/>
    <m/>
    <m/>
    <m/>
    <n v="0"/>
    <m/>
    <n v="386"/>
    <n v="345"/>
    <n v="41"/>
    <n v="5"/>
    <n v="367"/>
    <n v="13"/>
    <n v="1"/>
    <n v="583"/>
    <n v="84"/>
    <n v="84"/>
    <n v="0"/>
    <n v="113"/>
    <n v="40"/>
    <n v="73"/>
    <n v="3637"/>
    <n v="525"/>
    <n v="390"/>
    <n v="58"/>
    <x v="3"/>
    <n v="159.6"/>
    <n v="67"/>
    <n v="2.418546365914787"/>
    <n v="2.418546365914787"/>
    <n v="6.9276190476190473"/>
    <n v="0.20154553049289892"/>
    <n v="0.12521440823327615"/>
    <n v="0"/>
    <x v="19"/>
  </r>
  <r>
    <s v="CENTRO DE SALUD TRINIDAD GALANMEDICINA INTERNAOROZCO MANJARRES RAMON DANIEL "/>
    <s v="MEDICINA INTERNACENTRO DE SALUD TRINIDAD GALAN"/>
    <m/>
    <x v="23"/>
    <x v="0"/>
    <x v="315"/>
    <s v="1020752420"/>
    <x v="1"/>
    <n v="2.5"/>
    <n v="160"/>
    <n v="160"/>
    <m/>
    <m/>
    <m/>
    <m/>
    <m/>
    <m/>
    <m/>
    <m/>
    <n v="0"/>
    <m/>
    <m/>
    <m/>
    <m/>
    <m/>
    <m/>
    <m/>
    <n v="0"/>
    <m/>
    <n v="335"/>
    <n v="206"/>
    <n v="129"/>
    <n v="0"/>
    <n v="329"/>
    <n v="5"/>
    <n v="1"/>
    <n v="471"/>
    <n v="86"/>
    <n v="86"/>
    <n v="0"/>
    <n v="50"/>
    <n v="29"/>
    <n v="21"/>
    <n v="1221"/>
    <n v="300"/>
    <n v="615"/>
    <n v="171"/>
    <x v="0"/>
    <n v="160"/>
    <n v="43"/>
    <n v="2.09375"/>
    <n v="2.09375"/>
    <n v="4.07"/>
    <n v="0.83750000000000002"/>
    <n v="4.4585987261146494E-2"/>
    <n v="0"/>
    <x v="0"/>
  </r>
  <r>
    <s v="CENTRO DE SALUD TRINIDAD GALANECOGRAFIA OBSTETRICARINCON HIGUERA ROMEL GABRIEL "/>
    <s v="ECOGRAFIA OBSTETRICACENTRO DE SALUD TRINIDAD GALAN"/>
    <m/>
    <x v="23"/>
    <x v="15"/>
    <x v="316"/>
    <s v="79657013"/>
    <x v="1"/>
    <n v="3"/>
    <n v="57"/>
    <n v="57"/>
    <m/>
    <n v="0"/>
    <m/>
    <m/>
    <m/>
    <m/>
    <m/>
    <m/>
    <n v="0"/>
    <m/>
    <m/>
    <m/>
    <m/>
    <m/>
    <m/>
    <m/>
    <n v="0"/>
    <m/>
    <n v="147"/>
    <n v="134"/>
    <n v="13"/>
    <n v="10"/>
    <n v="122"/>
    <n v="15"/>
    <n v="0"/>
    <n v="217"/>
    <n v="35"/>
    <n v="35"/>
    <n v="0"/>
    <n v="35"/>
    <n v="16"/>
    <n v="19"/>
    <n v="1770"/>
    <n v="201"/>
    <n v="149"/>
    <n v="16"/>
    <x v="1"/>
    <n v="57"/>
    <n v="17"/>
    <n v="2.5789473684210527"/>
    <n v="2.5789473684210527"/>
    <n v="8.8059701492537314"/>
    <n v="0.85964912280701755"/>
    <n v="8.755760368663594E-2"/>
    <n v="0"/>
    <x v="14"/>
  </r>
  <r>
    <s v="CENTRO DE SALUD TRINIDAD GALANMEDICINA FAMILIARRIVERO CHAMBERLAIN JULIO CESAR "/>
    <s v="MEDICINA FAMILIARCENTRO DE SALUD TRINIDAD GALAN"/>
    <m/>
    <x v="23"/>
    <x v="18"/>
    <x v="317"/>
    <s v="1048325912"/>
    <x v="1"/>
    <n v="2.5"/>
    <n v="240"/>
    <n v="240"/>
    <m/>
    <m/>
    <m/>
    <m/>
    <m/>
    <m/>
    <m/>
    <m/>
    <n v="0"/>
    <m/>
    <m/>
    <m/>
    <m/>
    <m/>
    <m/>
    <m/>
    <n v="0"/>
    <m/>
    <n v="484"/>
    <n v="284"/>
    <n v="200"/>
    <n v="0"/>
    <n v="464"/>
    <n v="20"/>
    <n v="0"/>
    <n v="665"/>
    <n v="110"/>
    <n v="110"/>
    <n v="0"/>
    <n v="71"/>
    <n v="23"/>
    <n v="48"/>
    <n v="2668"/>
    <n v="402"/>
    <n v="1902"/>
    <n v="263"/>
    <x v="0"/>
    <n v="240"/>
    <n v="24"/>
    <n v="2.0166666666666666"/>
    <n v="2.0166666666666666"/>
    <n v="6.6368159203980097"/>
    <n v="0.80666666666666664"/>
    <n v="7.2180451127819553E-2"/>
    <n v="0"/>
    <x v="16"/>
  </r>
  <r>
    <s v="CENTRO DE SALUD TRINIDAD GALANRADIOLOGIA CONVENCIONALSIERRA VELASQUEZ HEYDI MARYERLI "/>
    <s v="RADIOLOGIA CONVENCIONALCENTRO DE SALUD TRINIDAD GALAN"/>
    <m/>
    <x v="23"/>
    <x v="10"/>
    <x v="318"/>
    <s v="1033680809"/>
    <x v="1"/>
    <n v="4"/>
    <n v="186"/>
    <n v="183"/>
    <m/>
    <n v="3"/>
    <m/>
    <m/>
    <m/>
    <m/>
    <m/>
    <m/>
    <n v="3"/>
    <m/>
    <m/>
    <m/>
    <m/>
    <m/>
    <m/>
    <m/>
    <n v="0"/>
    <m/>
    <n v="314"/>
    <n v="280"/>
    <n v="34"/>
    <n v="0"/>
    <n v="304"/>
    <n v="10"/>
    <n v="0"/>
    <n v="632"/>
    <n v="86"/>
    <n v="86"/>
    <n v="0"/>
    <n v="232"/>
    <n v="1"/>
    <n v="231"/>
    <n v="3732"/>
    <n v="556"/>
    <n v="520"/>
    <n v="76"/>
    <x v="1"/>
    <n v="186"/>
    <n v="3"/>
    <n v="1.715846994535519"/>
    <n v="1.6881720430107527"/>
    <n v="6.7122302158273381"/>
    <n v="0.42204301075268819"/>
    <n v="0.36550632911392406"/>
    <n v="0"/>
    <x v="9"/>
  </r>
  <r>
    <s v="CENTRO DE SALUD TRINIDAD GALANMEDICINA GENERALSILVA TOQUICA PEDRO ALEXANDER "/>
    <s v="MEDICINA GENERALCENTRO DE SALUD TRINIDAD GALAN"/>
    <m/>
    <x v="23"/>
    <x v="1"/>
    <x v="319"/>
    <s v="79422794"/>
    <x v="0"/>
    <n v="3"/>
    <n v="110"/>
    <n v="104"/>
    <m/>
    <n v="6"/>
    <m/>
    <m/>
    <m/>
    <m/>
    <m/>
    <m/>
    <n v="6"/>
    <m/>
    <m/>
    <m/>
    <m/>
    <m/>
    <m/>
    <m/>
    <n v="0"/>
    <m/>
    <n v="267"/>
    <n v="186"/>
    <n v="81"/>
    <n v="0"/>
    <n v="248"/>
    <n v="17"/>
    <n v="2"/>
    <n v="387"/>
    <n v="57"/>
    <n v="57"/>
    <n v="0"/>
    <n v="62"/>
    <n v="9"/>
    <n v="53"/>
    <n v="1300"/>
    <n v="305"/>
    <n v="410"/>
    <n v="82"/>
    <x v="0"/>
    <n v="110"/>
    <n v="11"/>
    <n v="2.5673076923076925"/>
    <n v="2.4272727272727272"/>
    <n v="4.2622950819672134"/>
    <n v="0.80909090909090908"/>
    <n v="0.13695090439276486"/>
    <n v="0"/>
    <x v="1"/>
  </r>
  <r>
    <s v="CENTRO DE SALUD TRINIDAD GALANMEDICINA GENERAL PYDSILVA TOQUICA PEDRO ALEXANDER "/>
    <s v="MEDICINA GENERAL PYDCENTRO DE SALUD TRINIDAD GALAN"/>
    <m/>
    <x v="23"/>
    <x v="2"/>
    <x v="319"/>
    <s v="79422794"/>
    <x v="0"/>
    <n v="2.5"/>
    <n v="61"/>
    <n v="28"/>
    <m/>
    <n v="4"/>
    <m/>
    <m/>
    <m/>
    <m/>
    <n v="9"/>
    <m/>
    <n v="13"/>
    <n v="8"/>
    <n v="8"/>
    <m/>
    <n v="4"/>
    <m/>
    <m/>
    <m/>
    <n v="20"/>
    <m/>
    <n v="42"/>
    <n v="28"/>
    <n v="14"/>
    <n v="0"/>
    <n v="41"/>
    <n v="1"/>
    <n v="0"/>
    <n v="96"/>
    <n v="12"/>
    <n v="12"/>
    <n v="0"/>
    <n v="42"/>
    <n v="2"/>
    <n v="40"/>
    <n v="421"/>
    <n v="72"/>
    <n v="141"/>
    <n v="24"/>
    <x v="0"/>
    <n v="41"/>
    <n v="6"/>
    <n v="1.5"/>
    <n v="0.68852459016393441"/>
    <n v="5.8472222222222223"/>
    <n v="0.27540983606557379"/>
    <n v="0.41666666666666669"/>
    <n v="0"/>
    <x v="1"/>
  </r>
  <r>
    <s v="CENTRO DE SALUD TRINIDAD GALANENFERMERIAVEGA MANCIPE ANGIE NATALIA "/>
    <s v="ENFERMERIACENTRO DE SALUD TRINIDAD GALAN"/>
    <m/>
    <x v="23"/>
    <x v="19"/>
    <x v="320"/>
    <s v="1030678078"/>
    <x v="1"/>
    <n v="2.5"/>
    <n v="186"/>
    <n v="169"/>
    <m/>
    <n v="17"/>
    <m/>
    <m/>
    <m/>
    <m/>
    <m/>
    <m/>
    <n v="17"/>
    <m/>
    <m/>
    <m/>
    <m/>
    <m/>
    <m/>
    <m/>
    <n v="0"/>
    <m/>
    <n v="252"/>
    <n v="223"/>
    <n v="29"/>
    <n v="7"/>
    <n v="216"/>
    <n v="29"/>
    <n v="0"/>
    <n v="430"/>
    <n v="40"/>
    <n v="40"/>
    <n v="0"/>
    <n v="138"/>
    <n v="15"/>
    <n v="123"/>
    <n v="1086"/>
    <n v="367"/>
    <n v="88"/>
    <n v="63"/>
    <x v="0"/>
    <n v="186"/>
    <n v="26"/>
    <n v="1.4911242603550297"/>
    <n v="1.3548387096774193"/>
    <n v="2.9591280653950953"/>
    <n v="0.54193548387096768"/>
    <n v="0.28604651162790695"/>
    <n v="0"/>
    <x v="17"/>
  </r>
  <r>
    <s v="CENTRO DE SALUD TRINIDAD GALANUROLOGIA_URODINAMIAQUIVERIO HINCAPIE GUSTAVO ADOLFO "/>
    <s v="UROLOGIA_URODINAMIACENTRO DE SALUD TRINIDAD GALAN"/>
    <m/>
    <x v="23"/>
    <x v="48"/>
    <x v="321"/>
    <n v="1013588223"/>
    <x v="1"/>
    <n v="3"/>
    <n v="30"/>
    <n v="30"/>
    <m/>
    <m/>
    <m/>
    <m/>
    <m/>
    <m/>
    <m/>
    <m/>
    <n v="0"/>
    <m/>
    <m/>
    <m/>
    <m/>
    <m/>
    <m/>
    <m/>
    <n v="0"/>
    <m/>
    <n v="0"/>
    <n v="0"/>
    <n v="0"/>
    <n v="0"/>
    <n v="0"/>
    <n v="0"/>
    <n v="0"/>
    <n v="92"/>
    <n v="2"/>
    <n v="2"/>
    <n v="0"/>
    <n v="90"/>
    <n v="0"/>
    <n v="90"/>
    <n v="16"/>
    <n v="56"/>
    <n v="18"/>
    <n v="36"/>
    <x v="1"/>
    <m/>
    <n v="26"/>
    <n v="0"/>
    <n v="0"/>
    <n v="0.2857142857142857"/>
    <n v="0"/>
    <n v="0.97826086956521741"/>
    <n v="0"/>
    <x v="44"/>
  </r>
  <r>
    <s v="CENTRO DE SALUD VILLA JAVIERTOMA DE MUESTRAS DE LABORATORIO CLINICOACERO RIVERA LAURA EVELIN "/>
    <s v="TOMA DE MUESTRAS DE LABORATORIO CLINICOCENTRO DE SALUD VILLA JAVIER"/>
    <m/>
    <x v="24"/>
    <x v="21"/>
    <x v="322"/>
    <s v="53131334"/>
    <x v="1"/>
    <n v="12"/>
    <n v="60"/>
    <n v="60"/>
    <m/>
    <m/>
    <m/>
    <m/>
    <m/>
    <m/>
    <m/>
    <m/>
    <n v="0"/>
    <m/>
    <m/>
    <m/>
    <m/>
    <m/>
    <m/>
    <m/>
    <n v="0"/>
    <m/>
    <n v="785"/>
    <n v="539"/>
    <n v="246"/>
    <n v="1"/>
    <n v="769"/>
    <n v="14"/>
    <n v="1"/>
    <n v="996"/>
    <n v="103"/>
    <n v="102"/>
    <n v="1"/>
    <n v="104"/>
    <n v="305"/>
    <n v="0"/>
    <n v="5115"/>
    <n v="706"/>
    <n v="2242"/>
    <n v="290"/>
    <x v="3"/>
    <n v="60"/>
    <n v="369"/>
    <n v="13.083333333333334"/>
    <n v="13.083333333333334"/>
    <n v="7.2450424929178467"/>
    <n v="1.0902777777777779"/>
    <n v="0"/>
    <n v="1.004016064257028E-3"/>
    <x v="19"/>
  </r>
  <r>
    <s v="CENTRO DE SALUD VILLA JAVIERMEDICINA FAMILIARALMENAREZ GOMEZ LESSNER JAFET "/>
    <s v="MEDICINA FAMILIARCENTRO DE SALUD VILLA JAVIER"/>
    <m/>
    <x v="24"/>
    <x v="18"/>
    <x v="323"/>
    <s v="79628311"/>
    <x v="1"/>
    <n v="2.5"/>
    <n v="160"/>
    <n v="155"/>
    <m/>
    <m/>
    <m/>
    <n v="1"/>
    <m/>
    <m/>
    <m/>
    <n v="4"/>
    <n v="5"/>
    <m/>
    <m/>
    <m/>
    <m/>
    <m/>
    <m/>
    <m/>
    <n v="0"/>
    <m/>
    <n v="358"/>
    <n v="98"/>
    <n v="260"/>
    <n v="0"/>
    <n v="352"/>
    <n v="6"/>
    <n v="0"/>
    <n v="464"/>
    <n v="50"/>
    <n v="50"/>
    <n v="0"/>
    <n v="55"/>
    <n v="23"/>
    <n v="32"/>
    <n v="682"/>
    <n v="133"/>
    <n v="1228"/>
    <n v="331"/>
    <x v="0"/>
    <n v="160"/>
    <n v="33"/>
    <n v="2.3096774193548386"/>
    <n v="2.2374999999999998"/>
    <n v="5.1278195488721803"/>
    <n v="0.89499999999999991"/>
    <n v="6.8965517241379309E-2"/>
    <n v="0"/>
    <x v="16"/>
  </r>
  <r>
    <s v="CENTRO DE SALUD VILLA JAVIERMEDICINA GENERALARAGON ORTIZ JOHAN CAMILO "/>
    <s v="MEDICINA GENERALCENTRO DE SALUD VILLA JAVIER"/>
    <m/>
    <x v="24"/>
    <x v="1"/>
    <x v="324"/>
    <s v="1022396481"/>
    <x v="1"/>
    <n v="3"/>
    <n v="122"/>
    <n v="110"/>
    <m/>
    <n v="3"/>
    <m/>
    <n v="1"/>
    <m/>
    <m/>
    <n v="4"/>
    <n v="4"/>
    <n v="12"/>
    <m/>
    <m/>
    <m/>
    <m/>
    <m/>
    <m/>
    <m/>
    <n v="0"/>
    <m/>
    <n v="367"/>
    <n v="205"/>
    <n v="162"/>
    <n v="0"/>
    <n v="354"/>
    <n v="12"/>
    <n v="1"/>
    <n v="517"/>
    <n v="98"/>
    <n v="76"/>
    <n v="22"/>
    <n v="51"/>
    <n v="24"/>
    <n v="27"/>
    <n v="1312"/>
    <n v="354"/>
    <n v="652"/>
    <n v="163"/>
    <x v="0"/>
    <n v="122"/>
    <n v="37"/>
    <n v="3.3363636363636364"/>
    <n v="3.0081967213114753"/>
    <n v="3.7062146892655368"/>
    <n v="1.0027322404371584"/>
    <n v="5.2224371373307543E-2"/>
    <n v="4.2553191489361701E-2"/>
    <x v="1"/>
  </r>
  <r>
    <s v="CENTRO DE SALUD VILLA JAVIERMEDICINA GENERAL PYDARAGON ORTIZ JOHAN CAMILO "/>
    <s v="MEDICINA GENERAL PYDCENTRO DE SALUD VILLA JAVIER"/>
    <m/>
    <x v="24"/>
    <x v="2"/>
    <x v="324"/>
    <s v="1022396481"/>
    <x v="1"/>
    <n v="2.5"/>
    <n v="23"/>
    <n v="18"/>
    <m/>
    <m/>
    <m/>
    <m/>
    <m/>
    <m/>
    <n v="1"/>
    <n v="4"/>
    <n v="5"/>
    <m/>
    <m/>
    <m/>
    <m/>
    <m/>
    <m/>
    <m/>
    <n v="0"/>
    <m/>
    <n v="56"/>
    <n v="43"/>
    <n v="13"/>
    <n v="0"/>
    <n v="56"/>
    <n v="0"/>
    <n v="0"/>
    <n v="75"/>
    <n v="9"/>
    <n v="6"/>
    <n v="3"/>
    <n v="9"/>
    <n v="14"/>
    <n v="0"/>
    <n v="154"/>
    <n v="57"/>
    <n v="57"/>
    <n v="18"/>
    <x v="0"/>
    <n v="23"/>
    <n v="19"/>
    <n v="3.1111111111111112"/>
    <n v="2.4347826086956523"/>
    <n v="2.7017543859649122"/>
    <n v="0.97391304347826091"/>
    <n v="0"/>
    <n v="0.04"/>
    <x v="1"/>
  </r>
  <r>
    <s v="CENTRO DE SALUD VILLA JAVIERHIGIENE ORALARIZA ULLOA MYRIAM YOLANDA "/>
    <s v="HIGIENE ORALCENTRO DE SALUD VILLA JAVIER"/>
    <s v="ARIZA ULLOA MYRIAM YOLANDA CENTRO DE SALUD VILLA JAVIER"/>
    <x v="24"/>
    <x v="30"/>
    <x v="325"/>
    <s v="52634573"/>
    <x v="1"/>
    <n v="3"/>
    <n v="58"/>
    <n v="57"/>
    <m/>
    <n v="1"/>
    <m/>
    <m/>
    <m/>
    <m/>
    <m/>
    <m/>
    <n v="1"/>
    <m/>
    <m/>
    <m/>
    <m/>
    <m/>
    <m/>
    <m/>
    <n v="0"/>
    <m/>
    <n v="169"/>
    <n v="302"/>
    <n v="41"/>
    <n v="0"/>
    <n v="330"/>
    <n v="13"/>
    <n v="0"/>
    <n v="441"/>
    <n v="35"/>
    <n v="18"/>
    <n v="17"/>
    <n v="51"/>
    <n v="35"/>
    <n v="16"/>
    <n v="2611"/>
    <n v="392"/>
    <n v="409"/>
    <n v="49"/>
    <x v="4"/>
    <n v="58"/>
    <n v="48"/>
    <n v="2.9649122807017543"/>
    <n v="2.9137931034482758"/>
    <n v="6.6607142857142856"/>
    <n v="0.97126436781609193"/>
    <n v="3.6281179138321996E-2"/>
    <n v="3.8548752834467119E-2"/>
    <x v="26"/>
  </r>
  <r>
    <s v="CENTRO DE SALUD VILLA JAVIERECOGRAFIA CONVENCIONALCAICEDO MARTINEZ OSWIN HUMBERTO "/>
    <s v="ECOGRAFIA CONVENCIONALCENTRO DE SALUD VILLA JAVIER"/>
    <m/>
    <x v="24"/>
    <x v="3"/>
    <x v="326"/>
    <s v="80171936"/>
    <x v="1"/>
    <n v="4"/>
    <n v="15"/>
    <n v="13"/>
    <m/>
    <m/>
    <m/>
    <m/>
    <m/>
    <m/>
    <m/>
    <n v="2"/>
    <n v="2"/>
    <m/>
    <m/>
    <m/>
    <m/>
    <m/>
    <m/>
    <m/>
    <n v="0"/>
    <m/>
    <n v="69"/>
    <n v="56"/>
    <n v="13"/>
    <n v="0"/>
    <n v="69"/>
    <n v="0"/>
    <n v="0"/>
    <n v="82"/>
    <n v="8"/>
    <n v="8"/>
    <n v="0"/>
    <n v="5"/>
    <n v="23"/>
    <n v="0"/>
    <n v="214"/>
    <n v="65"/>
    <n v="59"/>
    <n v="17"/>
    <x v="1"/>
    <n v="15"/>
    <n v="26"/>
    <n v="5.3076923076923075"/>
    <n v="4.5999999999999996"/>
    <n v="3.2923076923076922"/>
    <n v="1.1499999999999999"/>
    <n v="0"/>
    <n v="0"/>
    <x v="2"/>
  </r>
  <r>
    <s v="CENTRO DE SALUD VILLA JAVIERMEDICINA GENERALCANTILLO OROZCO ARGEMIRO CESAR "/>
    <s v="MEDICINA GENERALCENTRO DE SALUD VILLA JAVIER"/>
    <m/>
    <x v="24"/>
    <x v="1"/>
    <x v="327"/>
    <s v="7593328"/>
    <x v="1"/>
    <n v="3"/>
    <n v="139"/>
    <n v="131"/>
    <m/>
    <n v="3"/>
    <m/>
    <n v="1"/>
    <m/>
    <m/>
    <m/>
    <n v="4"/>
    <n v="8"/>
    <m/>
    <m/>
    <m/>
    <m/>
    <m/>
    <m/>
    <m/>
    <n v="0"/>
    <m/>
    <n v="417"/>
    <n v="88"/>
    <n v="329"/>
    <n v="0"/>
    <n v="402"/>
    <n v="14"/>
    <n v="1"/>
    <n v="536"/>
    <n v="82"/>
    <n v="82"/>
    <n v="0"/>
    <n v="35"/>
    <n v="33"/>
    <n v="2"/>
    <n v="490"/>
    <n v="153"/>
    <n v="1022"/>
    <n v="383"/>
    <x v="0"/>
    <n v="139"/>
    <n v="44"/>
    <n v="3.1832061068702289"/>
    <n v="3"/>
    <n v="3.2026143790849675"/>
    <n v="1"/>
    <n v="3.7313432835820895E-3"/>
    <n v="0"/>
    <x v="1"/>
  </r>
  <r>
    <s v="CENTRO DE SALUD VILLA JAVIERMEDICINA GENERAL PYDCANTILLO OROZCO ARGEMIRO CESAR "/>
    <s v="MEDICINA GENERAL PYDCENTRO DE SALUD VILLA JAVIER"/>
    <m/>
    <x v="24"/>
    <x v="2"/>
    <x v="327"/>
    <s v="7593328"/>
    <x v="1"/>
    <n v="2.5"/>
    <n v="23"/>
    <n v="18"/>
    <m/>
    <n v="4"/>
    <m/>
    <n v="1"/>
    <m/>
    <m/>
    <m/>
    <m/>
    <n v="5"/>
    <m/>
    <m/>
    <m/>
    <m/>
    <m/>
    <m/>
    <m/>
    <n v="0"/>
    <m/>
    <n v="66"/>
    <n v="63"/>
    <n v="3"/>
    <n v="0"/>
    <n v="64"/>
    <n v="2"/>
    <n v="0"/>
    <n v="89"/>
    <n v="16"/>
    <n v="16"/>
    <n v="0"/>
    <n v="4"/>
    <n v="22"/>
    <n v="0"/>
    <n v="181"/>
    <n v="85"/>
    <n v="6"/>
    <n v="4"/>
    <x v="0"/>
    <n v="23"/>
    <n v="25"/>
    <n v="3.6666666666666665"/>
    <n v="2.8695652173913042"/>
    <n v="2.1294117647058823"/>
    <n v="1.1478260869565218"/>
    <n v="0"/>
    <n v="0"/>
    <x v="1"/>
  </r>
  <r>
    <s v="CENTRO DE SALUD VILLA JAVIERMEDICINA GENERALCAÑIZARES GONZALEZ ROBERT STEVE-contrato"/>
    <s v="MEDICINA GENERALCENTRO DE SALUD VILLA JAVIER"/>
    <m/>
    <x v="24"/>
    <x v="1"/>
    <x v="328"/>
    <s v="91436688"/>
    <x v="1"/>
    <n v="3"/>
    <n v="75"/>
    <n v="65"/>
    <m/>
    <n v="4"/>
    <m/>
    <n v="1"/>
    <m/>
    <m/>
    <n v="1"/>
    <n v="4"/>
    <n v="10"/>
    <m/>
    <m/>
    <m/>
    <m/>
    <m/>
    <m/>
    <m/>
    <n v="0"/>
    <m/>
    <n v="195"/>
    <n v="103"/>
    <n v="92"/>
    <n v="0"/>
    <n v="189"/>
    <n v="6"/>
    <n v="0"/>
    <n v="248"/>
    <n v="34"/>
    <n v="30"/>
    <n v="4"/>
    <n v="18"/>
    <n v="5"/>
    <n v="13"/>
    <n v="560"/>
    <n v="155"/>
    <n v="297"/>
    <n v="93"/>
    <x v="0"/>
    <n v="75"/>
    <n v="5"/>
    <n v="3"/>
    <n v="2.6"/>
    <n v="3.6129032258064515"/>
    <n v="0.8666666666666667"/>
    <n v="5.2419354838709679E-2"/>
    <n v="1.6129032258064516E-2"/>
    <x v="1"/>
  </r>
  <r>
    <s v="CENTRO DE SALUD VILLA JAVIERMEDICINA GENERAL PRIORITARIACAÑIZARES GONZALEZ ROBERT STEVE-contrato"/>
    <s v="MEDICINA GENERAL PRIORITARIACENTRO DE SALUD VILLA JAVIER"/>
    <m/>
    <x v="24"/>
    <x v="23"/>
    <x v="328"/>
    <s v="91436688"/>
    <x v="1"/>
    <n v="3"/>
    <n v="0.6"/>
    <n v="0.6"/>
    <m/>
    <m/>
    <m/>
    <m/>
    <m/>
    <m/>
    <m/>
    <m/>
    <n v="0"/>
    <m/>
    <m/>
    <m/>
    <m/>
    <m/>
    <m/>
    <m/>
    <n v="0"/>
    <m/>
    <n v="2"/>
    <n v="1"/>
    <n v="1"/>
    <n v="0"/>
    <n v="2"/>
    <n v="0"/>
    <n v="0"/>
    <n v="4"/>
    <n v="0"/>
    <n v="0"/>
    <n v="0"/>
    <n v="2"/>
    <n v="0"/>
    <n v="2"/>
    <n v="6"/>
    <n v="3"/>
    <n v="1"/>
    <n v="1"/>
    <x v="0"/>
    <n v="0.6"/>
    <n v="0"/>
    <n v="3.3333333333333335"/>
    <n v="3.3333333333333335"/>
    <n v="2"/>
    <n v="1.1111111111111112"/>
    <n v="0.5"/>
    <n v="0"/>
    <x v="1"/>
  </r>
  <r>
    <s v="CENTRO DE SALUD VILLA JAVIERMEDICINA GENERAL PYDCAÑIZARES GONZALEZ ROBERT STEVE-contrato"/>
    <s v="MEDICINA GENERAL PYDCENTRO DE SALUD VILLA JAVIER"/>
    <m/>
    <x v="24"/>
    <x v="2"/>
    <x v="328"/>
    <s v="91436688"/>
    <x v="1"/>
    <n v="2.5"/>
    <n v="18"/>
    <n v="18"/>
    <m/>
    <m/>
    <m/>
    <m/>
    <m/>
    <m/>
    <m/>
    <m/>
    <n v="0"/>
    <m/>
    <m/>
    <m/>
    <m/>
    <m/>
    <m/>
    <m/>
    <n v="0"/>
    <m/>
    <n v="47"/>
    <n v="44"/>
    <n v="3"/>
    <n v="0"/>
    <n v="46"/>
    <n v="0"/>
    <n v="1"/>
    <n v="53"/>
    <n v="1"/>
    <n v="1"/>
    <n v="0"/>
    <n v="5"/>
    <n v="31"/>
    <n v="0"/>
    <n v="95"/>
    <n v="50"/>
    <n v="0"/>
    <n v="3"/>
    <x v="0"/>
    <n v="18"/>
    <n v="31"/>
    <n v="2.6111111111111112"/>
    <n v="2.6111111111111112"/>
    <n v="1.9"/>
    <n v="1.0444444444444445"/>
    <n v="0"/>
    <n v="0"/>
    <x v="1"/>
  </r>
  <r>
    <s v="CENTRO DE SALUD VILLA JAVIERMEDICINA GENERALCAÑIZARES GONZALEZ ROBERT STEVE-planta"/>
    <s v="MEDICINA GENERALCENTRO DE SALUD VILLA JAVIER"/>
    <m/>
    <x v="24"/>
    <x v="1"/>
    <x v="329"/>
    <s v="91436688"/>
    <x v="0"/>
    <n v="3"/>
    <n v="45"/>
    <n v="45"/>
    <m/>
    <m/>
    <m/>
    <m/>
    <m/>
    <m/>
    <m/>
    <m/>
    <n v="0"/>
    <m/>
    <m/>
    <m/>
    <m/>
    <m/>
    <m/>
    <m/>
    <n v="0"/>
    <m/>
    <n v="132"/>
    <n v="117"/>
    <n v="15"/>
    <n v="0"/>
    <n v="126"/>
    <n v="6"/>
    <n v="0"/>
    <n v="206"/>
    <n v="45"/>
    <n v="42"/>
    <n v="3"/>
    <n v="29"/>
    <n v="3"/>
    <n v="26"/>
    <n v="654"/>
    <n v="191"/>
    <n v="59"/>
    <n v="15"/>
    <x v="0"/>
    <n v="45"/>
    <n v="6"/>
    <n v="2.9333333333333331"/>
    <n v="2.9333333333333331"/>
    <n v="3.424083769633508"/>
    <n v="0.97777777777777775"/>
    <n v="0.12621359223300971"/>
    <n v="1.4563106796116505E-2"/>
    <x v="1"/>
  </r>
  <r>
    <s v="CENTRO DE SALUD VILLA JAVIERMEDICINA GENERAL PRIORITARIACAÑIZARES GONZALEZ ROBERT STEVE-planta"/>
    <s v="MEDICINA GENERAL PRIORITARIACENTRO DE SALUD VILLA JAVIER"/>
    <m/>
    <x v="24"/>
    <x v="23"/>
    <x v="329"/>
    <s v="91436688"/>
    <x v="0"/>
    <n v="3"/>
    <n v="0.6"/>
    <n v="0.6"/>
    <m/>
    <m/>
    <m/>
    <m/>
    <m/>
    <m/>
    <m/>
    <m/>
    <n v="0"/>
    <m/>
    <m/>
    <m/>
    <m/>
    <m/>
    <m/>
    <m/>
    <n v="0"/>
    <m/>
    <n v="2"/>
    <n v="2"/>
    <n v="0"/>
    <n v="0"/>
    <n v="1"/>
    <n v="1"/>
    <n v="0"/>
    <n v="7"/>
    <n v="3"/>
    <n v="3"/>
    <n v="0"/>
    <n v="2"/>
    <n v="0"/>
    <n v="2"/>
    <n v="14"/>
    <n v="7"/>
    <n v="0"/>
    <n v="0"/>
    <x v="0"/>
    <n v="0.6"/>
    <n v="0"/>
    <n v="3.3333333333333335"/>
    <n v="3.3333333333333335"/>
    <n v="2"/>
    <n v="1.1111111111111112"/>
    <n v="0.2857142857142857"/>
    <n v="0"/>
    <x v="1"/>
  </r>
  <r>
    <s v="CENTRO DE SALUD VILLA JAVIERMEDICINA GENERAL PYDCAÑIZARES GONZALEZ ROBERT STEVE-planta"/>
    <s v="MEDICINA GENERAL PYDCENTRO DE SALUD VILLA JAVIER"/>
    <m/>
    <x v="24"/>
    <x v="2"/>
    <x v="329"/>
    <s v="91436688"/>
    <x v="0"/>
    <n v="2.5"/>
    <n v="29.1"/>
    <n v="29.1"/>
    <m/>
    <m/>
    <m/>
    <m/>
    <m/>
    <m/>
    <m/>
    <m/>
    <n v="0"/>
    <m/>
    <m/>
    <m/>
    <m/>
    <m/>
    <m/>
    <m/>
    <n v="0"/>
    <m/>
    <n v="66"/>
    <n v="60"/>
    <n v="6"/>
    <n v="0"/>
    <n v="64"/>
    <n v="2"/>
    <n v="0"/>
    <n v="75"/>
    <n v="3"/>
    <n v="2"/>
    <n v="1"/>
    <n v="5"/>
    <n v="48"/>
    <n v="0"/>
    <n v="63"/>
    <n v="68"/>
    <n v="17"/>
    <n v="7"/>
    <x v="0"/>
    <n v="29.1"/>
    <n v="48"/>
    <n v="2.268041237113402"/>
    <n v="2.268041237113402"/>
    <n v="0.92647058823529416"/>
    <n v="0.90721649484536082"/>
    <n v="0"/>
    <n v="1.3333333333333334E-2"/>
    <x v="1"/>
  </r>
  <r>
    <s v="CENTRO DE SALUD VILLA JAVIERAUDIOMETRIACARRILLO GONZALEZ DERLY YANIRA "/>
    <s v="AUDIOMETRIACENTRO DE SALUD VILLA JAVIER"/>
    <m/>
    <x v="24"/>
    <x v="38"/>
    <x v="330"/>
    <s v="52103607"/>
    <x v="1"/>
    <n v="3"/>
    <n v="15"/>
    <n v="15"/>
    <m/>
    <m/>
    <m/>
    <m/>
    <m/>
    <m/>
    <m/>
    <m/>
    <n v="0"/>
    <m/>
    <m/>
    <m/>
    <m/>
    <m/>
    <m/>
    <m/>
    <n v="0"/>
    <m/>
    <n v="38"/>
    <n v="35"/>
    <n v="3"/>
    <n v="0"/>
    <n v="35"/>
    <n v="3"/>
    <n v="0"/>
    <n v="59"/>
    <n v="12"/>
    <n v="12"/>
    <n v="0"/>
    <n v="8"/>
    <n v="3"/>
    <n v="5"/>
    <n v="331"/>
    <n v="52"/>
    <n v="53"/>
    <n v="7"/>
    <x v="1"/>
    <n v="15"/>
    <n v="4"/>
    <n v="2.5333333333333332"/>
    <n v="2.5333333333333332"/>
    <n v="6.365384615384615"/>
    <n v="0.84444444444444444"/>
    <n v="8.4745762711864403E-2"/>
    <n v="0"/>
    <x v="33"/>
  </r>
  <r>
    <s v="CENTRO DE SALUD VILLA JAVIERFONOAUDIOLOGIA Y/O TERAPIA DEL LENGUAJECARRILLO GONZALEZ DERLY YANIRA "/>
    <s v="FONOAUDIOLOGIA Y/O TERAPIA DEL LENGUAJECENTRO DE SALUD VILLA JAVIER"/>
    <m/>
    <x v="24"/>
    <x v="39"/>
    <x v="330"/>
    <s v="52103607"/>
    <x v="1"/>
    <n v="3"/>
    <n v="7"/>
    <n v="7"/>
    <m/>
    <m/>
    <m/>
    <m/>
    <m/>
    <m/>
    <m/>
    <m/>
    <n v="0"/>
    <m/>
    <m/>
    <m/>
    <m/>
    <m/>
    <m/>
    <m/>
    <n v="0"/>
    <m/>
    <n v="19"/>
    <n v="17"/>
    <n v="2"/>
    <n v="0"/>
    <n v="19"/>
    <n v="0"/>
    <n v="0"/>
    <n v="24"/>
    <n v="4"/>
    <n v="4"/>
    <n v="0"/>
    <n v="1"/>
    <n v="1"/>
    <n v="0"/>
    <n v="141"/>
    <n v="22"/>
    <n v="15"/>
    <n v="2"/>
    <x v="5"/>
    <n v="7"/>
    <n v="2"/>
    <n v="2.7142857142857144"/>
    <n v="2.7142857142857144"/>
    <n v="6.4090909090909092"/>
    <n v="0.90476190476190477"/>
    <n v="0"/>
    <n v="0"/>
    <x v="34"/>
  </r>
  <r>
    <s v="CENTRO DE SALUD VILLA JAVIERFONOAUDIOLOGIA Y/O TERAPIA DEL LENGUAJE_LAVADO DE OIDOCARRILLO GONZALEZ DERLY YANIRA "/>
    <s v="FONOAUDIOLOGIA Y/O TERAPIA DEL LENGUAJE_LAVADO DE OIDOCENTRO DE SALUD VILLA JAVIER"/>
    <m/>
    <x v="24"/>
    <x v="49"/>
    <x v="330"/>
    <s v="52103607"/>
    <x v="1"/>
    <n v="3"/>
    <n v="8"/>
    <n v="8"/>
    <m/>
    <m/>
    <m/>
    <m/>
    <m/>
    <m/>
    <m/>
    <m/>
    <n v="0"/>
    <m/>
    <m/>
    <m/>
    <m/>
    <m/>
    <m/>
    <m/>
    <n v="0"/>
    <m/>
    <n v="34"/>
    <n v="26"/>
    <n v="8"/>
    <n v="0"/>
    <n v="34"/>
    <n v="0"/>
    <n v="0"/>
    <n v="47"/>
    <n v="10"/>
    <n v="10"/>
    <n v="0"/>
    <n v="3"/>
    <n v="7"/>
    <n v="0"/>
    <n v="226"/>
    <n v="34"/>
    <n v="86"/>
    <n v="13"/>
    <x v="5"/>
    <n v="8"/>
    <n v="9"/>
    <n v="4.25"/>
    <n v="4.25"/>
    <n v="6.6470588235294121"/>
    <n v="1.4166666666666667"/>
    <n v="0"/>
    <n v="0"/>
    <x v="45"/>
  </r>
  <r>
    <s v="CENTRO DE SALUD VILLA JAVIERTRABAJO SOCIALCASTILLO LOPEZ YHANNETT "/>
    <s v="TRABAJO SOCIALCENTRO DE SALUD VILLA JAVIER"/>
    <m/>
    <x v="24"/>
    <x v="6"/>
    <x v="6"/>
    <s v="52033722"/>
    <x v="1"/>
    <n v="2"/>
    <n v="31"/>
    <n v="26"/>
    <m/>
    <m/>
    <m/>
    <m/>
    <m/>
    <m/>
    <n v="1"/>
    <n v="4"/>
    <n v="5"/>
    <m/>
    <m/>
    <m/>
    <m/>
    <m/>
    <m/>
    <m/>
    <n v="0"/>
    <m/>
    <n v="57"/>
    <n v="57"/>
    <n v="0"/>
    <n v="0"/>
    <n v="56"/>
    <n v="0"/>
    <n v="1"/>
    <n v="109"/>
    <n v="19"/>
    <n v="19"/>
    <n v="0"/>
    <n v="33"/>
    <n v="3"/>
    <n v="30"/>
    <n v="769"/>
    <n v="109"/>
    <n v="0"/>
    <n v="0"/>
    <x v="0"/>
    <n v="31"/>
    <n v="3"/>
    <n v="2.1923076923076925"/>
    <n v="1.8387096774193548"/>
    <n v="7.0550458715596331"/>
    <n v="0.91935483870967738"/>
    <n v="0.27522935779816515"/>
    <n v="0"/>
    <x v="5"/>
  </r>
  <r>
    <s v="CENTRO DE SALUD VILLA JAVIERAUXILIAR ODONTOLOGIACUMACO POLOCHE MARIA SULY "/>
    <s v="AUXILIAR ODONTOLOGIACENTRO DE SALUD VILLA JAVIER"/>
    <m/>
    <x v="24"/>
    <x v="13"/>
    <x v="331"/>
    <s v="1105057314"/>
    <x v="1"/>
    <n v="4"/>
    <n v="14"/>
    <n v="14"/>
    <m/>
    <m/>
    <m/>
    <m/>
    <m/>
    <m/>
    <m/>
    <m/>
    <n v="0"/>
    <m/>
    <m/>
    <m/>
    <m/>
    <m/>
    <m/>
    <m/>
    <n v="0"/>
    <m/>
    <n v="58"/>
    <n v="57"/>
    <n v="1"/>
    <n v="0"/>
    <n v="54"/>
    <n v="4"/>
    <n v="0"/>
    <n v="123"/>
    <n v="23"/>
    <n v="23"/>
    <n v="0"/>
    <n v="42"/>
    <n v="3"/>
    <n v="39"/>
    <n v="795"/>
    <n v="114"/>
    <n v="74"/>
    <n v="9"/>
    <x v="2"/>
    <n v="14"/>
    <n v="4"/>
    <n v="4.1428571428571432"/>
    <n v="4.1428571428571432"/>
    <n v="6.9736842105263159"/>
    <n v="1.0357142857142858"/>
    <n v="0.31707317073170732"/>
    <n v="0"/>
    <x v="12"/>
  </r>
  <r>
    <s v="CENTRO DE SALUD VILLA JAVIERGINECOLOGIAGONZALEZ MEDINA LUZ ELENA "/>
    <s v="GINECOLOGIACENTRO DE SALUD VILLA JAVIER"/>
    <m/>
    <x v="24"/>
    <x v="16"/>
    <x v="243"/>
    <s v="63562542"/>
    <x v="1"/>
    <n v="2.5"/>
    <n v="37"/>
    <n v="30"/>
    <m/>
    <n v="3"/>
    <m/>
    <n v="1"/>
    <m/>
    <m/>
    <m/>
    <n v="3"/>
    <n v="7"/>
    <m/>
    <m/>
    <m/>
    <m/>
    <m/>
    <m/>
    <m/>
    <n v="0"/>
    <m/>
    <n v="88"/>
    <n v="88"/>
    <n v="0"/>
    <n v="0"/>
    <n v="84"/>
    <n v="4"/>
    <n v="0"/>
    <n v="130"/>
    <n v="23"/>
    <n v="23"/>
    <n v="0"/>
    <n v="19"/>
    <n v="15"/>
    <n v="4"/>
    <n v="271"/>
    <n v="130"/>
    <n v="0"/>
    <n v="0"/>
    <x v="0"/>
    <n v="37"/>
    <n v="15"/>
    <n v="2.9333333333333331"/>
    <n v="2.3783783783783785"/>
    <n v="2.0846153846153848"/>
    <n v="0.9513513513513514"/>
    <n v="3.0769230769230771E-2"/>
    <n v="0"/>
    <x v="3"/>
  </r>
  <r>
    <s v="CENTRO DE SALUD VILLA JAVIEROBSTETRICIAGONZALEZ MEDINA LUZ ELENA "/>
    <s v="OBSTETRICIACENTRO DE SALUD VILLA JAVIER"/>
    <m/>
    <x v="24"/>
    <x v="4"/>
    <x v="243"/>
    <s v="63562542"/>
    <x v="1"/>
    <n v="2"/>
    <n v="17"/>
    <n v="16"/>
    <m/>
    <m/>
    <m/>
    <m/>
    <m/>
    <m/>
    <n v="1"/>
    <m/>
    <n v="1"/>
    <m/>
    <m/>
    <m/>
    <m/>
    <m/>
    <m/>
    <m/>
    <n v="0"/>
    <m/>
    <n v="46"/>
    <n v="23"/>
    <n v="23"/>
    <n v="1"/>
    <n v="42"/>
    <n v="3"/>
    <n v="0"/>
    <n v="66"/>
    <n v="12"/>
    <n v="12"/>
    <n v="0"/>
    <n v="6"/>
    <n v="17"/>
    <n v="0"/>
    <n v="129"/>
    <n v="37"/>
    <n v="28"/>
    <n v="29"/>
    <x v="0"/>
    <n v="17"/>
    <n v="19"/>
    <n v="2.875"/>
    <n v="2.7058823529411766"/>
    <n v="3.4864864864864864"/>
    <n v="1.3529411764705883"/>
    <n v="0"/>
    <n v="0"/>
    <x v="3"/>
  </r>
  <r>
    <s v="CENTRO DE SALUD VILLA JAVIERRADIOLOGIA CONVENCIONALHERRERA OBONAGA MANUELA "/>
    <s v="RADIOLOGIA CONVENCIONALCENTRO DE SALUD VILLA JAVIER"/>
    <m/>
    <x v="24"/>
    <x v="10"/>
    <x v="332"/>
    <s v="1114122735"/>
    <x v="1"/>
    <n v="4"/>
    <n v="186"/>
    <n v="181"/>
    <m/>
    <n v="1"/>
    <m/>
    <m/>
    <m/>
    <m/>
    <m/>
    <n v="4"/>
    <n v="5"/>
    <m/>
    <m/>
    <m/>
    <m/>
    <m/>
    <m/>
    <m/>
    <n v="0"/>
    <m/>
    <n v="714"/>
    <n v="611"/>
    <n v="103"/>
    <n v="0"/>
    <n v="699"/>
    <n v="14"/>
    <n v="1"/>
    <n v="875"/>
    <n v="76"/>
    <n v="76"/>
    <n v="0"/>
    <n v="78"/>
    <n v="102"/>
    <n v="0"/>
    <n v="5362"/>
    <n v="753"/>
    <n v="935"/>
    <n v="122"/>
    <x v="1"/>
    <n v="186"/>
    <n v="122"/>
    <n v="3.9447513812154695"/>
    <n v="3.838709677419355"/>
    <n v="7.1208499335989375"/>
    <n v="0.95967741935483875"/>
    <n v="0"/>
    <n v="0"/>
    <x v="9"/>
  </r>
  <r>
    <s v="CENTRO DE SALUD VILLA JAVIERENFERMERIALADINO ALEMAN JEIMMY ALEJANDRA "/>
    <s v="ENFERMERIACENTRO DE SALUD VILLA JAVIER"/>
    <m/>
    <x v="24"/>
    <x v="19"/>
    <x v="333"/>
    <s v="1026302340"/>
    <x v="1"/>
    <n v="2.5"/>
    <n v="165"/>
    <n v="142"/>
    <m/>
    <n v="10"/>
    <n v="1"/>
    <n v="1"/>
    <m/>
    <m/>
    <n v="7"/>
    <n v="4"/>
    <n v="23"/>
    <m/>
    <m/>
    <m/>
    <m/>
    <m/>
    <m/>
    <m/>
    <n v="0"/>
    <m/>
    <n v="435"/>
    <n v="347"/>
    <n v="88"/>
    <n v="2"/>
    <n v="417"/>
    <n v="16"/>
    <n v="0"/>
    <n v="565"/>
    <n v="42"/>
    <n v="42"/>
    <n v="0"/>
    <n v="79"/>
    <n v="61"/>
    <n v="18"/>
    <n v="957"/>
    <n v="460"/>
    <n v="101"/>
    <n v="105"/>
    <x v="0"/>
    <n v="165"/>
    <n v="75"/>
    <n v="3.063380281690141"/>
    <n v="2.6363636363636362"/>
    <n v="2.0804347826086955"/>
    <n v="1.0545454545454545"/>
    <n v="3.1858407079646017E-2"/>
    <n v="0"/>
    <x v="17"/>
  </r>
  <r>
    <s v="CENTRO DE SALUD VILLA JAVIERENFERMERIA_PROCEDIMIENTOS MINIMOSLADINO ALEMAN JEIMMY ALEJANDRA "/>
    <s v="ENFERMERIA_PROCEDIMIENTOS MINIMOSCENTRO DE SALUD VILLA JAVIER"/>
    <m/>
    <x v="24"/>
    <x v="40"/>
    <x v="333"/>
    <s v="1026302340"/>
    <x v="1"/>
    <n v="4"/>
    <n v="23"/>
    <n v="14"/>
    <m/>
    <n v="2"/>
    <m/>
    <m/>
    <m/>
    <m/>
    <n v="4"/>
    <n v="3"/>
    <n v="9"/>
    <m/>
    <m/>
    <m/>
    <m/>
    <m/>
    <m/>
    <m/>
    <n v="0"/>
    <m/>
    <n v="14"/>
    <n v="13"/>
    <n v="1"/>
    <n v="0"/>
    <n v="14"/>
    <n v="0"/>
    <n v="0"/>
    <n v="18"/>
    <n v="0"/>
    <n v="0"/>
    <n v="0"/>
    <n v="2"/>
    <n v="10"/>
    <n v="0"/>
    <n v="0"/>
    <n v="17"/>
    <n v="0"/>
    <n v="1"/>
    <x v="2"/>
    <n v="23"/>
    <n v="14"/>
    <n v="1"/>
    <n v="0.60869565217391308"/>
    <n v="0"/>
    <n v="0.15217391304347827"/>
    <n v="0"/>
    <n v="0"/>
    <x v="35"/>
  </r>
  <r>
    <s v="CENTRO DE SALUD VILLA JAVIERMEDICINA GENERALLOBO GOMEZ JOHANNA PATRICIA "/>
    <s v="MEDICINA GENERALCENTRO DE SALUD VILLA JAVIER"/>
    <m/>
    <x v="24"/>
    <x v="1"/>
    <x v="334"/>
    <s v="1001870661"/>
    <x v="1"/>
    <n v="3"/>
    <n v="99"/>
    <n v="87"/>
    <m/>
    <n v="7"/>
    <m/>
    <n v="1"/>
    <m/>
    <m/>
    <m/>
    <n v="4"/>
    <n v="12"/>
    <m/>
    <m/>
    <m/>
    <m/>
    <m/>
    <m/>
    <m/>
    <n v="0"/>
    <m/>
    <n v="297"/>
    <n v="182"/>
    <n v="115"/>
    <n v="2"/>
    <n v="273"/>
    <n v="22"/>
    <n v="0"/>
    <n v="423"/>
    <n v="76"/>
    <n v="76"/>
    <n v="0"/>
    <n v="0"/>
    <n v="37"/>
    <n v="0"/>
    <n v="1141"/>
    <n v="304"/>
    <n v="470"/>
    <n v="119"/>
    <x v="0"/>
    <n v="99"/>
    <n v="40"/>
    <n v="3.4137931034482758"/>
    <n v="3"/>
    <n v="3.7532894736842106"/>
    <n v="1"/>
    <n v="0"/>
    <n v="0"/>
    <x v="1"/>
  </r>
  <r>
    <s v="CENTRO DE SALUD VILLA JAVIERMEDICINA GENERAL PYDLOBO GOMEZ JOHANNA PATRICIA "/>
    <s v="MEDICINA GENERAL PYDCENTRO DE SALUD VILLA JAVIER"/>
    <m/>
    <x v="24"/>
    <x v="2"/>
    <x v="334"/>
    <s v="1001870661"/>
    <x v="1"/>
    <n v="2.5"/>
    <n v="57"/>
    <n v="51"/>
    <m/>
    <m/>
    <m/>
    <n v="1"/>
    <m/>
    <m/>
    <n v="1"/>
    <n v="4"/>
    <n v="6"/>
    <m/>
    <m/>
    <m/>
    <m/>
    <m/>
    <m/>
    <m/>
    <n v="0"/>
    <m/>
    <n v="143"/>
    <n v="88"/>
    <n v="55"/>
    <n v="1"/>
    <n v="131"/>
    <n v="11"/>
    <n v="0"/>
    <n v="210"/>
    <n v="36"/>
    <n v="36"/>
    <n v="0"/>
    <n v="1"/>
    <n v="40"/>
    <n v="0"/>
    <n v="335"/>
    <n v="138"/>
    <n v="90"/>
    <n v="72"/>
    <x v="0"/>
    <n v="57"/>
    <n v="53"/>
    <n v="2.8039215686274508"/>
    <n v="2.5087719298245612"/>
    <n v="2.4275362318840581"/>
    <n v="1.0035087719298246"/>
    <n v="0"/>
    <n v="0"/>
    <x v="1"/>
  </r>
  <r>
    <s v="CENTRO DE SALUD VILLA JAVIERODONTOLOGIA GENERALLUGO VARGAS CECILIA "/>
    <s v="ODONTOLOGIA GENERALCENTRO DE SALUD VILLA JAVIER"/>
    <s v="LUGO VARGAS CECILIA CENTRO DE SALUD VILLA JAVIER"/>
    <x v="24"/>
    <x v="24"/>
    <x v="335"/>
    <s v="51897051"/>
    <x v="0"/>
    <n v="3"/>
    <n v="80"/>
    <n v="66"/>
    <m/>
    <m/>
    <m/>
    <m/>
    <m/>
    <m/>
    <m/>
    <m/>
    <n v="0"/>
    <m/>
    <m/>
    <m/>
    <m/>
    <m/>
    <m/>
    <n v="14"/>
    <n v="14"/>
    <m/>
    <n v="210"/>
    <n v="65"/>
    <n v="14"/>
    <n v="0"/>
    <n v="76"/>
    <n v="3"/>
    <n v="0"/>
    <n v="116"/>
    <n v="17"/>
    <n v="17"/>
    <n v="0"/>
    <n v="19"/>
    <n v="10"/>
    <n v="9"/>
    <n v="274"/>
    <n v="94"/>
    <n v="55"/>
    <n v="22"/>
    <x v="4"/>
    <n v="66"/>
    <n v="10"/>
    <n v="3.1818181818181817"/>
    <n v="2.625"/>
    <n v="2.9148936170212765"/>
    <n v="0.875"/>
    <n v="7.7586206896551727E-2"/>
    <n v="0"/>
    <x v="20"/>
  </r>
  <r>
    <s v="CENTRO DE SALUD VILLA JAVIERMEDICINA INTERNAMORENO TORRES MOISES ALFONSO "/>
    <s v="MEDICINA INTERNACENTRO DE SALUD VILLA JAVIER"/>
    <m/>
    <x v="24"/>
    <x v="0"/>
    <x v="158"/>
    <s v="72259757"/>
    <x v="1"/>
    <n v="2.5"/>
    <n v="112"/>
    <n v="112"/>
    <m/>
    <m/>
    <m/>
    <m/>
    <m/>
    <m/>
    <m/>
    <m/>
    <n v="0"/>
    <m/>
    <m/>
    <m/>
    <m/>
    <m/>
    <m/>
    <m/>
    <n v="0"/>
    <m/>
    <n v="277"/>
    <n v="73"/>
    <n v="204"/>
    <n v="0"/>
    <n v="271"/>
    <n v="6"/>
    <n v="0"/>
    <n v="325"/>
    <n v="20"/>
    <n v="19"/>
    <n v="1"/>
    <n v="25"/>
    <n v="19"/>
    <n v="6"/>
    <n v="243"/>
    <n v="99"/>
    <n v="520"/>
    <n v="226"/>
    <x v="0"/>
    <n v="112"/>
    <n v="23"/>
    <n v="2.4732142857142856"/>
    <n v="2.4732142857142856"/>
    <n v="2.4545454545454546"/>
    <n v="0.98928571428571421"/>
    <n v="1.8461538461538463E-2"/>
    <n v="3.0769230769230769E-3"/>
    <x v="0"/>
  </r>
  <r>
    <s v="CENTRO DE SALUD VILLA JAVIERFISIOTERAPIANOPE RODRIGUEZ PAULA ALEJANDRA "/>
    <s v="FISIOTERAPIACENTRO DE SALUD VILLA JAVIER"/>
    <m/>
    <x v="24"/>
    <x v="35"/>
    <x v="336"/>
    <s v="1013684780"/>
    <x v="1"/>
    <n v="3"/>
    <n v="180"/>
    <n v="170"/>
    <m/>
    <n v="3"/>
    <m/>
    <n v="1"/>
    <m/>
    <m/>
    <n v="2"/>
    <n v="4"/>
    <n v="10"/>
    <m/>
    <m/>
    <m/>
    <m/>
    <m/>
    <m/>
    <m/>
    <n v="0"/>
    <m/>
    <n v="490"/>
    <n v="77"/>
    <n v="413"/>
    <n v="0"/>
    <n v="476"/>
    <n v="14"/>
    <n v="0"/>
    <n v="636"/>
    <n v="48"/>
    <n v="48"/>
    <n v="0"/>
    <n v="94"/>
    <n v="21"/>
    <n v="73"/>
    <n v="232"/>
    <n v="107"/>
    <n v="5294"/>
    <n v="529"/>
    <x v="5"/>
    <n v="180"/>
    <n v="23"/>
    <n v="2.8823529411764706"/>
    <n v="2.7222222222222223"/>
    <n v="2.1682242990654204"/>
    <n v="0.90740740740740744"/>
    <n v="0.11477987421383648"/>
    <n v="0"/>
    <x v="30"/>
  </r>
  <r>
    <s v="CENTRO DE SALUD VILLA JAVIERPSICOLOGIAORTIZ TORRES JESSICA STEFANIA "/>
    <s v="PSICOLOGIACENTRO DE SALUD VILLA JAVIER"/>
    <m/>
    <x v="24"/>
    <x v="11"/>
    <x v="337"/>
    <s v="1012448900"/>
    <x v="1"/>
    <n v="2"/>
    <n v="160"/>
    <n v="147"/>
    <m/>
    <n v="1"/>
    <m/>
    <n v="4"/>
    <m/>
    <m/>
    <n v="4"/>
    <n v="4"/>
    <n v="13"/>
    <m/>
    <m/>
    <m/>
    <m/>
    <m/>
    <m/>
    <m/>
    <n v="0"/>
    <m/>
    <n v="287"/>
    <n v="95"/>
    <n v="192"/>
    <n v="0"/>
    <n v="275"/>
    <n v="12"/>
    <n v="0"/>
    <n v="422"/>
    <n v="45"/>
    <n v="45"/>
    <n v="0"/>
    <n v="86"/>
    <n v="20"/>
    <n v="66"/>
    <n v="1032"/>
    <n v="147"/>
    <n v="2044"/>
    <n v="275"/>
    <x v="0"/>
    <n v="160"/>
    <n v="31"/>
    <n v="1.9523809523809523"/>
    <n v="1.79375"/>
    <n v="7.0204081632653059"/>
    <n v="0.89687499999999998"/>
    <n v="0.15639810426540285"/>
    <n v="0"/>
    <x v="10"/>
  </r>
  <r>
    <s v="CENTRO DE SALUD VILLA JAVIERENFERMERIAPALACIOS LOPEZ LAURA VANESSA "/>
    <s v="ENFERMERIACENTRO DE SALUD VILLA JAVIER"/>
    <m/>
    <x v="24"/>
    <x v="19"/>
    <x v="160"/>
    <s v="1193093776"/>
    <x v="1"/>
    <n v="2.5"/>
    <n v="120"/>
    <n v="99"/>
    <m/>
    <n v="10"/>
    <n v="1"/>
    <n v="2"/>
    <m/>
    <m/>
    <n v="4"/>
    <n v="4"/>
    <n v="21"/>
    <m/>
    <m/>
    <m/>
    <m/>
    <m/>
    <m/>
    <m/>
    <n v="0"/>
    <m/>
    <n v="285"/>
    <n v="212"/>
    <n v="73"/>
    <n v="0"/>
    <n v="264"/>
    <n v="21"/>
    <n v="0"/>
    <n v="399"/>
    <n v="31"/>
    <n v="31"/>
    <n v="0"/>
    <n v="75"/>
    <n v="66"/>
    <n v="9"/>
    <n v="806"/>
    <n v="302"/>
    <n v="183"/>
    <n v="97"/>
    <x v="0"/>
    <n v="120"/>
    <n v="84"/>
    <n v="2.8787878787878789"/>
    <n v="2.375"/>
    <n v="2.6688741721854305"/>
    <n v="0.95"/>
    <n v="2.2556390977443608E-2"/>
    <n v="0"/>
    <x v="17"/>
  </r>
  <r>
    <s v="CENTRO DE SALUD VILLA JAVIERMEDICINA GENERALPEREZ CANO JUAN PABLO "/>
    <s v="MEDICINA GENERALCENTRO DE SALUD VILLA JAVIER"/>
    <m/>
    <x v="24"/>
    <x v="1"/>
    <x v="338"/>
    <s v="1005626206"/>
    <x v="1"/>
    <n v="3"/>
    <n v="110"/>
    <n v="101"/>
    <m/>
    <n v="4"/>
    <m/>
    <n v="1"/>
    <m/>
    <m/>
    <m/>
    <n v="4"/>
    <n v="9"/>
    <m/>
    <m/>
    <m/>
    <m/>
    <m/>
    <m/>
    <m/>
    <n v="0"/>
    <m/>
    <n v="332"/>
    <n v="195"/>
    <n v="137"/>
    <n v="0"/>
    <n v="315"/>
    <n v="17"/>
    <n v="0"/>
    <n v="503"/>
    <n v="134"/>
    <n v="65"/>
    <n v="69"/>
    <n v="35"/>
    <n v="7"/>
    <n v="28"/>
    <n v="1248"/>
    <n v="365"/>
    <n v="449"/>
    <n v="138"/>
    <x v="0"/>
    <n v="110"/>
    <n v="10"/>
    <n v="3.2871287128712869"/>
    <n v="3.0181818181818181"/>
    <n v="3.419178082191781"/>
    <n v="1.0060606060606061"/>
    <n v="5.5666003976143144E-2"/>
    <n v="0.13717693836978131"/>
    <x v="1"/>
  </r>
  <r>
    <s v="CENTRO DE SALUD VILLA JAVIERMEDICINA GENERAL PYDPEREZ CANO JUAN PABLO "/>
    <s v="MEDICINA GENERAL PYDCENTRO DE SALUD VILLA JAVIER"/>
    <m/>
    <x v="24"/>
    <x v="2"/>
    <x v="338"/>
    <s v="1005626206"/>
    <x v="1"/>
    <n v="2.5"/>
    <n v="8"/>
    <n v="8"/>
    <m/>
    <m/>
    <m/>
    <m/>
    <m/>
    <m/>
    <m/>
    <m/>
    <n v="0"/>
    <m/>
    <m/>
    <m/>
    <m/>
    <m/>
    <m/>
    <m/>
    <n v="0"/>
    <m/>
    <n v="22"/>
    <n v="15"/>
    <n v="7"/>
    <n v="0"/>
    <n v="20"/>
    <n v="2"/>
    <n v="0"/>
    <n v="37"/>
    <n v="10"/>
    <n v="4"/>
    <n v="6"/>
    <n v="4"/>
    <n v="2"/>
    <n v="2"/>
    <n v="94"/>
    <n v="27"/>
    <n v="41"/>
    <n v="10"/>
    <x v="0"/>
    <n v="8"/>
    <n v="4"/>
    <n v="2.75"/>
    <n v="2.75"/>
    <n v="3.4814814814814814"/>
    <n v="1.1000000000000001"/>
    <n v="5.4054054054054057E-2"/>
    <n v="0.16216216216216217"/>
    <x v="1"/>
  </r>
  <r>
    <s v="CENTRO DE SALUD VILLA JAVIERENFERMERIAPOLANCO DELGADO LUIS MIGUEL "/>
    <s v="ENFERMERIACENTRO DE SALUD VILLA JAVIER"/>
    <m/>
    <x v="24"/>
    <x v="19"/>
    <x v="161"/>
    <s v="1022423047"/>
    <x v="1"/>
    <n v="2.5"/>
    <n v="130"/>
    <n v="76"/>
    <n v="30"/>
    <n v="3"/>
    <n v="1"/>
    <n v="1"/>
    <m/>
    <m/>
    <n v="15"/>
    <n v="4"/>
    <n v="54"/>
    <m/>
    <m/>
    <m/>
    <m/>
    <m/>
    <m/>
    <m/>
    <n v="0"/>
    <m/>
    <n v="179"/>
    <n v="112"/>
    <n v="67"/>
    <n v="0"/>
    <n v="162"/>
    <n v="17"/>
    <n v="0"/>
    <n v="270"/>
    <n v="30"/>
    <n v="24"/>
    <n v="6"/>
    <n v="57"/>
    <n v="75"/>
    <n v="0"/>
    <n v="468"/>
    <n v="187"/>
    <n v="90"/>
    <n v="83"/>
    <x v="0"/>
    <n v="130"/>
    <n v="96"/>
    <n v="2.3552631578947367"/>
    <n v="1.3769230769230769"/>
    <n v="2.5026737967914436"/>
    <n v="0.55076923076923079"/>
    <n v="0"/>
    <n v="2.2222222222222223E-2"/>
    <x v="17"/>
  </r>
  <r>
    <s v="CENTRO DE SALUD VILLA JAVIERENFERMERIA_CAMBIO DE SONDAPOLANCO DELGADO LUIS MIGUEL "/>
    <s v="ENFERMERIA_CAMBIO DE SONDACENTRO DE SALUD VILLA JAVIER"/>
    <m/>
    <x v="24"/>
    <x v="43"/>
    <x v="161"/>
    <s v="1022423047"/>
    <x v="1"/>
    <n v="2"/>
    <n v="11"/>
    <n v="8"/>
    <m/>
    <m/>
    <m/>
    <m/>
    <m/>
    <m/>
    <m/>
    <n v="3"/>
    <n v="3"/>
    <m/>
    <m/>
    <m/>
    <m/>
    <m/>
    <m/>
    <m/>
    <n v="0"/>
    <m/>
    <n v="21"/>
    <n v="19"/>
    <n v="2"/>
    <n v="0"/>
    <n v="21"/>
    <n v="0"/>
    <n v="0"/>
    <n v="24"/>
    <n v="2"/>
    <n v="2"/>
    <n v="0"/>
    <n v="1"/>
    <n v="7"/>
    <n v="0"/>
    <n v="105"/>
    <n v="22"/>
    <n v="4"/>
    <n v="2"/>
    <x v="2"/>
    <n v="11"/>
    <n v="7"/>
    <n v="2.625"/>
    <n v="1.9090909090909092"/>
    <n v="4.7727272727272725"/>
    <n v="0.95454545454545459"/>
    <n v="0"/>
    <n v="0"/>
    <x v="39"/>
  </r>
  <r>
    <s v="CENTRO DE SALUD VILLA JAVIERMEDICINA GENERALQUINTERO PADILLA ORIANA MARIA "/>
    <s v="MEDICINA GENERALCENTRO DE SALUD VILLA JAVIER"/>
    <m/>
    <x v="24"/>
    <x v="1"/>
    <x v="339"/>
    <s v="1127656977"/>
    <x v="1"/>
    <n v="3"/>
    <n v="125"/>
    <n v="113"/>
    <m/>
    <n v="4"/>
    <m/>
    <n v="1"/>
    <m/>
    <m/>
    <n v="3"/>
    <n v="4"/>
    <n v="12"/>
    <m/>
    <m/>
    <m/>
    <m/>
    <m/>
    <m/>
    <m/>
    <n v="0"/>
    <m/>
    <n v="375"/>
    <n v="237"/>
    <n v="138"/>
    <n v="0"/>
    <n v="362"/>
    <n v="13"/>
    <n v="0"/>
    <n v="494"/>
    <n v="67"/>
    <n v="66"/>
    <n v="1"/>
    <n v="50"/>
    <n v="5"/>
    <n v="45"/>
    <n v="1322"/>
    <n v="353"/>
    <n v="546"/>
    <n v="141"/>
    <x v="0"/>
    <n v="125"/>
    <n v="6"/>
    <n v="3.3185840707964602"/>
    <n v="3"/>
    <n v="3.7450424929178472"/>
    <n v="1"/>
    <n v="9.1093117408906882E-2"/>
    <n v="2.0242914979757085E-3"/>
    <x v="1"/>
  </r>
  <r>
    <s v="CENTRO DE SALUD VILLA JAVIERMEDICINA GENERAL PYDQUINTERO PADILLA ORIANA MARIA "/>
    <s v="MEDICINA GENERAL PYDCENTRO DE SALUD VILLA JAVIER"/>
    <m/>
    <x v="24"/>
    <x v="2"/>
    <x v="339"/>
    <s v="1127656977"/>
    <x v="1"/>
    <n v="2.5"/>
    <n v="26"/>
    <n v="26"/>
    <m/>
    <m/>
    <m/>
    <m/>
    <m/>
    <m/>
    <m/>
    <m/>
    <n v="0"/>
    <m/>
    <m/>
    <m/>
    <m/>
    <m/>
    <m/>
    <m/>
    <n v="0"/>
    <m/>
    <n v="66"/>
    <n v="47"/>
    <n v="19"/>
    <n v="0"/>
    <n v="65"/>
    <n v="1"/>
    <n v="0"/>
    <n v="87"/>
    <n v="7"/>
    <n v="7"/>
    <n v="0"/>
    <n v="12"/>
    <n v="34"/>
    <n v="0"/>
    <n v="148"/>
    <n v="62"/>
    <n v="75"/>
    <n v="25"/>
    <x v="0"/>
    <n v="26"/>
    <n v="35"/>
    <n v="2.5384615384615383"/>
    <n v="2.5384615384615383"/>
    <n v="2.3870967741935485"/>
    <n v="1.0153846153846153"/>
    <n v="0"/>
    <n v="0"/>
    <x v="1"/>
  </r>
  <r>
    <s v="CENTRO DE SALUD VILLA JAVIERTALLER PEDAGOGICORAMIREZ CESAR AUGUSTO "/>
    <s v="TALLER PEDAGOGICOCENTRO DE SALUD VILLA JAVIER"/>
    <m/>
    <x v="24"/>
    <x v="44"/>
    <x v="340"/>
    <s v="7715892"/>
    <x v="1"/>
    <n v="4"/>
    <m/>
    <n v="0"/>
    <m/>
    <m/>
    <m/>
    <m/>
    <m/>
    <m/>
    <m/>
    <m/>
    <n v="0"/>
    <m/>
    <m/>
    <m/>
    <m/>
    <m/>
    <m/>
    <m/>
    <n v="0"/>
    <m/>
    <n v="9"/>
    <n v="7"/>
    <n v="2"/>
    <n v="0"/>
    <n v="8"/>
    <n v="1"/>
    <n v="0"/>
    <n v="18"/>
    <n v="1"/>
    <n v="1"/>
    <n v="0"/>
    <n v="8"/>
    <n v="0"/>
    <n v="8"/>
    <n v="60"/>
    <n v="16"/>
    <n v="9"/>
    <n v="2"/>
    <x v="2"/>
    <n v="0"/>
    <n v="0"/>
    <e v="#DIV/0!"/>
    <e v="#DIV/0!"/>
    <n v="3.75"/>
    <e v="#DIV/0!"/>
    <n v="0.44444444444444442"/>
    <n v="0"/>
    <x v="40"/>
  </r>
  <r>
    <s v="CENTRO DE SALUD VILLA JAVIERECOGRAFIA OBSTETRICARODRIGUEZ CABRERA ANGEL RAFAEL "/>
    <s v="ECOGRAFIA OBSTETRICACENTRO DE SALUD VILLA JAVIER"/>
    <m/>
    <x v="24"/>
    <x v="15"/>
    <x v="162"/>
    <s v="883567"/>
    <x v="1"/>
    <n v="3"/>
    <n v="64"/>
    <n v="59"/>
    <m/>
    <m/>
    <m/>
    <n v="1"/>
    <m/>
    <m/>
    <m/>
    <n v="4"/>
    <n v="5"/>
    <m/>
    <m/>
    <m/>
    <m/>
    <m/>
    <m/>
    <m/>
    <n v="0"/>
    <m/>
    <n v="183"/>
    <n v="166"/>
    <n v="17"/>
    <n v="0"/>
    <n v="174"/>
    <n v="9"/>
    <n v="0"/>
    <n v="256"/>
    <n v="48"/>
    <n v="48"/>
    <n v="0"/>
    <n v="25"/>
    <n v="32"/>
    <n v="0"/>
    <n v="1664"/>
    <n v="230"/>
    <n v="190"/>
    <n v="26"/>
    <x v="1"/>
    <n v="64"/>
    <n v="38"/>
    <n v="3.1016949152542375"/>
    <n v="2.859375"/>
    <n v="7.2347826086956522"/>
    <n v="0.953125"/>
    <n v="0"/>
    <n v="0"/>
    <x v="14"/>
  </r>
  <r>
    <s v="CENTRO DE SALUD VILLA JAVIERODONTOLOGIA GENERALRODRIGUEZ GONZALEZ MIRIAN DEL CARMEN "/>
    <s v="ODONTOLOGIA GENERALCENTRO DE SALUD VILLA JAVIER"/>
    <s v="RODRIGUEZ GONZALEZ MIRIAN DEL CARMEN CENTRO DE SALUD VILLA JAVIER"/>
    <x v="24"/>
    <x v="24"/>
    <x v="341"/>
    <s v="32749390"/>
    <x v="1"/>
    <n v="3"/>
    <n v="186"/>
    <n v="180"/>
    <m/>
    <n v="1"/>
    <m/>
    <n v="1"/>
    <m/>
    <m/>
    <m/>
    <n v="4"/>
    <n v="6"/>
    <m/>
    <m/>
    <m/>
    <m/>
    <m/>
    <m/>
    <m/>
    <n v="0"/>
    <m/>
    <n v="554"/>
    <n v="199"/>
    <n v="53"/>
    <n v="0"/>
    <n v="239"/>
    <n v="13"/>
    <n v="0"/>
    <n v="333"/>
    <n v="36"/>
    <n v="36"/>
    <n v="0"/>
    <n v="43"/>
    <n v="21"/>
    <n v="22"/>
    <n v="599"/>
    <n v="271"/>
    <n v="179"/>
    <n v="62"/>
    <x v="4"/>
    <n v="186"/>
    <n v="24"/>
    <n v="3.0777777777777779"/>
    <n v="2.978494623655914"/>
    <n v="2.2103321033210332"/>
    <n v="0.99283154121863804"/>
    <n v="6.6066066066066062E-2"/>
    <n v="0"/>
    <x v="20"/>
  </r>
  <r>
    <s v="CENTRO DE SALUD VILLA JAVIERMEDICINA GENERALRODRIGUEZ MEDINA ANGIE PAOLA "/>
    <s v="MEDICINA GENERALCENTRO DE SALUD VILLA JAVIER"/>
    <m/>
    <x v="24"/>
    <x v="1"/>
    <x v="163"/>
    <s v="1022431700"/>
    <x v="1"/>
    <n v="3"/>
    <n v="23"/>
    <n v="23"/>
    <m/>
    <m/>
    <m/>
    <m/>
    <m/>
    <m/>
    <m/>
    <m/>
    <n v="0"/>
    <m/>
    <m/>
    <m/>
    <m/>
    <m/>
    <m/>
    <m/>
    <n v="0"/>
    <m/>
    <n v="70"/>
    <n v="56"/>
    <n v="14"/>
    <n v="0"/>
    <n v="67"/>
    <n v="3"/>
    <n v="0"/>
    <n v="93"/>
    <n v="14"/>
    <n v="14"/>
    <n v="0"/>
    <n v="9"/>
    <n v="4"/>
    <n v="5"/>
    <n v="236"/>
    <n v="79"/>
    <n v="46"/>
    <n v="14"/>
    <x v="0"/>
    <n v="23"/>
    <n v="4"/>
    <n v="3.0434782608695654"/>
    <n v="3.0434782608695654"/>
    <n v="2.9873417721518987"/>
    <n v="1.0144927536231885"/>
    <n v="5.3763440860215055E-2"/>
    <n v="0"/>
    <x v="1"/>
  </r>
  <r>
    <s v="CENTRO DE SALUD VILLA JAVIERMEDICINA GENERAL PYDRODRIGUEZ MEDINA ANGIE PAOLA "/>
    <s v="MEDICINA GENERAL PYDCENTRO DE SALUD VILLA JAVIER"/>
    <m/>
    <x v="24"/>
    <x v="2"/>
    <x v="163"/>
    <s v="1022431700"/>
    <x v="1"/>
    <n v="2.5"/>
    <n v="10"/>
    <n v="10"/>
    <m/>
    <m/>
    <m/>
    <m/>
    <m/>
    <m/>
    <m/>
    <m/>
    <n v="0"/>
    <m/>
    <m/>
    <m/>
    <m/>
    <m/>
    <m/>
    <m/>
    <n v="0"/>
    <m/>
    <n v="26"/>
    <n v="24"/>
    <n v="2"/>
    <n v="0"/>
    <n v="25"/>
    <n v="1"/>
    <n v="0"/>
    <n v="30"/>
    <n v="1"/>
    <n v="1"/>
    <n v="0"/>
    <n v="2"/>
    <n v="25"/>
    <n v="0"/>
    <n v="7"/>
    <n v="27"/>
    <n v="3"/>
    <n v="3"/>
    <x v="0"/>
    <n v="10"/>
    <n v="27"/>
    <n v="2.6"/>
    <n v="2.6"/>
    <n v="0.25925925925925924"/>
    <n v="1.04"/>
    <n v="0"/>
    <n v="0"/>
    <x v="1"/>
  </r>
  <r>
    <s v="CENTRO DE SALUD VILLA JAVIERFISIOTERAPIARONCANCIO MALDONADO LAURA NATHALIA "/>
    <s v="FISIOTERAPIACENTRO DE SALUD VILLA JAVIER"/>
    <m/>
    <x v="24"/>
    <x v="35"/>
    <x v="342"/>
    <s v="1030669530"/>
    <x v="1"/>
    <n v="3"/>
    <n v="186"/>
    <n v="171"/>
    <m/>
    <n v="3"/>
    <m/>
    <n v="5"/>
    <m/>
    <m/>
    <n v="3"/>
    <n v="4"/>
    <n v="15"/>
    <m/>
    <m/>
    <m/>
    <m/>
    <m/>
    <m/>
    <m/>
    <n v="0"/>
    <m/>
    <n v="559"/>
    <n v="77"/>
    <n v="482"/>
    <n v="0"/>
    <n v="550"/>
    <n v="9"/>
    <n v="0"/>
    <n v="718"/>
    <n v="92"/>
    <n v="92"/>
    <n v="0"/>
    <n v="58"/>
    <n v="21"/>
    <n v="37"/>
    <n v="186"/>
    <n v="102"/>
    <n v="4933"/>
    <n v="616"/>
    <x v="5"/>
    <n v="186"/>
    <n v="24"/>
    <n v="3.2690058479532165"/>
    <n v="3.0053763440860215"/>
    <n v="1.8235294117647058"/>
    <n v="1.0017921146953406"/>
    <n v="5.1532033426183843E-2"/>
    <n v="0"/>
    <x v="30"/>
  </r>
  <r>
    <s v="CENTRO DE SALUD VILLA JAVIERPEDIATRIASANCHEZ RUBIANO PAULA ALEJANDRA "/>
    <s v="PEDIATRIACENTRO DE SALUD VILLA JAVIER"/>
    <m/>
    <x v="24"/>
    <x v="20"/>
    <x v="165"/>
    <s v="1030602980"/>
    <x v="1"/>
    <n v="2.5"/>
    <n v="120"/>
    <n v="115"/>
    <m/>
    <m/>
    <m/>
    <n v="1"/>
    <m/>
    <m/>
    <m/>
    <n v="4"/>
    <n v="5"/>
    <m/>
    <m/>
    <m/>
    <m/>
    <m/>
    <m/>
    <m/>
    <n v="0"/>
    <m/>
    <n v="276"/>
    <n v="238"/>
    <n v="38"/>
    <n v="5"/>
    <n v="260"/>
    <n v="11"/>
    <n v="0"/>
    <n v="396"/>
    <n v="55"/>
    <n v="55"/>
    <n v="0"/>
    <n v="60"/>
    <n v="11"/>
    <n v="49"/>
    <n v="1074"/>
    <n v="329"/>
    <n v="240"/>
    <n v="67"/>
    <x v="0"/>
    <n v="120"/>
    <n v="13"/>
    <n v="2.4"/>
    <n v="2.2999999999999998"/>
    <n v="3.264437689969605"/>
    <n v="0.91999999999999993"/>
    <n v="0.12373737373737374"/>
    <n v="0"/>
    <x v="18"/>
  </r>
  <r>
    <s v="CENTRO DE SALUD ZONA FRANCAPSIQUIATRIAAGAMEZ GONZALEZ PATRICIA MARIA "/>
    <s v="PSIQUIATRIACENTRO DE SALUD ZONA FRANCA"/>
    <m/>
    <x v="25"/>
    <x v="31"/>
    <x v="343"/>
    <s v="55250270"/>
    <x v="1"/>
    <n v="1.5"/>
    <n v="29"/>
    <n v="29"/>
    <m/>
    <m/>
    <m/>
    <m/>
    <m/>
    <m/>
    <m/>
    <m/>
    <n v="0"/>
    <m/>
    <m/>
    <m/>
    <m/>
    <m/>
    <m/>
    <m/>
    <n v="0"/>
    <m/>
    <n v="43"/>
    <n v="23"/>
    <n v="20"/>
    <n v="0"/>
    <n v="42"/>
    <n v="1"/>
    <n v="0"/>
    <n v="56"/>
    <n v="7"/>
    <n v="7"/>
    <n v="0"/>
    <n v="6"/>
    <n v="2"/>
    <n v="4"/>
    <n v="29"/>
    <n v="29"/>
    <n v="15"/>
    <n v="27"/>
    <x v="0"/>
    <n v="29"/>
    <n v="3"/>
    <n v="1.4827586206896552"/>
    <n v="1.4827586206896552"/>
    <n v="1"/>
    <n v="0.9885057471264368"/>
    <n v="7.1428571428571425E-2"/>
    <n v="0"/>
    <x v="27"/>
  </r>
  <r>
    <s v="CENTRO DE SALUD ZONA FRANCAAUXILIAR ENFERMERIABEDOYA MURCIA CLAUDIA PATRICIA "/>
    <s v="AUXILIAR ENFERMERIACENTRO DE SALUD ZONA FRANCA"/>
    <m/>
    <x v="25"/>
    <x v="28"/>
    <x v="344"/>
    <s v="53008948"/>
    <x v="3"/>
    <n v="4"/>
    <m/>
    <n v="0"/>
    <m/>
    <m/>
    <m/>
    <m/>
    <m/>
    <m/>
    <m/>
    <m/>
    <n v="0"/>
    <m/>
    <m/>
    <m/>
    <m/>
    <m/>
    <m/>
    <m/>
    <n v="0"/>
    <m/>
    <n v="30"/>
    <n v="30"/>
    <n v="0"/>
    <n v="0"/>
    <n v="27"/>
    <n v="2"/>
    <n v="1"/>
    <n v="30"/>
    <n v="0"/>
    <n v="0"/>
    <n v="0"/>
    <n v="0"/>
    <n v="2"/>
    <n v="0"/>
    <n v="0"/>
    <n v="30"/>
    <n v="0"/>
    <n v="0"/>
    <x v="2"/>
    <n v="0"/>
    <n v="2"/>
    <e v="#DIV/0!"/>
    <e v="#DIV/0!"/>
    <n v="0"/>
    <e v="#DIV/0!"/>
    <n v="0"/>
    <n v="0"/>
    <x v="24"/>
  </r>
  <r>
    <s v="CENTRO DE SALUD ZONA FRANCAAUXILIAR ENFERMERIABONILLA VARGAS CAROLINA "/>
    <s v="AUXILIAR ENFERMERIACENTRO DE SALUD ZONA FRANCA"/>
    <m/>
    <x v="25"/>
    <x v="28"/>
    <x v="345"/>
    <s v="52783361"/>
    <x v="3"/>
    <n v="4"/>
    <m/>
    <n v="0"/>
    <m/>
    <m/>
    <m/>
    <m/>
    <m/>
    <m/>
    <m/>
    <m/>
    <n v="0"/>
    <m/>
    <m/>
    <m/>
    <m/>
    <m/>
    <m/>
    <m/>
    <n v="0"/>
    <m/>
    <n v="33"/>
    <n v="31"/>
    <n v="2"/>
    <n v="0"/>
    <n v="31"/>
    <n v="2"/>
    <n v="0"/>
    <n v="34"/>
    <n v="1"/>
    <n v="1"/>
    <n v="0"/>
    <n v="0"/>
    <n v="0"/>
    <n v="0"/>
    <n v="0"/>
    <n v="32"/>
    <n v="0"/>
    <n v="2"/>
    <x v="2"/>
    <n v="0"/>
    <n v="0"/>
    <e v="#DIV/0!"/>
    <e v="#DIV/0!"/>
    <n v="0"/>
    <e v="#DIV/0!"/>
    <n v="0"/>
    <n v="0"/>
    <x v="24"/>
  </r>
  <r>
    <s v="CENTRO DE SALUD ZONA FRANCAMEDICINA GENERALCAICEDO CUESTA NICOLAS ANTONIO "/>
    <s v="MEDICINA GENERALCENTRO DE SALUD ZONA FRANCA"/>
    <m/>
    <x v="25"/>
    <x v="1"/>
    <x v="268"/>
    <s v="1070924492"/>
    <x v="1"/>
    <n v="3"/>
    <n v="58"/>
    <n v="53"/>
    <m/>
    <n v="1"/>
    <m/>
    <n v="4"/>
    <m/>
    <m/>
    <m/>
    <m/>
    <n v="5"/>
    <m/>
    <m/>
    <m/>
    <m/>
    <m/>
    <m/>
    <m/>
    <n v="0"/>
    <m/>
    <n v="158"/>
    <n v="102"/>
    <n v="56"/>
    <n v="0"/>
    <n v="143"/>
    <n v="15"/>
    <n v="0"/>
    <n v="258"/>
    <n v="50"/>
    <n v="49"/>
    <n v="1"/>
    <n v="50"/>
    <n v="11"/>
    <n v="39"/>
    <n v="665"/>
    <n v="194"/>
    <n v="257"/>
    <n v="64"/>
    <x v="0"/>
    <n v="58"/>
    <n v="11"/>
    <n v="2.9811320754716979"/>
    <n v="2.7241379310344827"/>
    <n v="3.4278350515463916"/>
    <n v="0.90804597701149425"/>
    <n v="0.15116279069767441"/>
    <n v="3.875968992248062E-3"/>
    <x v="1"/>
  </r>
  <r>
    <s v="CENTRO DE SALUD ZONA FRANCAMEDICINA GENERAL PYDCAICEDO CUESTA NICOLAS ANTONIO "/>
    <s v="MEDICINA GENERAL PYDCENTRO DE SALUD ZONA FRANCA"/>
    <m/>
    <x v="25"/>
    <x v="2"/>
    <x v="268"/>
    <s v="1070924492"/>
    <x v="1"/>
    <n v="2.5"/>
    <n v="34"/>
    <n v="34"/>
    <m/>
    <m/>
    <m/>
    <m/>
    <m/>
    <m/>
    <m/>
    <m/>
    <n v="0"/>
    <m/>
    <m/>
    <m/>
    <m/>
    <m/>
    <m/>
    <m/>
    <n v="0"/>
    <m/>
    <n v="90"/>
    <n v="73"/>
    <n v="17"/>
    <n v="0"/>
    <n v="82"/>
    <n v="8"/>
    <n v="0"/>
    <n v="118"/>
    <n v="8"/>
    <n v="8"/>
    <n v="0"/>
    <n v="20"/>
    <n v="65"/>
    <n v="0"/>
    <n v="217"/>
    <n v="100"/>
    <n v="43"/>
    <n v="18"/>
    <x v="0"/>
    <n v="34"/>
    <n v="68"/>
    <n v="2.6470588235294117"/>
    <n v="2.6470588235294117"/>
    <n v="2.17"/>
    <n v="1.0588235294117647"/>
    <n v="0"/>
    <n v="0"/>
    <x v="1"/>
  </r>
  <r>
    <s v="CENTRO DE SALUD ZONA FRANCAECOGRAFIA OBSTETRICACANCINO RINCON EDGAR DANILO "/>
    <s v="ECOGRAFIA OBSTETRICACENTRO DE SALUD ZONA FRANCA"/>
    <m/>
    <x v="25"/>
    <x v="15"/>
    <x v="346"/>
    <s v="19492489"/>
    <x v="0"/>
    <n v="3"/>
    <n v="30"/>
    <n v="25"/>
    <m/>
    <m/>
    <m/>
    <m/>
    <m/>
    <m/>
    <m/>
    <m/>
    <n v="0"/>
    <m/>
    <n v="5"/>
    <m/>
    <m/>
    <m/>
    <m/>
    <m/>
    <n v="5"/>
    <m/>
    <n v="49"/>
    <n v="44"/>
    <n v="5"/>
    <n v="5"/>
    <n v="40"/>
    <n v="4"/>
    <n v="0"/>
    <n v="77"/>
    <n v="19"/>
    <n v="19"/>
    <n v="0"/>
    <n v="9"/>
    <n v="4"/>
    <n v="5"/>
    <n v="116"/>
    <n v="72"/>
    <n v="11"/>
    <n v="5"/>
    <x v="1"/>
    <n v="25"/>
    <n v="7"/>
    <n v="1.96"/>
    <n v="1.6333333333333333"/>
    <n v="1.6111111111111112"/>
    <n v="0.5444444444444444"/>
    <n v="6.4935064935064929E-2"/>
    <n v="0"/>
    <x v="14"/>
  </r>
  <r>
    <s v="CENTRO DE SALUD ZONA FRANCAGINECOLOGIACANCINO RINCON EDGAR DANILO "/>
    <s v="GINECOLOGIACENTRO DE SALUD ZONA FRANCA"/>
    <m/>
    <x v="25"/>
    <x v="16"/>
    <x v="346"/>
    <s v="19492489"/>
    <x v="0"/>
    <n v="2.5"/>
    <n v="25"/>
    <n v="24"/>
    <m/>
    <m/>
    <m/>
    <m/>
    <m/>
    <m/>
    <m/>
    <m/>
    <n v="0"/>
    <m/>
    <n v="1"/>
    <m/>
    <m/>
    <m/>
    <m/>
    <m/>
    <n v="1"/>
    <m/>
    <n v="53"/>
    <n v="53"/>
    <n v="0"/>
    <n v="0"/>
    <n v="52"/>
    <n v="1"/>
    <n v="0"/>
    <n v="89"/>
    <n v="16"/>
    <n v="16"/>
    <n v="0"/>
    <n v="20"/>
    <n v="0"/>
    <n v="20"/>
    <n v="536"/>
    <n v="89"/>
    <n v="0"/>
    <n v="0"/>
    <x v="0"/>
    <n v="24"/>
    <n v="0"/>
    <n v="2.2083333333333335"/>
    <n v="2.12"/>
    <n v="6.0224719101123592"/>
    <n v="0.84800000000000009"/>
    <n v="0.2247191011235955"/>
    <n v="0"/>
    <x v="3"/>
  </r>
  <r>
    <s v="CENTRO DE SALUD ZONA FRANCAOBSTETRICIACANCINO RINCON EDGAR DANILO "/>
    <s v="OBSTETRICIACENTRO DE SALUD ZONA FRANCA"/>
    <m/>
    <x v="25"/>
    <x v="4"/>
    <x v="346"/>
    <s v="19492489"/>
    <x v="0"/>
    <n v="2"/>
    <n v="41"/>
    <n v="35"/>
    <m/>
    <m/>
    <m/>
    <m/>
    <m/>
    <m/>
    <m/>
    <m/>
    <n v="0"/>
    <m/>
    <n v="6"/>
    <m/>
    <m/>
    <m/>
    <m/>
    <m/>
    <n v="6"/>
    <m/>
    <n v="46"/>
    <n v="46"/>
    <n v="0"/>
    <n v="4"/>
    <n v="33"/>
    <n v="9"/>
    <n v="0"/>
    <n v="86"/>
    <n v="21"/>
    <n v="21"/>
    <n v="0"/>
    <n v="19"/>
    <n v="0"/>
    <n v="19"/>
    <n v="271"/>
    <n v="86"/>
    <n v="0"/>
    <n v="0"/>
    <x v="0"/>
    <n v="35"/>
    <n v="0"/>
    <n v="1.3142857142857143"/>
    <n v="1.1219512195121952"/>
    <n v="3.1511627906976742"/>
    <n v="0.56097560975609762"/>
    <n v="0.22093023255813954"/>
    <n v="0"/>
    <x v="3"/>
  </r>
  <r>
    <s v="CENTRO DE SALUD ZONA FRANCAAUDIOMETRIACARRILLO GONZALEZ DERLY YANIRA "/>
    <s v="AUDIOMETRIACENTRO DE SALUD ZONA FRANCA"/>
    <m/>
    <x v="25"/>
    <x v="38"/>
    <x v="330"/>
    <s v="52103607"/>
    <x v="1"/>
    <n v="3"/>
    <n v="24"/>
    <n v="24"/>
    <m/>
    <m/>
    <m/>
    <m/>
    <m/>
    <m/>
    <m/>
    <m/>
    <n v="0"/>
    <m/>
    <m/>
    <m/>
    <m/>
    <m/>
    <m/>
    <m/>
    <n v="0"/>
    <m/>
    <n v="65"/>
    <n v="56"/>
    <n v="9"/>
    <n v="0"/>
    <n v="64"/>
    <n v="1"/>
    <n v="0"/>
    <n v="80"/>
    <n v="9"/>
    <n v="9"/>
    <n v="0"/>
    <n v="6"/>
    <n v="1"/>
    <n v="5"/>
    <n v="591"/>
    <n v="70"/>
    <n v="83"/>
    <n v="10"/>
    <x v="1"/>
    <n v="24"/>
    <n v="1"/>
    <n v="2.7083333333333335"/>
    <n v="2.7083333333333335"/>
    <n v="8.4428571428571431"/>
    <n v="0.90277777777777779"/>
    <n v="6.25E-2"/>
    <n v="0"/>
    <x v="33"/>
  </r>
  <r>
    <s v="CENTRO DE SALUD ZONA FRANCAFONOAUDIOLOGIA Y/O TERAPIA DEL LENGUAJECARRILLO GONZALEZ DERLY YANIRA "/>
    <s v="FONOAUDIOLOGIA Y/O TERAPIA DEL LENGUAJECENTRO DE SALUD ZONA FRANCA"/>
    <m/>
    <x v="25"/>
    <x v="39"/>
    <x v="330"/>
    <s v="52103607"/>
    <x v="1"/>
    <n v="3"/>
    <n v="81"/>
    <n v="76.34"/>
    <m/>
    <n v="1.66"/>
    <m/>
    <n v="3"/>
    <m/>
    <m/>
    <m/>
    <m/>
    <n v="4.66"/>
    <m/>
    <m/>
    <m/>
    <m/>
    <m/>
    <m/>
    <m/>
    <n v="0"/>
    <m/>
    <n v="211"/>
    <n v="121"/>
    <n v="90"/>
    <n v="0"/>
    <n v="204"/>
    <n v="7"/>
    <n v="0"/>
    <n v="279"/>
    <n v="41"/>
    <n v="41"/>
    <n v="0"/>
    <n v="26"/>
    <n v="13"/>
    <n v="13"/>
    <n v="1346"/>
    <n v="170"/>
    <n v="804"/>
    <n v="109"/>
    <x v="5"/>
    <n v="81"/>
    <n v="15"/>
    <n v="2.7639507466596802"/>
    <n v="2.6049382716049383"/>
    <n v="7.9176470588235297"/>
    <n v="0.86831275720164613"/>
    <n v="4.6594982078853049E-2"/>
    <n v="0"/>
    <x v="34"/>
  </r>
  <r>
    <s v="CENTRO DE SALUD ZONA FRANCAFONOAUDIOLOGIA Y/O TERAPIA DEL LENGUAJE_LAVADO DE OIDOCARRILLO GONZALEZ DERLY YANIRA "/>
    <s v="FONOAUDIOLOGIA Y/O TERAPIA DEL LENGUAJE_LAVADO DE OIDOCENTRO DE SALUD ZONA FRANCA"/>
    <m/>
    <x v="25"/>
    <x v="49"/>
    <x v="330"/>
    <s v="52103607"/>
    <x v="1"/>
    <n v="3"/>
    <n v="45"/>
    <n v="45"/>
    <m/>
    <m/>
    <m/>
    <m/>
    <m/>
    <m/>
    <m/>
    <m/>
    <n v="0"/>
    <m/>
    <m/>
    <m/>
    <m/>
    <m/>
    <m/>
    <m/>
    <n v="0"/>
    <m/>
    <n v="117"/>
    <n v="84"/>
    <n v="33"/>
    <n v="0"/>
    <n v="112"/>
    <n v="5"/>
    <n v="0"/>
    <n v="154"/>
    <n v="24"/>
    <n v="24"/>
    <n v="0"/>
    <n v="13"/>
    <n v="11"/>
    <n v="2"/>
    <n v="760"/>
    <n v="114"/>
    <n v="242"/>
    <n v="40"/>
    <x v="5"/>
    <n v="45"/>
    <n v="11"/>
    <n v="2.6"/>
    <n v="2.6"/>
    <n v="6.666666666666667"/>
    <n v="0.8666666666666667"/>
    <n v="1.2987012987012988E-2"/>
    <n v="0"/>
    <x v="45"/>
  </r>
  <r>
    <s v="CENTRO DE SALUD ZONA FRANCAORTOPEDIA Y/O TRAUMATOLOGIACORREA CAICEDO JOSE ALFREDO "/>
    <s v="ORTOPEDIA Y/O TRAUMATOLOGIACENTRO DE SALUD ZONA FRANCA"/>
    <m/>
    <x v="25"/>
    <x v="12"/>
    <x v="347"/>
    <s v="73099609"/>
    <x v="1"/>
    <n v="3"/>
    <n v="50"/>
    <n v="48.67"/>
    <m/>
    <n v="1"/>
    <m/>
    <m/>
    <m/>
    <m/>
    <n v="0.33"/>
    <m/>
    <n v="1.33"/>
    <m/>
    <m/>
    <m/>
    <m/>
    <m/>
    <m/>
    <m/>
    <n v="0"/>
    <m/>
    <n v="138"/>
    <n v="83"/>
    <n v="55"/>
    <n v="0"/>
    <n v="129"/>
    <n v="9"/>
    <n v="0"/>
    <n v="194"/>
    <n v="35"/>
    <n v="35"/>
    <n v="0"/>
    <n v="21"/>
    <n v="17"/>
    <n v="4"/>
    <n v="1040"/>
    <n v="118"/>
    <n v="809"/>
    <n v="76"/>
    <x v="0"/>
    <n v="50"/>
    <n v="21"/>
    <n v="2.8354222313540167"/>
    <n v="2.76"/>
    <n v="8.8135593220338979"/>
    <n v="0.91999999999999993"/>
    <n v="2.0618556701030927E-2"/>
    <n v="0"/>
    <x v="11"/>
  </r>
  <r>
    <s v="CENTRO DE SALUD ZONA FRANCACARDIOLOGIACRUZ RODRIGUEZ FABIO "/>
    <s v="CARDIOLOGIACENTRO DE SALUD ZONA FRANCA"/>
    <m/>
    <x v="25"/>
    <x v="7"/>
    <x v="7"/>
    <s v="91496405"/>
    <x v="1"/>
    <n v="3"/>
    <n v="12"/>
    <n v="12"/>
    <m/>
    <m/>
    <m/>
    <m/>
    <m/>
    <m/>
    <m/>
    <m/>
    <n v="0"/>
    <m/>
    <m/>
    <m/>
    <m/>
    <m/>
    <m/>
    <m/>
    <n v="0"/>
    <m/>
    <n v="36"/>
    <n v="22"/>
    <n v="14"/>
    <n v="0"/>
    <n v="33"/>
    <n v="2"/>
    <n v="1"/>
    <n v="46"/>
    <n v="5"/>
    <n v="5"/>
    <n v="0"/>
    <n v="5"/>
    <n v="4"/>
    <n v="1"/>
    <n v="106"/>
    <n v="30"/>
    <n v="77"/>
    <n v="16"/>
    <x v="0"/>
    <n v="12"/>
    <n v="4"/>
    <n v="3"/>
    <n v="3"/>
    <n v="3.5333333333333332"/>
    <n v="1"/>
    <n v="2.1739130434782608E-2"/>
    <n v="0"/>
    <x v="6"/>
  </r>
  <r>
    <s v="CENTRO DE SALUD ZONA FRANCACIRUGIA GENERALFUENTES DIAZ JONY MAURICIO "/>
    <s v="CIRUGIA GENERALCENTRO DE SALUD ZONA FRANCA"/>
    <m/>
    <x v="25"/>
    <x v="5"/>
    <x v="348"/>
    <s v="80505575"/>
    <x v="1"/>
    <n v="3"/>
    <n v="38"/>
    <n v="38"/>
    <m/>
    <m/>
    <m/>
    <m/>
    <m/>
    <m/>
    <m/>
    <m/>
    <n v="0"/>
    <m/>
    <m/>
    <m/>
    <m/>
    <m/>
    <m/>
    <m/>
    <n v="0"/>
    <m/>
    <n v="126"/>
    <n v="52"/>
    <n v="74"/>
    <n v="0"/>
    <n v="106"/>
    <n v="20"/>
    <n v="0"/>
    <n v="178"/>
    <n v="15"/>
    <n v="15"/>
    <n v="0"/>
    <n v="37"/>
    <n v="30"/>
    <n v="7"/>
    <n v="233"/>
    <n v="67"/>
    <n v="233"/>
    <n v="111"/>
    <x v="0"/>
    <n v="38"/>
    <n v="43"/>
    <n v="3.3157894736842106"/>
    <n v="3.3157894736842106"/>
    <n v="3.4776119402985075"/>
    <n v="1.1052631578947369"/>
    <n v="3.9325842696629212E-2"/>
    <n v="0"/>
    <x v="4"/>
  </r>
  <r>
    <s v="CENTRO DE SALUD ZONA FRANCAAUXILIAR ENFERMERIAGALLEGO TORRES ROSA LILIANA "/>
    <s v="AUXILIAR ENFERMERIACENTRO DE SALUD ZONA FRANCA"/>
    <m/>
    <x v="25"/>
    <x v="28"/>
    <x v="349"/>
    <s v="52984455"/>
    <x v="3"/>
    <n v="4"/>
    <m/>
    <n v="0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3"/>
    <n v="0"/>
    <n v="0"/>
    <n v="0"/>
    <n v="0"/>
    <n v="0"/>
    <n v="0"/>
    <n v="1"/>
    <n v="3"/>
    <n v="0"/>
    <n v="0"/>
    <x v="2"/>
    <n v="0"/>
    <n v="0"/>
    <e v="#DIV/0!"/>
    <e v="#DIV/0!"/>
    <n v="0.33333333333333331"/>
    <e v="#DIV/0!"/>
    <n v="0"/>
    <n v="0"/>
    <x v="24"/>
  </r>
  <r>
    <s v="CENTRO DE SALUD ZONA FRANCADERMATOLOGIAGARCIA MAYORCA REYES CAMILO ERNESTO "/>
    <s v="DERMATOLOGIACENTRO DE SALUD ZONA FRANCA"/>
    <m/>
    <x v="25"/>
    <x v="9"/>
    <x v="279"/>
    <s v="79776499"/>
    <x v="1"/>
    <n v="3"/>
    <n v="75"/>
    <n v="74.34"/>
    <m/>
    <n v="0.66"/>
    <m/>
    <m/>
    <m/>
    <m/>
    <m/>
    <m/>
    <n v="0.66"/>
    <m/>
    <m/>
    <m/>
    <m/>
    <m/>
    <m/>
    <m/>
    <n v="0"/>
    <m/>
    <n v="291"/>
    <n v="178"/>
    <n v="113"/>
    <n v="0"/>
    <n v="267"/>
    <n v="23"/>
    <n v="1"/>
    <n v="359"/>
    <n v="45"/>
    <n v="45"/>
    <n v="0"/>
    <n v="23"/>
    <n v="103"/>
    <n v="0"/>
    <n v="1587"/>
    <n v="230"/>
    <n v="548"/>
    <n v="129"/>
    <x v="0"/>
    <n v="75"/>
    <n v="111"/>
    <n v="3.9144471347861178"/>
    <n v="3.88"/>
    <n v="6.9"/>
    <n v="1.2933333333333332"/>
    <n v="0"/>
    <n v="0"/>
    <x v="8"/>
  </r>
  <r>
    <s v="CENTRO DE SALUD ZONA FRANCARADIOLOGIA CONVENCIONALGOMEZ HERNANDEZ DANIELA "/>
    <s v="RADIOLOGIA CONVENCIONALCENTRO DE SALUD ZONA FRANCA"/>
    <m/>
    <x v="25"/>
    <x v="10"/>
    <x v="350"/>
    <s v="1000471502"/>
    <x v="1"/>
    <n v="4"/>
    <n v="93"/>
    <n v="92"/>
    <m/>
    <n v="1"/>
    <m/>
    <m/>
    <m/>
    <m/>
    <m/>
    <m/>
    <n v="1"/>
    <m/>
    <m/>
    <m/>
    <m/>
    <m/>
    <m/>
    <m/>
    <n v="0"/>
    <m/>
    <n v="353"/>
    <n v="290"/>
    <n v="63"/>
    <n v="0"/>
    <n v="343"/>
    <n v="10"/>
    <n v="0"/>
    <n v="430"/>
    <n v="38"/>
    <n v="38"/>
    <n v="0"/>
    <n v="39"/>
    <n v="31"/>
    <n v="8"/>
    <n v="2706"/>
    <n v="351"/>
    <n v="585"/>
    <n v="79"/>
    <x v="1"/>
    <n v="93"/>
    <n v="33"/>
    <n v="3.8369565217391304"/>
    <n v="3.795698924731183"/>
    <n v="7.7094017094017095"/>
    <n v="0.94892473118279574"/>
    <n v="1.8604651162790697E-2"/>
    <n v="0"/>
    <x v="9"/>
  </r>
  <r>
    <s v="CENTRO DE SALUD ZONA FRANCATRABAJO SOCIALGONZALEZ FORERO CONSTANZA "/>
    <s v="TRABAJO SOCIALCENTRO DE SALUD ZONA FRANCA"/>
    <m/>
    <x v="25"/>
    <x v="6"/>
    <x v="351"/>
    <s v="52422697"/>
    <x v="0"/>
    <n v="2"/>
    <n v="11"/>
    <n v="11"/>
    <m/>
    <m/>
    <m/>
    <m/>
    <m/>
    <m/>
    <m/>
    <m/>
    <n v="0"/>
    <m/>
    <m/>
    <m/>
    <m/>
    <m/>
    <m/>
    <m/>
    <n v="0"/>
    <m/>
    <n v="22"/>
    <n v="22"/>
    <n v="0"/>
    <n v="2"/>
    <n v="18"/>
    <n v="2"/>
    <n v="0"/>
    <n v="32"/>
    <n v="1"/>
    <n v="1"/>
    <n v="0"/>
    <n v="9"/>
    <n v="3"/>
    <n v="6"/>
    <n v="69"/>
    <n v="32"/>
    <n v="0"/>
    <n v="0"/>
    <x v="0"/>
    <n v="11"/>
    <n v="4"/>
    <n v="2"/>
    <n v="2"/>
    <n v="2.15625"/>
    <n v="1"/>
    <n v="0.1875"/>
    <n v="0"/>
    <x v="5"/>
  </r>
  <r>
    <s v="CENTRO DE SALUD ZONA FRANCAENFERMERIAHERMANN CHAPARRO HAROLD MAURICIO "/>
    <s v="ENFERMERIACENTRO DE SALUD ZONA FRANCA"/>
    <m/>
    <x v="25"/>
    <x v="19"/>
    <x v="352"/>
    <s v="79424331"/>
    <x v="0"/>
    <n v="2.5"/>
    <n v="159"/>
    <n v="87"/>
    <m/>
    <m/>
    <m/>
    <n v="3"/>
    <m/>
    <m/>
    <m/>
    <m/>
    <n v="3"/>
    <n v="4"/>
    <m/>
    <n v="51"/>
    <n v="14"/>
    <m/>
    <m/>
    <m/>
    <n v="69"/>
    <m/>
    <n v="206"/>
    <n v="146"/>
    <n v="60"/>
    <n v="6"/>
    <n v="188"/>
    <n v="12"/>
    <n v="0"/>
    <n v="285"/>
    <n v="46"/>
    <n v="46"/>
    <n v="0"/>
    <n v="33"/>
    <n v="40"/>
    <n v="0"/>
    <n v="589"/>
    <n v="210"/>
    <n v="112"/>
    <n v="75"/>
    <x v="0"/>
    <n v="90"/>
    <n v="47"/>
    <n v="2.367816091954023"/>
    <n v="1.2955974842767295"/>
    <n v="2.8047619047619046"/>
    <n v="0.51823899371069182"/>
    <n v="0"/>
    <n v="0"/>
    <x v="17"/>
  </r>
  <r>
    <s v="CENTRO DE SALUD ZONA FRANCAENFERMERIA_PROCEDIMIENTOS MINIMOSHERMANN CHAPARRO HAROLD MAURICIO "/>
    <s v="ENFERMERIA_PROCEDIMIENTOS MINIMOSCENTRO DE SALUD ZONA FRANCA"/>
    <m/>
    <x v="25"/>
    <x v="40"/>
    <x v="352"/>
    <s v="79424331"/>
    <x v="1"/>
    <n v="4"/>
    <n v="0.25"/>
    <n v="0.25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1"/>
    <n v="0"/>
    <n v="0"/>
    <n v="0"/>
    <n v="0"/>
    <n v="0"/>
    <n v="0"/>
    <n v="2"/>
    <n v="1"/>
    <n v="0"/>
    <n v="0"/>
    <x v="2"/>
    <n v="0.25"/>
    <n v="0"/>
    <n v="4"/>
    <n v="4"/>
    <n v="2"/>
    <n v="1"/>
    <n v="0"/>
    <n v="0"/>
    <x v="35"/>
  </r>
  <r>
    <s v="CENTRO DE SALUD ZONA FRANCAAUXILIAR ENFERMERIAHERRAN ARIZA JOHANNA CATHERINE "/>
    <s v="AUXILIAR ENFERMERIACENTRO DE SALUD ZONA FRANCA"/>
    <m/>
    <x v="25"/>
    <x v="28"/>
    <x v="353"/>
    <s v="53031853"/>
    <x v="1"/>
    <n v="4"/>
    <n v="0"/>
    <n v="0"/>
    <m/>
    <m/>
    <m/>
    <m/>
    <m/>
    <m/>
    <m/>
    <m/>
    <n v="0"/>
    <m/>
    <m/>
    <m/>
    <m/>
    <m/>
    <m/>
    <m/>
    <n v="0"/>
    <m/>
    <n v="71"/>
    <n v="0"/>
    <n v="71"/>
    <n v="0"/>
    <n v="64"/>
    <n v="7"/>
    <n v="0"/>
    <n v="72"/>
    <n v="1"/>
    <n v="1"/>
    <n v="0"/>
    <n v="0"/>
    <n v="17"/>
    <n v="0"/>
    <n v="0"/>
    <n v="0"/>
    <n v="0"/>
    <n v="72"/>
    <x v="2"/>
    <n v="0"/>
    <n v="17"/>
    <e v="#DIV/0!"/>
    <e v="#DIV/0!"/>
    <n v="0"/>
    <e v="#DIV/0!"/>
    <n v="0"/>
    <n v="0"/>
    <x v="24"/>
  </r>
  <r>
    <s v="CENTRO DE SALUD ZONA FRANCAMEDICINA INTERNAJIMENEZ RODRIGUEZ CAROLINA "/>
    <s v="MEDICINA INTERNACENTRO DE SALUD ZONA FRANCA"/>
    <m/>
    <x v="25"/>
    <x v="0"/>
    <x v="354"/>
    <s v="1016016935"/>
    <x v="1"/>
    <n v="2"/>
    <n v="111"/>
    <n v="104"/>
    <m/>
    <n v="1"/>
    <m/>
    <m/>
    <m/>
    <m/>
    <n v="6"/>
    <m/>
    <n v="7"/>
    <m/>
    <m/>
    <m/>
    <m/>
    <m/>
    <m/>
    <m/>
    <n v="0"/>
    <m/>
    <n v="205"/>
    <n v="86"/>
    <n v="119"/>
    <n v="0"/>
    <n v="195"/>
    <n v="10"/>
    <n v="0"/>
    <n v="311"/>
    <n v="67"/>
    <n v="67"/>
    <n v="0"/>
    <n v="38"/>
    <n v="1"/>
    <n v="37"/>
    <n v="546"/>
    <n v="147"/>
    <n v="619"/>
    <n v="164"/>
    <x v="0"/>
    <n v="111"/>
    <n v="2"/>
    <n v="1.9711538461538463"/>
    <n v="1.8468468468468469"/>
    <n v="3.7142857142857144"/>
    <n v="0.92342342342342343"/>
    <n v="0.11897106109324759"/>
    <n v="0"/>
    <x v="0"/>
  </r>
  <r>
    <s v="CENTRO DE SALUD ZONA FRANCAODONTOPEDIATRIAMADERO MARIMOM MARGARITA ROSA "/>
    <s v="ODONTOPEDIATRIACENTRO DE SALUD ZONA FRANCA"/>
    <s v="MADERO MARIMOM MARGARITA ROSA CENTRO DE SALUD ZONA FRANCA"/>
    <x v="25"/>
    <x v="46"/>
    <x v="355"/>
    <s v="32882266"/>
    <x v="1"/>
    <n v="3"/>
    <n v="93"/>
    <n v="93"/>
    <m/>
    <m/>
    <m/>
    <m/>
    <m/>
    <m/>
    <m/>
    <m/>
    <n v="0"/>
    <m/>
    <m/>
    <m/>
    <m/>
    <m/>
    <m/>
    <m/>
    <n v="0"/>
    <m/>
    <n v="301"/>
    <n v="54"/>
    <n v="129"/>
    <n v="0"/>
    <n v="181"/>
    <n v="2"/>
    <n v="0"/>
    <n v="257"/>
    <n v="53"/>
    <n v="53"/>
    <n v="0"/>
    <n v="21"/>
    <n v="25"/>
    <n v="0"/>
    <n v="873"/>
    <n v="104"/>
    <n v="938"/>
    <n v="153"/>
    <x v="4"/>
    <n v="93"/>
    <n v="29"/>
    <n v="3.236559139784946"/>
    <n v="3.236559139784946"/>
    <n v="8.3942307692307701"/>
    <n v="1.0788530465949819"/>
    <n v="0"/>
    <n v="0"/>
    <x v="42"/>
  </r>
  <r>
    <s v="CENTRO DE SALUD ZONA FRANCAFISIOTERAPIAMESA RUBIO SHIRLEY BIBIANA "/>
    <s v="FISIOTERAPIACENTRO DE SALUD ZONA FRANCA"/>
    <m/>
    <x v="25"/>
    <x v="35"/>
    <x v="356"/>
    <s v="52484619"/>
    <x v="1"/>
    <n v="3"/>
    <n v="186"/>
    <n v="181.34"/>
    <m/>
    <n v="0.66"/>
    <m/>
    <n v="4"/>
    <m/>
    <m/>
    <m/>
    <m/>
    <n v="4.66"/>
    <m/>
    <m/>
    <m/>
    <m/>
    <m/>
    <m/>
    <m/>
    <n v="0"/>
    <m/>
    <n v="492"/>
    <n v="59"/>
    <n v="433"/>
    <n v="0"/>
    <n v="457"/>
    <n v="27"/>
    <n v="8"/>
    <n v="605"/>
    <n v="51"/>
    <n v="51"/>
    <n v="0"/>
    <n v="62"/>
    <n v="0"/>
    <n v="62"/>
    <n v="750"/>
    <n v="92"/>
    <n v="643"/>
    <n v="513"/>
    <x v="5"/>
    <n v="186"/>
    <n v="1"/>
    <n v="2.7131355464872615"/>
    <n v="2.6451612903225805"/>
    <n v="8.1521739130434785"/>
    <n v="0.88172043010752688"/>
    <n v="0.10247933884297521"/>
    <n v="0"/>
    <x v="30"/>
  </r>
  <r>
    <s v="CENTRO DE SALUD ZONA FRANCAOTORRINOLARINGOLOGIAMOLINARES SALAZAR EDUARDO "/>
    <s v="OTORRINOLARINGOLOGIACENTRO DE SALUD ZONA FRANCA"/>
    <m/>
    <x v="25"/>
    <x v="50"/>
    <x v="357"/>
    <s v="72215238"/>
    <x v="1"/>
    <n v="3"/>
    <n v="23.33"/>
    <n v="23.33"/>
    <m/>
    <m/>
    <m/>
    <m/>
    <m/>
    <m/>
    <m/>
    <m/>
    <n v="0"/>
    <m/>
    <m/>
    <m/>
    <m/>
    <m/>
    <m/>
    <m/>
    <n v="0"/>
    <m/>
    <n v="60"/>
    <n v="56"/>
    <n v="4"/>
    <n v="0"/>
    <n v="55"/>
    <n v="2"/>
    <n v="3"/>
    <n v="81"/>
    <n v="13"/>
    <n v="13"/>
    <n v="0"/>
    <n v="8"/>
    <n v="10"/>
    <n v="0"/>
    <n v="297"/>
    <n v="76"/>
    <n v="31"/>
    <n v="5"/>
    <x v="0"/>
    <n v="23.33"/>
    <n v="15"/>
    <n v="2.5717959708529792"/>
    <n v="2.5717959708529792"/>
    <n v="3.9078947368421053"/>
    <n v="0.85726532361765972"/>
    <n v="0"/>
    <n v="0"/>
    <x v="46"/>
  </r>
  <r>
    <s v="CENTRO DE SALUD ZONA FRANCANUTRICION Y DIETETICAMORENO CARDENAS HORTENSIA "/>
    <s v="NUTRICION Y DIETETICACENTRO DE SALUD ZONA FRANCA"/>
    <m/>
    <x v="25"/>
    <x v="34"/>
    <x v="173"/>
    <s v="51750833"/>
    <x v="1"/>
    <n v="3"/>
    <n v="168"/>
    <n v="166"/>
    <m/>
    <n v="2"/>
    <m/>
    <m/>
    <m/>
    <m/>
    <m/>
    <m/>
    <n v="2"/>
    <m/>
    <m/>
    <m/>
    <m/>
    <m/>
    <m/>
    <m/>
    <n v="0"/>
    <m/>
    <n v="342"/>
    <n v="308"/>
    <n v="34"/>
    <n v="6"/>
    <n v="329"/>
    <n v="7"/>
    <n v="0"/>
    <n v="673"/>
    <n v="181"/>
    <n v="181"/>
    <n v="0"/>
    <n v="150"/>
    <n v="22"/>
    <n v="128"/>
    <n v="3531"/>
    <n v="601"/>
    <n v="494"/>
    <n v="72"/>
    <x v="0"/>
    <n v="168"/>
    <n v="34"/>
    <n v="2.0602409638554215"/>
    <n v="2.0357142857142856"/>
    <n v="5.875207986688852"/>
    <n v="0.67857142857142849"/>
    <n v="0.19019316493313521"/>
    <n v="0"/>
    <x v="29"/>
  </r>
  <r>
    <s v="CENTRO DE SALUD ZONA FRANCAORTOPEDIA Y/O TRAUMATOLOGIAMUÑOZ PEDRAZA RAMIRO ALBERTO "/>
    <s v="ORTOPEDIA Y/O TRAUMATOLOGIACENTRO DE SALUD ZONA FRANCA"/>
    <m/>
    <x v="25"/>
    <x v="12"/>
    <x v="358"/>
    <s v="19459105"/>
    <x v="1"/>
    <n v="3"/>
    <n v="115"/>
    <n v="115"/>
    <m/>
    <m/>
    <m/>
    <m/>
    <m/>
    <m/>
    <m/>
    <m/>
    <n v="0"/>
    <m/>
    <m/>
    <m/>
    <m/>
    <m/>
    <m/>
    <m/>
    <n v="0"/>
    <m/>
    <n v="313"/>
    <n v="224"/>
    <n v="89"/>
    <n v="0"/>
    <n v="283"/>
    <n v="28"/>
    <n v="2"/>
    <n v="455"/>
    <n v="105"/>
    <n v="105"/>
    <n v="0"/>
    <n v="37"/>
    <n v="19"/>
    <n v="18"/>
    <n v="2636"/>
    <n v="321"/>
    <n v="981"/>
    <n v="134"/>
    <x v="0"/>
    <n v="115"/>
    <n v="24"/>
    <n v="2.7217391304347824"/>
    <n v="2.7217391304347824"/>
    <n v="8.2118380062305292"/>
    <n v="0.90724637681159415"/>
    <n v="3.9560439560439559E-2"/>
    <n v="0"/>
    <x v="11"/>
  </r>
  <r>
    <s v="CENTRO DE SALUD ZONA FRANCAMEDICINA FAMILIARMURILLO ALARCON LAURA MANUELA "/>
    <s v="MEDICINA FAMILIARCENTRO DE SALUD ZONA FRANCA"/>
    <m/>
    <x v="25"/>
    <x v="18"/>
    <x v="231"/>
    <s v="1014259509"/>
    <x v="1"/>
    <n v="2.5"/>
    <n v="90"/>
    <n v="90"/>
    <m/>
    <m/>
    <m/>
    <m/>
    <m/>
    <m/>
    <m/>
    <m/>
    <n v="0"/>
    <m/>
    <m/>
    <m/>
    <m/>
    <m/>
    <m/>
    <m/>
    <n v="0"/>
    <m/>
    <n v="182"/>
    <n v="76"/>
    <n v="106"/>
    <n v="0"/>
    <n v="173"/>
    <n v="9"/>
    <n v="0"/>
    <n v="275"/>
    <n v="58"/>
    <n v="58"/>
    <n v="0"/>
    <n v="35"/>
    <n v="4"/>
    <n v="31"/>
    <n v="477"/>
    <n v="114"/>
    <n v="698"/>
    <n v="161"/>
    <x v="0"/>
    <n v="90"/>
    <n v="4"/>
    <n v="2.0222222222222221"/>
    <n v="2.0222222222222221"/>
    <n v="4.1842105263157894"/>
    <n v="0.80888888888888888"/>
    <n v="0.11272727272727273"/>
    <n v="0"/>
    <x v="16"/>
  </r>
  <r>
    <s v="CENTRO DE SALUD ZONA FRANCAENDODONCIAORTEGON CASTELLANOS SHIRLEY ROCIO "/>
    <s v="ENDODONCIACENTRO DE SALUD ZONA FRANCA"/>
    <s v="ORTEGON CASTELLANOS SHIRLEY ROCIO CENTRO DE SALUD ZONA FRANCA"/>
    <x v="25"/>
    <x v="36"/>
    <x v="359"/>
    <s v="52425714"/>
    <x v="1"/>
    <n v="3"/>
    <n v="139"/>
    <n v="137.34"/>
    <m/>
    <n v="1.66"/>
    <m/>
    <m/>
    <m/>
    <m/>
    <m/>
    <m/>
    <n v="1.66"/>
    <m/>
    <m/>
    <m/>
    <m/>
    <m/>
    <m/>
    <m/>
    <n v="0"/>
    <m/>
    <n v="396"/>
    <n v="74"/>
    <n v="104"/>
    <n v="0"/>
    <n v="154"/>
    <n v="21"/>
    <n v="3"/>
    <n v="240"/>
    <n v="42"/>
    <n v="42"/>
    <n v="0"/>
    <n v="20"/>
    <n v="3"/>
    <n v="17"/>
    <n v="557"/>
    <n v="97"/>
    <n v="853"/>
    <n v="143"/>
    <x v="4"/>
    <n v="139"/>
    <n v="3"/>
    <n v="2.8833551769331587"/>
    <n v="2.8489208633093526"/>
    <n v="5.7422680412371134"/>
    <n v="0.94964028776978415"/>
    <n v="7.0833333333333331E-2"/>
    <n v="0"/>
    <x v="31"/>
  </r>
  <r>
    <s v="CENTRO DE SALUD ZONA FRANCAGINECOLOGIAOSPINO DURAN EDER ALONSO "/>
    <s v="GINECOLOGIACENTRO DE SALUD ZONA FRANCA"/>
    <m/>
    <x v="25"/>
    <x v="16"/>
    <x v="360"/>
    <s v="80202834"/>
    <x v="1"/>
    <n v="2.5"/>
    <n v="81"/>
    <n v="79"/>
    <m/>
    <n v="2"/>
    <m/>
    <m/>
    <m/>
    <m/>
    <m/>
    <m/>
    <n v="2"/>
    <m/>
    <m/>
    <m/>
    <m/>
    <m/>
    <m/>
    <m/>
    <n v="0"/>
    <m/>
    <n v="173"/>
    <n v="168"/>
    <n v="5"/>
    <n v="0"/>
    <n v="156"/>
    <n v="17"/>
    <n v="0"/>
    <n v="279"/>
    <n v="66"/>
    <n v="66"/>
    <n v="0"/>
    <n v="40"/>
    <n v="5"/>
    <n v="35"/>
    <n v="1931"/>
    <n v="272"/>
    <n v="45"/>
    <n v="7"/>
    <x v="0"/>
    <n v="81"/>
    <n v="6"/>
    <n v="2.1898734177215191"/>
    <n v="2.1358024691358026"/>
    <n v="7.0992647058823533"/>
    <n v="0.85432098765432107"/>
    <n v="0.12544802867383512"/>
    <n v="0"/>
    <x v="3"/>
  </r>
  <r>
    <s v="CENTRO DE SALUD ZONA FRANCAGINECOLOGIA_COLPOSCOPIAOSPINO DURAN EDER ALONSO "/>
    <s v="GINECOLOGIA_COLPOSCOPIACENTRO DE SALUD ZONA FRANCA"/>
    <m/>
    <x v="25"/>
    <x v="51"/>
    <x v="360"/>
    <s v="80202834"/>
    <x v="1"/>
    <n v="2"/>
    <n v="34.5"/>
    <n v="34.5"/>
    <m/>
    <m/>
    <m/>
    <m/>
    <m/>
    <m/>
    <m/>
    <m/>
    <n v="0"/>
    <m/>
    <m/>
    <m/>
    <m/>
    <m/>
    <m/>
    <m/>
    <n v="0"/>
    <m/>
    <n v="59"/>
    <n v="18"/>
    <n v="41"/>
    <n v="0"/>
    <n v="59"/>
    <n v="0"/>
    <n v="0"/>
    <n v="79"/>
    <n v="9"/>
    <n v="9"/>
    <n v="0"/>
    <n v="11"/>
    <n v="5"/>
    <n v="6"/>
    <n v="39"/>
    <n v="23"/>
    <n v="272"/>
    <n v="56"/>
    <x v="1"/>
    <n v="34.5"/>
    <n v="8"/>
    <n v="1.7101449275362319"/>
    <n v="1.7101449275362319"/>
    <n v="1.6956521739130435"/>
    <n v="0.85507246376811596"/>
    <n v="7.5949367088607597E-2"/>
    <n v="0"/>
    <x v="47"/>
  </r>
  <r>
    <s v="CENTRO DE SALUD ZONA FRANCAOBSTETRICIAOSPINO DURAN EDER ALONSO "/>
    <s v="OBSTETRICIACENTRO DE SALUD ZONA FRANCA"/>
    <m/>
    <x v="25"/>
    <x v="4"/>
    <x v="360"/>
    <s v="80202834"/>
    <x v="1"/>
    <n v="2"/>
    <n v="12.5"/>
    <n v="11.5"/>
    <m/>
    <n v="1"/>
    <m/>
    <m/>
    <m/>
    <m/>
    <m/>
    <m/>
    <n v="1"/>
    <m/>
    <m/>
    <m/>
    <m/>
    <m/>
    <m/>
    <m/>
    <n v="0"/>
    <m/>
    <n v="22"/>
    <n v="22"/>
    <n v="0"/>
    <n v="1"/>
    <n v="19"/>
    <n v="2"/>
    <n v="0"/>
    <n v="42"/>
    <n v="8"/>
    <n v="8"/>
    <n v="0"/>
    <n v="12"/>
    <n v="0"/>
    <n v="12"/>
    <n v="131"/>
    <n v="42"/>
    <n v="0"/>
    <n v="0"/>
    <x v="0"/>
    <n v="12.5"/>
    <n v="0"/>
    <n v="1.9130434782608696"/>
    <n v="1.76"/>
    <n v="3.1190476190476191"/>
    <n v="0.88"/>
    <n v="0.2857142857142857"/>
    <n v="0"/>
    <x v="3"/>
  </r>
  <r>
    <s v="CENTRO DE SALUD ZONA FRANCAGERIATRIAPARDO BARON CARLOS ANDRES "/>
    <s v="GERIATRIACENTRO DE SALUD ZONA FRANCA"/>
    <m/>
    <x v="25"/>
    <x v="52"/>
    <x v="361"/>
    <s v="80777421"/>
    <x v="1"/>
    <n v="2"/>
    <n v="48"/>
    <n v="47.5"/>
    <m/>
    <n v="0.5"/>
    <m/>
    <m/>
    <m/>
    <m/>
    <m/>
    <m/>
    <n v="0.5"/>
    <m/>
    <m/>
    <m/>
    <m/>
    <m/>
    <m/>
    <m/>
    <n v="0"/>
    <m/>
    <n v="98"/>
    <n v="55"/>
    <n v="43"/>
    <n v="0"/>
    <n v="98"/>
    <n v="0"/>
    <n v="0"/>
    <n v="117"/>
    <n v="14"/>
    <n v="14"/>
    <n v="0"/>
    <n v="5"/>
    <n v="11"/>
    <n v="0"/>
    <n v="335"/>
    <n v="69"/>
    <n v="262"/>
    <n v="48"/>
    <x v="0"/>
    <n v="48"/>
    <n v="14"/>
    <n v="2.0631578947368423"/>
    <n v="2.0416666666666665"/>
    <n v="4.8550724637681162"/>
    <n v="1.0208333333333333"/>
    <n v="0"/>
    <n v="0"/>
    <x v="48"/>
  </r>
  <r>
    <s v="CENTRO DE SALUD ZONA FRANCAQUIMICO FARMACEUTICOPEÑA LOPEZ LEIDY JOHANA "/>
    <s v="QUIMICO FARMACEUTICOCENTRO DE SALUD ZONA FRANCA"/>
    <m/>
    <x v="25"/>
    <x v="47"/>
    <x v="362"/>
    <s v="1016031703"/>
    <x v="1"/>
    <n v="2"/>
    <n v="2"/>
    <n v="2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9"/>
    <n v="4"/>
    <n v="4"/>
    <n v="0"/>
    <n v="1"/>
    <n v="0"/>
    <n v="1"/>
    <n v="18"/>
    <n v="6"/>
    <n v="27"/>
    <n v="3"/>
    <x v="2"/>
    <n v="2"/>
    <n v="0"/>
    <n v="2"/>
    <n v="2"/>
    <n v="3"/>
    <n v="1"/>
    <n v="0.1111111111111111"/>
    <n v="0"/>
    <x v="43"/>
  </r>
  <r>
    <s v="CENTRO DE SALUD ZONA FRANCAAUXILIAR ENFERMERIAPEREZ RODRIGUEZ LUISA FERNANDA "/>
    <s v="AUXILIAR ENFERMERIACENTRO DE SALUD ZONA FRANCA"/>
    <m/>
    <x v="25"/>
    <x v="28"/>
    <x v="363"/>
    <s v="53045697"/>
    <x v="3"/>
    <n v="4"/>
    <m/>
    <n v="0"/>
    <m/>
    <m/>
    <m/>
    <m/>
    <m/>
    <m/>
    <m/>
    <m/>
    <n v="0"/>
    <m/>
    <m/>
    <m/>
    <m/>
    <m/>
    <m/>
    <m/>
    <n v="0"/>
    <m/>
    <n v="129"/>
    <n v="129"/>
    <n v="0"/>
    <n v="14"/>
    <n v="79"/>
    <n v="35"/>
    <n v="1"/>
    <n v="132"/>
    <n v="0"/>
    <n v="0"/>
    <n v="0"/>
    <n v="3"/>
    <n v="3"/>
    <n v="0"/>
    <n v="4"/>
    <n v="132"/>
    <n v="0"/>
    <n v="0"/>
    <x v="2"/>
    <n v="0"/>
    <n v="3"/>
    <e v="#DIV/0!"/>
    <e v="#DIV/0!"/>
    <n v="3.0303030303030304E-2"/>
    <e v="#DIV/0!"/>
    <n v="0"/>
    <n v="0"/>
    <x v="24"/>
  </r>
  <r>
    <s v="CENTRO DE SALUD ZONA FRANCAMEDICINA GENERALPINEDO JULIO HERNAN ANTONIO "/>
    <s v="MEDICINA GENERALCENTRO DE SALUD ZONA FRANCA"/>
    <m/>
    <x v="25"/>
    <x v="1"/>
    <x v="364"/>
    <s v="80420227"/>
    <x v="0"/>
    <n v="3"/>
    <n v="55"/>
    <n v="55"/>
    <m/>
    <m/>
    <m/>
    <m/>
    <m/>
    <m/>
    <m/>
    <m/>
    <n v="0"/>
    <m/>
    <m/>
    <m/>
    <m/>
    <m/>
    <m/>
    <m/>
    <n v="0"/>
    <m/>
    <n v="127"/>
    <n v="68"/>
    <n v="59"/>
    <n v="0"/>
    <n v="122"/>
    <n v="5"/>
    <n v="0"/>
    <n v="177"/>
    <n v="30"/>
    <n v="30"/>
    <n v="0"/>
    <n v="20"/>
    <n v="8"/>
    <n v="12"/>
    <n v="425"/>
    <n v="116"/>
    <n v="234"/>
    <n v="61"/>
    <x v="0"/>
    <n v="55"/>
    <n v="10"/>
    <n v="2.3090909090909091"/>
    <n v="2.3090909090909091"/>
    <n v="3.6637931034482758"/>
    <n v="0.76969696969696966"/>
    <n v="6.7796610169491525E-2"/>
    <n v="0"/>
    <x v="1"/>
  </r>
  <r>
    <s v="CENTRO DE SALUD ZONA FRANCAMEDICINA GENERAL PRIORITARIAPINEDO JULIO HERNAN ANTONIO "/>
    <s v="MEDICINA GENERAL PRIORITARIACENTRO DE SALUD ZONA FRANCA"/>
    <m/>
    <x v="25"/>
    <x v="23"/>
    <x v="364"/>
    <s v="80420227"/>
    <x v="0"/>
    <n v="3"/>
    <n v="17"/>
    <n v="17"/>
    <m/>
    <m/>
    <m/>
    <m/>
    <m/>
    <m/>
    <m/>
    <m/>
    <n v="0"/>
    <m/>
    <m/>
    <m/>
    <m/>
    <m/>
    <m/>
    <m/>
    <n v="0"/>
    <m/>
    <n v="45"/>
    <n v="30"/>
    <n v="15"/>
    <n v="0"/>
    <n v="37"/>
    <n v="8"/>
    <n v="0"/>
    <n v="70"/>
    <n v="11"/>
    <n v="11"/>
    <n v="0"/>
    <n v="14"/>
    <n v="7"/>
    <n v="7"/>
    <n v="80"/>
    <n v="55"/>
    <n v="14"/>
    <n v="15"/>
    <x v="0"/>
    <n v="17"/>
    <n v="7"/>
    <n v="2.6470588235294117"/>
    <n v="2.6470588235294117"/>
    <n v="1.4545454545454546"/>
    <n v="0.88235294117647056"/>
    <n v="0.1"/>
    <n v="0"/>
    <x v="1"/>
  </r>
  <r>
    <s v="CENTRO DE SALUD ZONA FRANCAMEDICINA GENERAL PYDPINEDO JULIO HERNAN ANTONIO "/>
    <s v="MEDICINA GENERAL PYDCENTRO DE SALUD ZONA FRANCA"/>
    <m/>
    <x v="25"/>
    <x v="2"/>
    <x v="364"/>
    <s v="80420227"/>
    <x v="0"/>
    <n v="2.5"/>
    <n v="8"/>
    <n v="8"/>
    <m/>
    <m/>
    <m/>
    <m/>
    <m/>
    <m/>
    <m/>
    <m/>
    <n v="0"/>
    <m/>
    <m/>
    <m/>
    <m/>
    <m/>
    <m/>
    <m/>
    <n v="0"/>
    <m/>
    <n v="17"/>
    <n v="14"/>
    <n v="3"/>
    <n v="0"/>
    <n v="17"/>
    <n v="0"/>
    <n v="0"/>
    <n v="24"/>
    <n v="5"/>
    <n v="5"/>
    <n v="0"/>
    <n v="2"/>
    <n v="4"/>
    <n v="0"/>
    <n v="85"/>
    <n v="19"/>
    <n v="22"/>
    <n v="5"/>
    <x v="0"/>
    <n v="8"/>
    <n v="4"/>
    <n v="2.125"/>
    <n v="2.125"/>
    <n v="4.4736842105263159"/>
    <n v="0.85"/>
    <n v="0"/>
    <n v="0"/>
    <x v="1"/>
  </r>
  <r>
    <s v="CENTRO DE SALUD ZONA FRANCAAUXILIAR ENFERMERIAPIZA RODRIGUEZ SULI JASLEYDY "/>
    <s v="AUXILIAR ENFERMERIACENTRO DE SALUD ZONA FRANCA"/>
    <m/>
    <x v="25"/>
    <x v="28"/>
    <x v="365"/>
    <s v="1018439593"/>
    <x v="3"/>
    <n v="4"/>
    <m/>
    <n v="0"/>
    <m/>
    <m/>
    <m/>
    <m/>
    <m/>
    <m/>
    <m/>
    <m/>
    <n v="0"/>
    <m/>
    <m/>
    <m/>
    <m/>
    <m/>
    <m/>
    <m/>
    <n v="0"/>
    <m/>
    <n v="63"/>
    <n v="63"/>
    <n v="0"/>
    <n v="0"/>
    <n v="58"/>
    <n v="5"/>
    <n v="0"/>
    <n v="75"/>
    <n v="0"/>
    <n v="0"/>
    <n v="0"/>
    <n v="12"/>
    <n v="1"/>
    <n v="11"/>
    <n v="19"/>
    <n v="75"/>
    <n v="0"/>
    <n v="0"/>
    <x v="2"/>
    <n v="0"/>
    <n v="1"/>
    <e v="#DIV/0!"/>
    <e v="#DIV/0!"/>
    <n v="0.25333333333333335"/>
    <e v="#DIV/0!"/>
    <n v="0.14666666666666667"/>
    <n v="0"/>
    <x v="24"/>
  </r>
  <r>
    <s v="CENTRO DE SALUD ZONA FRANCAFISIOTERAPIAPRIETO VILLAIZAN ANGY KATHERINE "/>
    <s v="FISIOTERAPIACENTRO DE SALUD ZONA FRANCA"/>
    <m/>
    <x v="25"/>
    <x v="35"/>
    <x v="366"/>
    <s v="1030551981"/>
    <x v="1"/>
    <n v="3"/>
    <n v="186"/>
    <n v="178"/>
    <m/>
    <m/>
    <m/>
    <n v="4"/>
    <m/>
    <n v="4"/>
    <m/>
    <m/>
    <n v="8"/>
    <m/>
    <m/>
    <m/>
    <m/>
    <m/>
    <m/>
    <m/>
    <n v="0"/>
    <m/>
    <n v="491"/>
    <n v="93"/>
    <n v="398"/>
    <n v="0"/>
    <n v="445"/>
    <n v="29"/>
    <n v="17"/>
    <n v="677"/>
    <n v="100"/>
    <n v="100"/>
    <n v="0"/>
    <n v="86"/>
    <n v="1"/>
    <n v="85"/>
    <n v="992"/>
    <n v="150"/>
    <n v="571"/>
    <n v="527"/>
    <x v="5"/>
    <n v="186"/>
    <n v="3"/>
    <n v="2.7584269662921348"/>
    <n v="2.639784946236559"/>
    <n v="6.6133333333333333"/>
    <n v="0.8799283154121863"/>
    <n v="0.12555391432791729"/>
    <n v="0"/>
    <x v="30"/>
  </r>
  <r>
    <s v="CENTRO DE SALUD ZONA FRANCAMEDICINA GENERALRODRIGUEZ RAMIREZ VANESSA CAROLINA "/>
    <s v="MEDICINA GENERALCENTRO DE SALUD ZONA FRANCA"/>
    <m/>
    <x v="25"/>
    <x v="1"/>
    <x v="367"/>
    <s v="1022367992"/>
    <x v="1"/>
    <n v="3"/>
    <n v="132"/>
    <n v="119.34"/>
    <m/>
    <n v="1.66"/>
    <m/>
    <n v="7"/>
    <m/>
    <m/>
    <n v="4"/>
    <m/>
    <n v="12.66"/>
    <m/>
    <m/>
    <m/>
    <m/>
    <m/>
    <m/>
    <m/>
    <n v="0"/>
    <m/>
    <n v="324"/>
    <n v="221"/>
    <n v="103"/>
    <n v="0"/>
    <n v="302"/>
    <n v="22"/>
    <n v="0"/>
    <n v="511"/>
    <n v="107"/>
    <n v="107"/>
    <n v="0"/>
    <n v="80"/>
    <n v="8"/>
    <n v="72"/>
    <n v="1487"/>
    <n v="403"/>
    <n v="386"/>
    <n v="108"/>
    <x v="0"/>
    <n v="132"/>
    <n v="10"/>
    <n v="2.7149321266968327"/>
    <n v="2.4545454545454546"/>
    <n v="3.6898263027295286"/>
    <n v="0.81818181818181823"/>
    <n v="0.14090019569471623"/>
    <n v="0"/>
    <x v="1"/>
  </r>
  <r>
    <s v="CENTRO DE SALUD ZONA FRANCAMEDICINA GENERAL PYDRODRIGUEZ RAMIREZ VANESSA CAROLINA "/>
    <s v="MEDICINA GENERAL PYDCENTRO DE SALUD ZONA FRANCA"/>
    <m/>
    <x v="25"/>
    <x v="2"/>
    <x v="367"/>
    <s v="1022367992"/>
    <x v="1"/>
    <n v="2.5"/>
    <n v="54"/>
    <n v="54"/>
    <m/>
    <m/>
    <m/>
    <m/>
    <m/>
    <m/>
    <m/>
    <m/>
    <n v="0"/>
    <m/>
    <m/>
    <m/>
    <m/>
    <m/>
    <m/>
    <m/>
    <n v="0"/>
    <m/>
    <n v="116"/>
    <n v="113"/>
    <n v="3"/>
    <n v="0"/>
    <n v="107"/>
    <n v="9"/>
    <n v="0"/>
    <n v="149"/>
    <n v="21"/>
    <n v="21"/>
    <n v="0"/>
    <n v="12"/>
    <n v="76"/>
    <n v="0"/>
    <n v="281"/>
    <n v="141"/>
    <n v="37"/>
    <n v="8"/>
    <x v="0"/>
    <n v="54"/>
    <n v="82"/>
    <n v="2.1481481481481484"/>
    <n v="2.1481481481481484"/>
    <n v="1.9929078014184398"/>
    <n v="0.85925925925925939"/>
    <n v="0"/>
    <n v="0"/>
    <x v="1"/>
  </r>
  <r>
    <s v="CENTRO DE SALUD ZONA FRANCAMEDICINA GENERALRODRIGUEZ YARA PAULA ANDREA"/>
    <s v="MEDICINA GENERALCENTRO DE SALUD ZONA FRANCA"/>
    <m/>
    <x v="25"/>
    <x v="1"/>
    <x v="368"/>
    <s v="1010007337"/>
    <x v="1"/>
    <n v="3"/>
    <n v="112"/>
    <n v="103.34"/>
    <m/>
    <n v="0.66"/>
    <m/>
    <n v="8"/>
    <m/>
    <m/>
    <m/>
    <m/>
    <n v="8.66"/>
    <m/>
    <m/>
    <m/>
    <m/>
    <m/>
    <m/>
    <m/>
    <n v="0"/>
    <m/>
    <n v="286"/>
    <n v="179"/>
    <n v="107"/>
    <n v="1"/>
    <n v="264"/>
    <n v="21"/>
    <n v="0"/>
    <n v="461"/>
    <n v="114"/>
    <n v="114"/>
    <n v="0"/>
    <n v="61"/>
    <n v="26"/>
    <n v="35"/>
    <n v="1748"/>
    <n v="352"/>
    <n v="607"/>
    <n v="109"/>
    <x v="0"/>
    <n v="112"/>
    <n v="32"/>
    <n v="2.7675633830075479"/>
    <n v="2.5535714285714284"/>
    <n v="4.9659090909090908"/>
    <n v="0.85119047619047616"/>
    <n v="7.5921908893709325E-2"/>
    <n v="0"/>
    <x v="1"/>
  </r>
  <r>
    <s v="CENTRO DE SALUD ZONA FRANCAMEDICINA GENERAL PYDRODRIGUEZ YARA PAULA ANDREA"/>
    <s v="MEDICINA GENERAL PYDCENTRO DE SALUD ZONA FRANCA"/>
    <m/>
    <x v="25"/>
    <x v="2"/>
    <x v="368"/>
    <s v="1010007337"/>
    <x v="1"/>
    <n v="2.5"/>
    <n v="74"/>
    <n v="74"/>
    <m/>
    <m/>
    <m/>
    <m/>
    <m/>
    <m/>
    <m/>
    <m/>
    <n v="0"/>
    <m/>
    <m/>
    <m/>
    <m/>
    <m/>
    <m/>
    <m/>
    <n v="0"/>
    <m/>
    <n v="112"/>
    <n v="88"/>
    <n v="24"/>
    <n v="4"/>
    <n v="101"/>
    <n v="7"/>
    <n v="0"/>
    <n v="155"/>
    <n v="19"/>
    <n v="19"/>
    <n v="0"/>
    <n v="24"/>
    <n v="28"/>
    <n v="0"/>
    <n v="582"/>
    <n v="121"/>
    <n v="200"/>
    <n v="34"/>
    <x v="0"/>
    <n v="74"/>
    <n v="35"/>
    <n v="1.5135135135135136"/>
    <n v="1.5135135135135136"/>
    <n v="4.8099173553719012"/>
    <n v="0.60540540540540544"/>
    <n v="0"/>
    <n v="0"/>
    <x v="1"/>
  </r>
  <r>
    <s v="CENTRO DE SALUD ZONA FRANCAENFERMERIARUBIANO QUINTERO GERALDINE "/>
    <s v="ENFERMERIACENTRO DE SALUD ZONA FRANCA"/>
    <m/>
    <x v="25"/>
    <x v="19"/>
    <x v="143"/>
    <s v="1000773724"/>
    <x v="1"/>
    <n v="2.5"/>
    <n v="140"/>
    <n v="117"/>
    <n v="4"/>
    <m/>
    <m/>
    <n v="19"/>
    <m/>
    <m/>
    <m/>
    <m/>
    <n v="23"/>
    <m/>
    <m/>
    <m/>
    <m/>
    <m/>
    <m/>
    <m/>
    <n v="0"/>
    <m/>
    <n v="274"/>
    <n v="197"/>
    <n v="77"/>
    <n v="2"/>
    <n v="250"/>
    <n v="22"/>
    <n v="0"/>
    <n v="357"/>
    <n v="59"/>
    <n v="59"/>
    <n v="0"/>
    <n v="24"/>
    <n v="28"/>
    <n v="0"/>
    <n v="843"/>
    <n v="267"/>
    <n v="183"/>
    <n v="90"/>
    <x v="0"/>
    <n v="140"/>
    <n v="34"/>
    <n v="2.341880341880342"/>
    <n v="1.9571428571428571"/>
    <n v="3.1573033707865168"/>
    <n v="0.78285714285714281"/>
    <n v="0"/>
    <n v="0"/>
    <x v="17"/>
  </r>
  <r>
    <s v="CENTRO DE SALUD ZONA FRANCAENFERMERIA_PROCEDIMIENTOS MINIMOSRUBIANO QUINTERO GERALDINE "/>
    <s v="ENFERMERIA_PROCEDIMIENTOS MINIMOSCENTRO DE SALUD ZONA FRANCA"/>
    <m/>
    <x v="25"/>
    <x v="40"/>
    <x v="143"/>
    <s v="1000773724"/>
    <x v="1"/>
    <n v="4"/>
    <n v="0.5"/>
    <n v="0.5"/>
    <m/>
    <m/>
    <m/>
    <m/>
    <m/>
    <m/>
    <m/>
    <m/>
    <n v="0"/>
    <m/>
    <m/>
    <m/>
    <m/>
    <m/>
    <m/>
    <m/>
    <n v="0"/>
    <m/>
    <n v="2"/>
    <n v="0"/>
    <n v="2"/>
    <n v="0"/>
    <n v="2"/>
    <n v="0"/>
    <n v="0"/>
    <n v="2"/>
    <n v="0"/>
    <n v="0"/>
    <n v="0"/>
    <n v="0"/>
    <n v="1"/>
    <n v="0"/>
    <n v="0"/>
    <n v="0"/>
    <n v="6"/>
    <n v="2"/>
    <x v="2"/>
    <n v="0.5"/>
    <n v="1"/>
    <n v="4"/>
    <n v="4"/>
    <n v="0"/>
    <n v="1"/>
    <n v="0"/>
    <n v="0"/>
    <x v="35"/>
  </r>
  <r>
    <s v="CENTRO DE SALUD ZONA FRANCAPERIODONCIARUIZ HERNANDEZ LAURA YANETH "/>
    <s v="PERIODONCIACENTRO DE SALUD ZONA FRANCA"/>
    <s v="RUIZ HERNANDEZ LAURA YANETH CENTRO DE SALUD ZONA FRANCA"/>
    <x v="25"/>
    <x v="53"/>
    <x v="369"/>
    <s v="1065831945"/>
    <x v="1"/>
    <n v="3"/>
    <n v="93"/>
    <n v="93"/>
    <m/>
    <m/>
    <m/>
    <m/>
    <m/>
    <m/>
    <m/>
    <m/>
    <n v="0"/>
    <m/>
    <m/>
    <m/>
    <m/>
    <m/>
    <m/>
    <m/>
    <n v="0"/>
    <m/>
    <n v="267"/>
    <n v="75"/>
    <n v="215"/>
    <n v="0"/>
    <n v="283"/>
    <n v="7"/>
    <n v="0"/>
    <n v="323"/>
    <n v="24"/>
    <n v="24"/>
    <n v="0"/>
    <n v="9"/>
    <n v="27"/>
    <n v="0"/>
    <n v="810"/>
    <n v="92"/>
    <n v="1748"/>
    <n v="231"/>
    <x v="4"/>
    <n v="93"/>
    <n v="27"/>
    <n v="2.870967741935484"/>
    <n v="2.870967741935484"/>
    <n v="8.804347826086957"/>
    <n v="0.956989247311828"/>
    <n v="0"/>
    <n v="0"/>
    <x v="49"/>
  </r>
  <r>
    <s v="CENTRO DE SALUD ZONA FRANCAECOGRAFIA CONVENCIONALSALOM HERNANDEZ MARIA DEL PILAR "/>
    <s v="ECOGRAFIA CONVENCIONALCENTRO DE SALUD ZONA FRANCA"/>
    <m/>
    <x v="25"/>
    <x v="3"/>
    <x v="370"/>
    <s v="32639381"/>
    <x v="1"/>
    <n v="4"/>
    <n v="133"/>
    <n v="127.84"/>
    <m/>
    <n v="1.66"/>
    <m/>
    <n v="3.5"/>
    <m/>
    <m/>
    <m/>
    <m/>
    <n v="5.16"/>
    <m/>
    <m/>
    <m/>
    <m/>
    <m/>
    <m/>
    <m/>
    <n v="0"/>
    <s v="Estas 525 consultas  son las que aparecen en la base de faturación , por que por cumpliminto de agenda hay 468"/>
    <n v="525"/>
    <n v="388"/>
    <n v="80"/>
    <n v="0"/>
    <n v="439"/>
    <n v="28"/>
    <n v="1"/>
    <n v="652"/>
    <n v="124"/>
    <n v="124"/>
    <n v="0"/>
    <n v="60"/>
    <n v="62"/>
    <n v="0"/>
    <n v="4111"/>
    <n v="549"/>
    <n v="746"/>
    <n v="103"/>
    <x v="1"/>
    <n v="133"/>
    <n v="74"/>
    <n v="4.1066958698372966"/>
    <n v="3.9473684210526314"/>
    <n v="7.4881602914389802"/>
    <n v="0.98684210526315785"/>
    <n v="0"/>
    <n v="0"/>
    <x v="2"/>
  </r>
  <r>
    <s v="CENTRO DE SALUD ZONA FRANCAMEDICINA GENERALSARMIENTO PINZON BLANCA LILIA "/>
    <s v="MEDICINA GENERALCENTRO DE SALUD ZONA FRANCA"/>
    <m/>
    <x v="25"/>
    <x v="1"/>
    <x v="371"/>
    <s v="39757656"/>
    <x v="0"/>
    <n v="2"/>
    <n v="48"/>
    <n v="48"/>
    <m/>
    <m/>
    <m/>
    <m/>
    <m/>
    <m/>
    <m/>
    <m/>
    <n v="0"/>
    <m/>
    <m/>
    <m/>
    <m/>
    <m/>
    <m/>
    <m/>
    <n v="0"/>
    <m/>
    <n v="103"/>
    <n v="54"/>
    <n v="49"/>
    <n v="0"/>
    <n v="96"/>
    <n v="7"/>
    <n v="0"/>
    <n v="196"/>
    <n v="57"/>
    <n v="57"/>
    <n v="0"/>
    <n v="36"/>
    <n v="6"/>
    <n v="30"/>
    <n v="736"/>
    <n v="136"/>
    <n v="312"/>
    <n v="60"/>
    <x v="0"/>
    <n v="48"/>
    <n v="9"/>
    <n v="2.1458333333333335"/>
    <n v="2.1458333333333335"/>
    <n v="5.4117647058823533"/>
    <n v="1.0729166666666667"/>
    <n v="0.15306122448979592"/>
    <n v="0"/>
    <x v="1"/>
  </r>
  <r>
    <s v="CENTRO DE SALUD ZONA FRANCAMEDICINA GENERAL PYDSARMIENTO PINZON BLANCA LILIA "/>
    <s v="MEDICINA GENERAL PYDCENTRO DE SALUD ZONA FRANCA"/>
    <m/>
    <x v="25"/>
    <x v="2"/>
    <x v="371"/>
    <s v="39757656"/>
    <x v="0"/>
    <n v="2"/>
    <n v="13"/>
    <n v="13"/>
    <m/>
    <m/>
    <m/>
    <m/>
    <m/>
    <m/>
    <m/>
    <m/>
    <n v="0"/>
    <m/>
    <m/>
    <m/>
    <m/>
    <m/>
    <m/>
    <m/>
    <n v="0"/>
    <m/>
    <n v="29"/>
    <n v="24"/>
    <n v="5"/>
    <n v="1"/>
    <n v="28"/>
    <n v="0"/>
    <n v="0"/>
    <n v="44"/>
    <n v="12"/>
    <n v="12"/>
    <n v="0"/>
    <n v="3"/>
    <n v="12"/>
    <n v="0"/>
    <n v="244"/>
    <n v="35"/>
    <n v="48"/>
    <n v="9"/>
    <x v="0"/>
    <n v="13"/>
    <n v="17"/>
    <n v="2.2307692307692308"/>
    <n v="2.2307692307692308"/>
    <n v="6.9714285714285715"/>
    <n v="1.1153846153846154"/>
    <n v="0"/>
    <n v="0"/>
    <x v="1"/>
  </r>
  <r>
    <s v="CENTRO DE SALUD ZONA FRANCATOMA DE MUESTRAS DE LABORATORIO CLINICOSEPULVEDA TOVAR JENNY PAOLA "/>
    <s v="TOMA DE MUESTRAS DE LABORATORIO CLINICOCENTRO DE SALUD ZONA FRANCA"/>
    <m/>
    <x v="25"/>
    <x v="21"/>
    <x v="372"/>
    <s v="1015993288"/>
    <x v="3"/>
    <n v="12"/>
    <m/>
    <n v="0"/>
    <m/>
    <m/>
    <m/>
    <m/>
    <m/>
    <m/>
    <m/>
    <m/>
    <n v="0"/>
    <m/>
    <m/>
    <m/>
    <m/>
    <m/>
    <m/>
    <m/>
    <n v="0"/>
    <m/>
    <n v="721"/>
    <n v="566"/>
    <n v="155"/>
    <n v="3"/>
    <n v="686"/>
    <n v="31"/>
    <n v="1"/>
    <n v="949"/>
    <n v="112"/>
    <n v="112"/>
    <n v="0"/>
    <n v="116"/>
    <n v="189"/>
    <n v="0"/>
    <n v="5630"/>
    <n v="747"/>
    <n v="1582"/>
    <n v="202"/>
    <x v="3"/>
    <n v="0"/>
    <n v="246"/>
    <e v="#DIV/0!"/>
    <e v="#DIV/0!"/>
    <n v="7.5368139223560906"/>
    <e v="#DIV/0!"/>
    <n v="0"/>
    <n v="0"/>
    <x v="19"/>
  </r>
  <r>
    <s v="CENTRO DE SALUD ZONA FRANCAODONTOLOGIA GENERALSOLANO AYALA GLADYS SORAYA "/>
    <s v="ODONTOLOGIA GENERALCENTRO DE SALUD ZONA FRANCA"/>
    <s v="SOLANO AYALA GLADYS SORAYA CENTRO DE SALUD ZONA FRANCA"/>
    <x v="25"/>
    <x v="24"/>
    <x v="373"/>
    <s v="52057780"/>
    <x v="1"/>
    <n v="3"/>
    <n v="106"/>
    <n v="105.07"/>
    <m/>
    <n v="0.6"/>
    <m/>
    <m/>
    <m/>
    <m/>
    <n v="0.33"/>
    <m/>
    <n v="0.92999999999999994"/>
    <m/>
    <m/>
    <m/>
    <m/>
    <m/>
    <m/>
    <m/>
    <n v="0"/>
    <m/>
    <n v="347"/>
    <n v="87"/>
    <n v="66"/>
    <n v="2"/>
    <n v="125"/>
    <n v="26"/>
    <n v="0"/>
    <n v="235"/>
    <n v="41"/>
    <n v="41"/>
    <n v="0"/>
    <n v="41"/>
    <n v="16"/>
    <n v="25"/>
    <n v="503"/>
    <n v="126"/>
    <n v="279"/>
    <n v="109"/>
    <x v="4"/>
    <n v="106"/>
    <n v="18"/>
    <n v="3.3025601979632628"/>
    <n v="3.2735849056603774"/>
    <n v="3.9920634920634921"/>
    <n v="1.0911949685534592"/>
    <n v="0.10638297872340426"/>
    <n v="0"/>
    <x v="20"/>
  </r>
  <r>
    <s v="CENTRO DE SALUD ZONA FRANCAELECTROCARDIOGRAMA (ECG)SOLER DUQUE MARIA CRISTINA "/>
    <s v="ELECTROCARDIOGRAMA (ECG)CENTRO DE SALUD ZONA FRANCA"/>
    <m/>
    <x v="25"/>
    <x v="37"/>
    <x v="271"/>
    <s v="39703372"/>
    <x v="0"/>
    <n v="4"/>
    <n v="40"/>
    <n v="40"/>
    <m/>
    <m/>
    <m/>
    <m/>
    <m/>
    <m/>
    <m/>
    <m/>
    <n v="0"/>
    <m/>
    <m/>
    <m/>
    <m/>
    <m/>
    <m/>
    <m/>
    <n v="0"/>
    <m/>
    <n v="150"/>
    <n v="118"/>
    <n v="32"/>
    <n v="0"/>
    <n v="140"/>
    <n v="10"/>
    <n v="0"/>
    <n v="189"/>
    <n v="22"/>
    <n v="22"/>
    <n v="0"/>
    <n v="17"/>
    <n v="4"/>
    <n v="13"/>
    <n v="1022"/>
    <n v="153"/>
    <n v="145"/>
    <n v="36"/>
    <x v="1"/>
    <n v="40"/>
    <n v="7"/>
    <n v="3.75"/>
    <n v="3.75"/>
    <n v="6.6797385620915035"/>
    <n v="0.9375"/>
    <n v="6.8783068783068779E-2"/>
    <n v="0"/>
    <x v="32"/>
  </r>
  <r>
    <s v="CENTRO DE SALUD ZONA FRANCAENFERMERIASOLER DUQUE MARIA CRISTINA "/>
    <s v="ENFERMERIACENTRO DE SALUD ZONA FRANCA"/>
    <m/>
    <x v="25"/>
    <x v="19"/>
    <x v="271"/>
    <s v="39703372"/>
    <x v="0"/>
    <n v="2.5"/>
    <n v="40"/>
    <n v="40"/>
    <m/>
    <m/>
    <m/>
    <m/>
    <m/>
    <m/>
    <m/>
    <m/>
    <n v="0"/>
    <m/>
    <m/>
    <m/>
    <m/>
    <m/>
    <m/>
    <m/>
    <n v="0"/>
    <m/>
    <n v="99"/>
    <n v="83"/>
    <n v="16"/>
    <n v="7"/>
    <n v="89"/>
    <n v="3"/>
    <n v="0"/>
    <n v="116"/>
    <n v="10"/>
    <n v="10"/>
    <n v="0"/>
    <n v="7"/>
    <n v="12"/>
    <n v="0"/>
    <n v="101"/>
    <n v="98"/>
    <n v="12"/>
    <n v="18"/>
    <x v="0"/>
    <n v="40"/>
    <n v="14"/>
    <n v="2.4750000000000001"/>
    <n v="2.4750000000000001"/>
    <n v="1.0306122448979591"/>
    <n v="0.99"/>
    <n v="0"/>
    <n v="0"/>
    <x v="17"/>
  </r>
  <r>
    <s v="CENTRO DE SALUD ZONA FRANCAENFERMERIA_CAMBIO DE SONDASOLER DUQUE MARIA CRISTINA "/>
    <s v="ENFERMERIA_CAMBIO DE SONDACENTRO DE SALUD ZONA FRANCA"/>
    <m/>
    <x v="25"/>
    <x v="43"/>
    <x v="271"/>
    <s v="39703372"/>
    <x v="0"/>
    <n v="2"/>
    <n v="34.6"/>
    <n v="32.94"/>
    <m/>
    <n v="0.66"/>
    <m/>
    <n v="1"/>
    <m/>
    <m/>
    <m/>
    <m/>
    <n v="1.6600000000000001"/>
    <m/>
    <m/>
    <m/>
    <m/>
    <m/>
    <m/>
    <m/>
    <n v="0"/>
    <m/>
    <n v="78"/>
    <n v="69"/>
    <n v="9"/>
    <n v="0"/>
    <n v="78"/>
    <n v="0"/>
    <n v="0"/>
    <n v="89"/>
    <n v="4"/>
    <n v="4"/>
    <n v="0"/>
    <n v="7"/>
    <n v="10"/>
    <n v="0"/>
    <n v="79"/>
    <n v="79"/>
    <n v="5"/>
    <n v="10"/>
    <x v="2"/>
    <n v="34.599999999999994"/>
    <n v="10"/>
    <n v="2.3679417122040074"/>
    <n v="2.254335260115607"/>
    <n v="1"/>
    <n v="1.1271676300578035"/>
    <n v="0"/>
    <n v="0"/>
    <x v="39"/>
  </r>
  <r>
    <s v="CENTRO DE SALUD ZONA FRANCAPEDIATRIASOTO NIÑO JUAN GABRIEL "/>
    <s v="PEDIATRIACENTRO DE SALUD ZONA FRANCA"/>
    <m/>
    <x v="25"/>
    <x v="20"/>
    <x v="374"/>
    <s v="72009277"/>
    <x v="1"/>
    <n v="2.5"/>
    <n v="89"/>
    <n v="87.34"/>
    <m/>
    <n v="1.66"/>
    <m/>
    <m/>
    <m/>
    <m/>
    <m/>
    <m/>
    <n v="1.66"/>
    <m/>
    <m/>
    <m/>
    <m/>
    <m/>
    <m/>
    <m/>
    <n v="0"/>
    <m/>
    <n v="203"/>
    <n v="191"/>
    <n v="12"/>
    <n v="0"/>
    <n v="183"/>
    <n v="19"/>
    <n v="1"/>
    <n v="297"/>
    <n v="47"/>
    <n v="47"/>
    <n v="0"/>
    <n v="47"/>
    <n v="17"/>
    <n v="30"/>
    <n v="1043"/>
    <n v="275"/>
    <n v="64"/>
    <n v="22"/>
    <x v="0"/>
    <n v="89"/>
    <n v="23"/>
    <n v="2.3242500572475384"/>
    <n v="2.2808988764044944"/>
    <n v="3.7927272727272729"/>
    <n v="0.91235955056179774"/>
    <n v="0.10101010101010101"/>
    <n v="0"/>
    <x v="18"/>
  </r>
  <r>
    <s v="CENTRO DE SALUD ZONA FRANCACARDIOLOGIA_MAPATEJADA RODRIGUEZ JUAN DAVID "/>
    <s v="CARDIOLOGIA_MAPACENTRO DE SALUD ZONA FRANCA"/>
    <m/>
    <x v="25"/>
    <x v="54"/>
    <x v="375"/>
    <s v="1018452144"/>
    <x v="1"/>
    <n v="3"/>
    <n v="1"/>
    <n v="1"/>
    <m/>
    <m/>
    <m/>
    <m/>
    <m/>
    <m/>
    <m/>
    <m/>
    <n v="0"/>
    <m/>
    <m/>
    <m/>
    <m/>
    <m/>
    <m/>
    <m/>
    <n v="0"/>
    <m/>
    <n v="3"/>
    <n v="2"/>
    <n v="1"/>
    <n v="0"/>
    <n v="3"/>
    <n v="0"/>
    <n v="0"/>
    <n v="4"/>
    <n v="0"/>
    <n v="0"/>
    <n v="0"/>
    <n v="1"/>
    <n v="1"/>
    <n v="0"/>
    <n v="6"/>
    <n v="3"/>
    <n v="1"/>
    <n v="1"/>
    <x v="1"/>
    <n v="1"/>
    <n v="1"/>
    <n v="3"/>
    <n v="3"/>
    <n v="2"/>
    <n v="1"/>
    <n v="0"/>
    <n v="0"/>
    <x v="50"/>
  </r>
  <r>
    <s v="CENTRO DE SALUD ZONA FRANCAMEDICINA INTERNATELLEZ GUERRERO EDWIN MAURICIO "/>
    <s v="MEDICINA INTERNACENTRO DE SALUD ZONA FRANCA"/>
    <m/>
    <x v="25"/>
    <x v="0"/>
    <x v="376"/>
    <s v="80214661"/>
    <x v="1"/>
    <n v="2.5"/>
    <n v="95"/>
    <n v="95"/>
    <m/>
    <m/>
    <m/>
    <m/>
    <m/>
    <m/>
    <m/>
    <m/>
    <n v="0"/>
    <m/>
    <m/>
    <m/>
    <m/>
    <m/>
    <m/>
    <m/>
    <n v="0"/>
    <m/>
    <n v="226"/>
    <n v="69"/>
    <n v="157"/>
    <n v="0"/>
    <n v="222"/>
    <n v="4"/>
    <n v="0"/>
    <n v="266"/>
    <n v="20"/>
    <n v="20"/>
    <n v="0"/>
    <n v="20"/>
    <n v="3"/>
    <n v="17"/>
    <n v="242"/>
    <n v="85"/>
    <n v="477"/>
    <n v="181"/>
    <x v="0"/>
    <n v="95"/>
    <n v="4"/>
    <n v="2.3789473684210525"/>
    <n v="2.3789473684210525"/>
    <n v="2.8470588235294119"/>
    <n v="0.95157894736842097"/>
    <n v="6.3909774436090222E-2"/>
    <n v="0"/>
    <x v="0"/>
  </r>
  <r>
    <s v="CENTRO DE SALUD ZONA FRANCAMEDICINA FAMILIARVALENCIA CORTES RICHARD ANTONIO "/>
    <s v="MEDICINA FAMILIARCENTRO DE SALUD ZONA FRANCA"/>
    <m/>
    <x v="25"/>
    <x v="18"/>
    <x v="377"/>
    <s v="79882762"/>
    <x v="1"/>
    <n v="2.5"/>
    <n v="140"/>
    <n v="139"/>
    <m/>
    <n v="1"/>
    <m/>
    <m/>
    <m/>
    <m/>
    <m/>
    <m/>
    <n v="1"/>
    <m/>
    <m/>
    <m/>
    <m/>
    <m/>
    <m/>
    <m/>
    <n v="0"/>
    <m/>
    <n v="335"/>
    <n v="106"/>
    <n v="229"/>
    <n v="0"/>
    <n v="322"/>
    <n v="13"/>
    <n v="0"/>
    <n v="402"/>
    <n v="42"/>
    <n v="42"/>
    <n v="0"/>
    <n v="25"/>
    <n v="9"/>
    <n v="16"/>
    <n v="635"/>
    <n v="132"/>
    <n v="1392"/>
    <n v="270"/>
    <x v="0"/>
    <n v="140"/>
    <n v="10"/>
    <n v="2.4100719424460433"/>
    <n v="2.3928571428571428"/>
    <n v="4.8106060606060606"/>
    <n v="0.95714285714285707"/>
    <n v="3.9800995024875621E-2"/>
    <n v="0"/>
    <x v="16"/>
  </r>
  <r>
    <s v="CENTRO DE SALUD ZONA FRANCAPSIQUIATRIAVEGA RINCON MILENA "/>
    <s v="PSIQUIATRIACENTRO DE SALUD ZONA FRANCA"/>
    <m/>
    <x v="25"/>
    <x v="31"/>
    <x v="378"/>
    <s v="37840630"/>
    <x v="1"/>
    <n v="1.5"/>
    <n v="96"/>
    <n v="95"/>
    <m/>
    <n v="1"/>
    <m/>
    <m/>
    <m/>
    <m/>
    <m/>
    <m/>
    <n v="1"/>
    <m/>
    <m/>
    <m/>
    <m/>
    <m/>
    <m/>
    <m/>
    <n v="0"/>
    <m/>
    <n v="136"/>
    <n v="47"/>
    <n v="89"/>
    <n v="0"/>
    <n v="128"/>
    <n v="8"/>
    <n v="0"/>
    <n v="193"/>
    <n v="24"/>
    <n v="24"/>
    <n v="0"/>
    <n v="33"/>
    <n v="4"/>
    <n v="29"/>
    <n v="550"/>
    <n v="78"/>
    <n v="402"/>
    <n v="115"/>
    <x v="0"/>
    <n v="96"/>
    <n v="6"/>
    <n v="1.4315789473684211"/>
    <n v="1.4166666666666667"/>
    <n v="7.0512820512820511"/>
    <n v="0.94444444444444453"/>
    <n v="0.15025906735751296"/>
    <n v="0"/>
    <x v="27"/>
  </r>
  <r>
    <s v="CENTRO DE SALUD ZONA FRANCAPSICOLOGIAVERGARA PEÑA CAROL ANDREA "/>
    <s v="PSICOLOGIACENTRO DE SALUD ZONA FRANCA"/>
    <m/>
    <x v="25"/>
    <x v="11"/>
    <x v="60"/>
    <s v="52490528"/>
    <x v="1"/>
    <n v="2"/>
    <n v="154"/>
    <n v="145.34"/>
    <m/>
    <n v="1.66"/>
    <m/>
    <n v="7"/>
    <m/>
    <m/>
    <m/>
    <m/>
    <n v="8.66"/>
    <m/>
    <m/>
    <m/>
    <m/>
    <m/>
    <m/>
    <m/>
    <n v="0"/>
    <m/>
    <n v="305"/>
    <n v="167"/>
    <n v="138"/>
    <n v="5"/>
    <n v="275"/>
    <n v="24"/>
    <n v="1"/>
    <n v="423"/>
    <n v="48"/>
    <n v="48"/>
    <n v="0"/>
    <n v="70"/>
    <n v="63"/>
    <n v="7"/>
    <n v="1603"/>
    <n v="246"/>
    <n v="1223"/>
    <n v="177"/>
    <x v="0"/>
    <n v="154"/>
    <n v="81"/>
    <n v="2.0985275904775009"/>
    <n v="1.9805194805194806"/>
    <n v="6.5162601626016263"/>
    <n v="0.99025974025974028"/>
    <n v="1.6548463356973995E-2"/>
    <n v="0"/>
    <x v="10"/>
  </r>
  <r>
    <s v="HOSPITAL BOSARADIOLOGIA CONVENCIONALACUÑA RINCON LAURA MARCELA "/>
    <s v="RADIOLOGIA CONVENCIONALHOSPITAL BOSA"/>
    <m/>
    <x v="26"/>
    <x v="10"/>
    <x v="379"/>
    <s v="1012376738"/>
    <x v="1"/>
    <n v="4"/>
    <n v="66"/>
    <n v="66"/>
    <m/>
    <m/>
    <m/>
    <m/>
    <m/>
    <m/>
    <m/>
    <m/>
    <n v="0"/>
    <m/>
    <m/>
    <m/>
    <m/>
    <m/>
    <m/>
    <m/>
    <n v="0"/>
    <m/>
    <n v="243"/>
    <n v="217"/>
    <n v="26"/>
    <n v="0"/>
    <n v="236"/>
    <n v="7"/>
    <n v="0"/>
    <n v="331"/>
    <n v="44"/>
    <n v="44"/>
    <n v="0"/>
    <n v="44"/>
    <n v="35"/>
    <n v="9"/>
    <n v="2426"/>
    <n v="298"/>
    <n v="274"/>
    <n v="33"/>
    <x v="1"/>
    <n v="66"/>
    <n v="37"/>
    <n v="3.6818181818181817"/>
    <n v="3.6818181818181817"/>
    <n v="8.1409395973154357"/>
    <n v="0.92045454545454541"/>
    <n v="2.7190332326283987E-2"/>
    <n v="0"/>
    <x v="9"/>
  </r>
  <r>
    <s v="HOSPITAL BOSAGINECOLOGIAAGUDELO CAÑON KELLY MORALBA "/>
    <s v="GINECOLOGIAHOSPITAL BOSA"/>
    <m/>
    <x v="26"/>
    <x v="16"/>
    <x v="380"/>
    <s v="1073164544"/>
    <x v="1"/>
    <n v="2.5"/>
    <n v="5"/>
    <n v="5"/>
    <m/>
    <m/>
    <m/>
    <m/>
    <m/>
    <m/>
    <m/>
    <m/>
    <n v="0"/>
    <m/>
    <m/>
    <m/>
    <m/>
    <m/>
    <m/>
    <m/>
    <n v="0"/>
    <m/>
    <n v="12"/>
    <n v="12"/>
    <n v="0"/>
    <n v="0"/>
    <n v="12"/>
    <n v="0"/>
    <n v="0"/>
    <n v="17"/>
    <n v="3"/>
    <n v="3"/>
    <n v="0"/>
    <n v="2"/>
    <n v="0"/>
    <n v="2"/>
    <n v="112"/>
    <n v="17"/>
    <n v="0"/>
    <n v="0"/>
    <x v="0"/>
    <n v="5"/>
    <n v="0"/>
    <n v="2.4"/>
    <n v="2.4"/>
    <n v="6.5882352941176467"/>
    <n v="0.96"/>
    <n v="0.11764705882352941"/>
    <n v="0"/>
    <x v="3"/>
  </r>
  <r>
    <s v="HOSPITAL BOSAGINECOLOGIAAHUMADA HEREDIA FRANCISCO JAVIER DE JESUS "/>
    <s v="GINECOLOGIAHOSPITAL BOSA"/>
    <m/>
    <x v="26"/>
    <x v="16"/>
    <x v="381"/>
    <s v="72016151"/>
    <x v="1"/>
    <n v="2.5"/>
    <n v="11"/>
    <n v="11"/>
    <m/>
    <m/>
    <m/>
    <m/>
    <m/>
    <m/>
    <m/>
    <m/>
    <n v="0"/>
    <m/>
    <m/>
    <m/>
    <m/>
    <m/>
    <m/>
    <m/>
    <n v="0"/>
    <m/>
    <n v="23"/>
    <n v="23"/>
    <n v="0"/>
    <n v="0"/>
    <n v="23"/>
    <n v="0"/>
    <n v="0"/>
    <n v="41"/>
    <n v="12"/>
    <n v="12"/>
    <n v="0"/>
    <n v="6"/>
    <n v="0"/>
    <n v="6"/>
    <n v="384"/>
    <n v="41"/>
    <n v="0"/>
    <n v="0"/>
    <x v="0"/>
    <n v="11"/>
    <n v="0"/>
    <n v="2.0909090909090908"/>
    <n v="2.0909090909090908"/>
    <n v="9.3658536585365848"/>
    <n v="0.83636363636363631"/>
    <n v="0.14634146341463414"/>
    <n v="0"/>
    <x v="3"/>
  </r>
  <r>
    <s v="HOSPITAL BOSANEUROPSICOLOGIAANGULO SANDOVAL MARIA CLAUDIA "/>
    <s v="NEUROPSICOLOGIAHOSPITAL BOSA"/>
    <m/>
    <x v="26"/>
    <x v="41"/>
    <x v="382"/>
    <s v="52083266"/>
    <x v="1"/>
    <n v="1.5"/>
    <n v="80"/>
    <n v="80"/>
    <m/>
    <m/>
    <m/>
    <m/>
    <m/>
    <m/>
    <m/>
    <m/>
    <n v="0"/>
    <m/>
    <m/>
    <m/>
    <m/>
    <m/>
    <m/>
    <m/>
    <n v="0"/>
    <m/>
    <n v="105"/>
    <n v="104"/>
    <n v="1"/>
    <n v="0"/>
    <n v="94"/>
    <n v="11"/>
    <n v="0"/>
    <n v="124"/>
    <n v="4"/>
    <n v="4"/>
    <n v="0"/>
    <n v="15"/>
    <n v="4"/>
    <n v="11"/>
    <n v="204"/>
    <n v="123"/>
    <n v="1"/>
    <n v="1"/>
    <x v="0"/>
    <n v="80"/>
    <n v="4"/>
    <n v="1.3125"/>
    <n v="1.3125"/>
    <n v="1.6585365853658536"/>
    <n v="0.875"/>
    <n v="8.8709677419354843E-2"/>
    <n v="0"/>
    <x v="36"/>
  </r>
  <r>
    <s v="HOSPITAL BOSAQUIMICO FARMACEUTICOANILLO COGOLLO CAROLINA "/>
    <s v="QUIMICO FARMACEUTICOHOSPITAL BOSA"/>
    <m/>
    <x v="26"/>
    <x v="47"/>
    <x v="383"/>
    <s v="1140895764"/>
    <x v="1"/>
    <n v="2"/>
    <n v="21"/>
    <n v="21"/>
    <m/>
    <m/>
    <m/>
    <m/>
    <m/>
    <m/>
    <m/>
    <m/>
    <n v="0"/>
    <m/>
    <m/>
    <m/>
    <m/>
    <m/>
    <m/>
    <m/>
    <n v="0"/>
    <m/>
    <n v="26"/>
    <n v="16"/>
    <n v="10"/>
    <n v="0"/>
    <n v="26"/>
    <n v="0"/>
    <n v="0"/>
    <n v="42"/>
    <n v="1"/>
    <n v="1"/>
    <n v="0"/>
    <n v="15"/>
    <n v="0"/>
    <n v="15"/>
    <n v="71"/>
    <n v="29"/>
    <n v="13"/>
    <n v="13"/>
    <x v="2"/>
    <n v="21"/>
    <n v="0"/>
    <n v="1.2380952380952381"/>
    <n v="1.2380952380952381"/>
    <n v="2.4482758620689653"/>
    <n v="0.61904761904761907"/>
    <n v="0.35714285714285715"/>
    <n v="0"/>
    <x v="43"/>
  </r>
  <r>
    <s v="HOSPITAL BOSARADIOLOGIA CONVENCIONALARCILA CABRERA WBER DEYBY "/>
    <s v="RADIOLOGIA CONVENCIONALHOSPITAL BOSA"/>
    <m/>
    <x v="26"/>
    <x v="10"/>
    <x v="384"/>
    <s v="80157371"/>
    <x v="1"/>
    <n v="4"/>
    <n v="58"/>
    <n v="58"/>
    <m/>
    <m/>
    <m/>
    <m/>
    <m/>
    <m/>
    <m/>
    <m/>
    <n v="0"/>
    <m/>
    <m/>
    <m/>
    <m/>
    <m/>
    <m/>
    <m/>
    <n v="0"/>
    <m/>
    <n v="229"/>
    <n v="206"/>
    <n v="23"/>
    <n v="0"/>
    <n v="211"/>
    <n v="18"/>
    <n v="0"/>
    <n v="292"/>
    <n v="24"/>
    <n v="24"/>
    <n v="0"/>
    <n v="39"/>
    <n v="35"/>
    <n v="4"/>
    <n v="2045"/>
    <n v="263"/>
    <n v="279"/>
    <n v="29"/>
    <x v="1"/>
    <n v="58"/>
    <n v="40"/>
    <n v="3.9482758620689653"/>
    <n v="3.9482758620689653"/>
    <n v="7.7756653992395437"/>
    <n v="0.98706896551724133"/>
    <n v="1.3698630136986301E-2"/>
    <n v="0"/>
    <x v="9"/>
  </r>
  <r>
    <s v="HOSPITAL BOSAOBSTETRICIAARGUELLO RINCON ALFONSO "/>
    <s v="OBSTETRICIAHOSPITAL BOSA"/>
    <m/>
    <x v="26"/>
    <x v="4"/>
    <x v="385"/>
    <s v="91422987"/>
    <x v="1"/>
    <n v="2"/>
    <n v="60"/>
    <n v="60"/>
    <m/>
    <m/>
    <m/>
    <m/>
    <m/>
    <m/>
    <m/>
    <m/>
    <n v="0"/>
    <m/>
    <m/>
    <m/>
    <m/>
    <m/>
    <m/>
    <m/>
    <n v="0"/>
    <m/>
    <n v="100"/>
    <n v="25"/>
    <n v="75"/>
    <n v="8"/>
    <n v="78"/>
    <n v="14"/>
    <n v="0"/>
    <n v="129"/>
    <n v="8"/>
    <n v="8"/>
    <n v="0"/>
    <n v="21"/>
    <n v="3"/>
    <n v="18"/>
    <n v="33"/>
    <n v="34"/>
    <n v="121"/>
    <n v="95"/>
    <x v="0"/>
    <n v="60"/>
    <n v="4"/>
    <n v="1.6666666666666667"/>
    <n v="1.6666666666666667"/>
    <n v="0.97058823529411764"/>
    <n v="0.83333333333333337"/>
    <n v="0.13953488372093023"/>
    <n v="0"/>
    <x v="3"/>
  </r>
  <r>
    <s v="HOSPITAL BOSAENFERMERIAAYALA LUNA LEIDY MILENA "/>
    <s v="ENFERMERIAHOSPITAL BOSA"/>
    <m/>
    <x v="26"/>
    <x v="19"/>
    <x v="386"/>
    <s v="1022338000"/>
    <x v="1"/>
    <n v="2.5"/>
    <n v="186"/>
    <n v="177"/>
    <m/>
    <n v="4"/>
    <m/>
    <m/>
    <m/>
    <m/>
    <n v="5"/>
    <m/>
    <n v="9"/>
    <m/>
    <m/>
    <m/>
    <m/>
    <m/>
    <m/>
    <s v="3 HORAS RMP 1 HORA GRUPO ALFA "/>
    <n v="0"/>
    <s v="5 HORAS PAUSAS ACTIVAS"/>
    <n v="459"/>
    <n v="385"/>
    <n v="74"/>
    <n v="21"/>
    <n v="416"/>
    <n v="22"/>
    <n v="0"/>
    <n v="612"/>
    <n v="81"/>
    <n v="81"/>
    <n v="0"/>
    <n v="49"/>
    <n v="64"/>
    <n v="0"/>
    <n v="1001"/>
    <n v="522"/>
    <n v="78"/>
    <n v="90"/>
    <x v="0"/>
    <n v="186"/>
    <n v="74"/>
    <n v="2.593220338983051"/>
    <n v="2.467741935483871"/>
    <n v="1.9176245210727969"/>
    <n v="0.98709677419354835"/>
    <n v="0"/>
    <n v="0"/>
    <x v="17"/>
  </r>
  <r>
    <s v="HOSPITAL BOSANEUROLOGIABALDOVINO CHIQUILLO ANA MARIA "/>
    <s v="NEUROLOGIAHOSPITAL BOSA"/>
    <m/>
    <x v="26"/>
    <x v="14"/>
    <x v="387"/>
    <s v="1102585978"/>
    <x v="1"/>
    <n v="2.5"/>
    <n v="87"/>
    <n v="87"/>
    <m/>
    <m/>
    <m/>
    <m/>
    <m/>
    <m/>
    <m/>
    <m/>
    <n v="0"/>
    <m/>
    <m/>
    <m/>
    <m/>
    <m/>
    <m/>
    <m/>
    <n v="0"/>
    <m/>
    <n v="204"/>
    <n v="115"/>
    <n v="89"/>
    <n v="0"/>
    <n v="201"/>
    <n v="3"/>
    <n v="0"/>
    <n v="299"/>
    <n v="59"/>
    <n v="59"/>
    <n v="0"/>
    <n v="36"/>
    <n v="27"/>
    <n v="9"/>
    <n v="1328"/>
    <n v="182"/>
    <n v="255"/>
    <n v="117"/>
    <x v="0"/>
    <n v="87"/>
    <n v="40"/>
    <n v="2.3448275862068964"/>
    <n v="2.3448275862068964"/>
    <n v="7.2967032967032965"/>
    <n v="0.9379310344827585"/>
    <n v="3.0100334448160536E-2"/>
    <n v="0"/>
    <x v="13"/>
  </r>
  <r>
    <s v="HOSPITAL BOSARESONANCIA MAGNETICABAYONA CARVAJAL JEISON MAURICIO "/>
    <s v="RESONANCIA MAGNETICAHOSPITAL BOSA"/>
    <m/>
    <x v="26"/>
    <x v="55"/>
    <x v="388"/>
    <s v="80832596"/>
    <x v="1"/>
    <n v="1"/>
    <n v="60"/>
    <n v="60"/>
    <m/>
    <m/>
    <m/>
    <m/>
    <m/>
    <m/>
    <m/>
    <m/>
    <n v="0"/>
    <m/>
    <m/>
    <m/>
    <m/>
    <m/>
    <m/>
    <m/>
    <n v="0"/>
    <m/>
    <n v="45"/>
    <n v="42"/>
    <n v="3"/>
    <n v="0"/>
    <n v="43"/>
    <n v="2"/>
    <n v="0"/>
    <n v="120"/>
    <n v="41"/>
    <n v="41"/>
    <n v="0"/>
    <n v="34"/>
    <n v="22"/>
    <n v="12"/>
    <n v="1134"/>
    <n v="110"/>
    <n v="149"/>
    <n v="10"/>
    <x v="1"/>
    <n v="60"/>
    <n v="45"/>
    <n v="0.75"/>
    <n v="0.75"/>
    <n v="10.309090909090909"/>
    <n v="0.75"/>
    <n v="0.1"/>
    <n v="0"/>
    <x v="51"/>
  </r>
  <r>
    <s v="HOSPITAL BOSACARDIOLOGIABLANCO POBLADOR LUIS CARLOS "/>
    <s v="CARDIOLOGIAHOSPITAL BOSA"/>
    <m/>
    <x v="26"/>
    <x v="7"/>
    <x v="389"/>
    <s v="80794305"/>
    <x v="1"/>
    <n v="3"/>
    <n v="56"/>
    <n v="56"/>
    <m/>
    <m/>
    <m/>
    <m/>
    <m/>
    <m/>
    <m/>
    <m/>
    <n v="0"/>
    <m/>
    <m/>
    <m/>
    <m/>
    <m/>
    <m/>
    <m/>
    <n v="0"/>
    <m/>
    <n v="145"/>
    <n v="117"/>
    <n v="28"/>
    <n v="0"/>
    <n v="142"/>
    <n v="2"/>
    <n v="1"/>
    <n v="215"/>
    <n v="45"/>
    <n v="45"/>
    <n v="0"/>
    <n v="25"/>
    <n v="14"/>
    <n v="11"/>
    <n v="1239"/>
    <n v="171"/>
    <n v="362"/>
    <n v="44"/>
    <x v="0"/>
    <n v="56"/>
    <n v="20"/>
    <n v="2.5892857142857144"/>
    <n v="2.5892857142857144"/>
    <n v="7.2456140350877192"/>
    <n v="0.86309523809523814"/>
    <n v="5.1162790697674418E-2"/>
    <n v="0"/>
    <x v="6"/>
  </r>
  <r>
    <s v="HOSPITAL BOSAECOGRAFIA CONVENCIONALBLANCO TORRES FREDY ALEXANDER "/>
    <s v="ECOGRAFIA CONVENCIONALHOSPITAL BOSA"/>
    <m/>
    <x v="26"/>
    <x v="3"/>
    <x v="2"/>
    <s v="80165664"/>
    <x v="1"/>
    <n v="4"/>
    <n v="3"/>
    <n v="3"/>
    <m/>
    <m/>
    <m/>
    <m/>
    <m/>
    <m/>
    <m/>
    <m/>
    <n v="0"/>
    <m/>
    <m/>
    <m/>
    <m/>
    <m/>
    <m/>
    <m/>
    <n v="0"/>
    <m/>
    <n v="12"/>
    <n v="11"/>
    <n v="1"/>
    <n v="0"/>
    <n v="12"/>
    <n v="0"/>
    <n v="0"/>
    <n v="15"/>
    <n v="1"/>
    <n v="1"/>
    <n v="0"/>
    <n v="2"/>
    <n v="3"/>
    <n v="0"/>
    <n v="148"/>
    <n v="14"/>
    <n v="11"/>
    <n v="1"/>
    <x v="1"/>
    <n v="3"/>
    <n v="4"/>
    <n v="4"/>
    <n v="4"/>
    <n v="10.571428571428571"/>
    <n v="1"/>
    <n v="0"/>
    <n v="0"/>
    <x v="2"/>
  </r>
  <r>
    <s v="HOSPITAL BOSAFISIOTERAPIABONILLA HERNANDEZ LIZETH DAYANNA "/>
    <s v="FISIOTERAPIAHOSPITAL BOSA"/>
    <m/>
    <x v="26"/>
    <x v="35"/>
    <x v="390"/>
    <s v="1000730864"/>
    <x v="1"/>
    <n v="3"/>
    <n v="186"/>
    <n v="183"/>
    <m/>
    <n v="3"/>
    <m/>
    <m/>
    <m/>
    <m/>
    <m/>
    <m/>
    <n v="3"/>
    <m/>
    <m/>
    <m/>
    <m/>
    <m/>
    <m/>
    <m/>
    <n v="0"/>
    <s v="3 HORAS EAC "/>
    <n v="619"/>
    <n v="77"/>
    <n v="542"/>
    <n v="0"/>
    <n v="597"/>
    <n v="21"/>
    <n v="1"/>
    <n v="711"/>
    <n v="46"/>
    <n v="46"/>
    <n v="0"/>
    <n v="45"/>
    <n v="14"/>
    <n v="31"/>
    <n v="948"/>
    <n v="124"/>
    <n v="750"/>
    <n v="587"/>
    <x v="5"/>
    <n v="186"/>
    <n v="16"/>
    <n v="3.3825136612021858"/>
    <n v="3.327956989247312"/>
    <n v="7.645161290322581"/>
    <n v="1.1093189964157706"/>
    <n v="4.360056258790436E-2"/>
    <n v="0"/>
    <x v="30"/>
  </r>
  <r>
    <s v="HOSPITAL BOSAANESTESIABURGOS PINEDA JOHN EDWARD "/>
    <s v="ANESTESIAHOSPITAL BOSA"/>
    <m/>
    <x v="26"/>
    <x v="8"/>
    <x v="391"/>
    <s v="79881007"/>
    <x v="1"/>
    <n v="3"/>
    <n v="10"/>
    <n v="10"/>
    <m/>
    <m/>
    <m/>
    <m/>
    <m/>
    <m/>
    <m/>
    <m/>
    <n v="0"/>
    <m/>
    <m/>
    <m/>
    <m/>
    <m/>
    <m/>
    <m/>
    <n v="0"/>
    <m/>
    <n v="28"/>
    <n v="22"/>
    <n v="6"/>
    <n v="0"/>
    <n v="26"/>
    <n v="2"/>
    <n v="0"/>
    <n v="34"/>
    <n v="4"/>
    <n v="4"/>
    <n v="0"/>
    <n v="2"/>
    <n v="1"/>
    <n v="1"/>
    <n v="181"/>
    <n v="26"/>
    <n v="44"/>
    <n v="8"/>
    <x v="0"/>
    <n v="10"/>
    <n v="2"/>
    <n v="2.8"/>
    <n v="2.8"/>
    <n v="6.9615384615384617"/>
    <n v="0.93333333333333324"/>
    <n v="2.9411764705882353E-2"/>
    <n v="0"/>
    <x v="7"/>
  </r>
  <r>
    <s v="HOSPITAL BOSAMEDICINA GENERALBURGOS TORRES JORGE ENRIQUE "/>
    <s v="MEDICINA GENERALHOSPITAL BOSA"/>
    <m/>
    <x v="26"/>
    <x v="1"/>
    <x v="392"/>
    <s v="19146628"/>
    <x v="1"/>
    <n v="3"/>
    <n v="110"/>
    <n v="107"/>
    <m/>
    <n v="3"/>
    <m/>
    <m/>
    <m/>
    <m/>
    <m/>
    <m/>
    <n v="3"/>
    <m/>
    <m/>
    <m/>
    <m/>
    <m/>
    <m/>
    <m/>
    <n v="0"/>
    <s v="2 HORAS LIBELULA 1 HORA GRUPO ALFA "/>
    <n v="291"/>
    <n v="188"/>
    <n v="103"/>
    <n v="0"/>
    <n v="281"/>
    <n v="9"/>
    <n v="1"/>
    <n v="411"/>
    <n v="62"/>
    <n v="62"/>
    <n v="0"/>
    <n v="58"/>
    <n v="18"/>
    <n v="40"/>
    <n v="969"/>
    <n v="306"/>
    <n v="438"/>
    <n v="105"/>
    <x v="0"/>
    <n v="110"/>
    <n v="24"/>
    <n v="2.7196261682242993"/>
    <n v="2.6454545454545455"/>
    <n v="3.1666666666666665"/>
    <n v="0.88181818181818183"/>
    <n v="9.7323600973236016E-2"/>
    <n v="0"/>
    <x v="1"/>
  </r>
  <r>
    <s v="HOSPITAL BOSAMEDICINA GENERAL PYDBURGOS TORRES JORGE ENRIQUE "/>
    <s v="MEDICINA GENERAL PYDHOSPITAL BOSA"/>
    <m/>
    <x v="26"/>
    <x v="2"/>
    <x v="392"/>
    <s v="19146628"/>
    <x v="1"/>
    <n v="2.5"/>
    <n v="76"/>
    <n v="66"/>
    <m/>
    <n v="4"/>
    <m/>
    <m/>
    <m/>
    <m/>
    <n v="6"/>
    <m/>
    <n v="10"/>
    <m/>
    <m/>
    <m/>
    <m/>
    <m/>
    <m/>
    <m/>
    <n v="0"/>
    <s v="6 HORAS PAUSAS ACTIVAS, 4 HORAS EAC MEDICINA GENERAL "/>
    <n v="166"/>
    <n v="139"/>
    <n v="27"/>
    <n v="0"/>
    <n v="161"/>
    <n v="5"/>
    <n v="0"/>
    <n v="224"/>
    <n v="24"/>
    <n v="24"/>
    <n v="0"/>
    <n v="34"/>
    <n v="88"/>
    <n v="0"/>
    <n v="235"/>
    <n v="192"/>
    <n v="45"/>
    <n v="32"/>
    <x v="0"/>
    <n v="76"/>
    <n v="97"/>
    <n v="2.5151515151515151"/>
    <n v="2.1842105263157894"/>
    <n v="1.2239583333333333"/>
    <n v="0.87368421052631573"/>
    <n v="0"/>
    <n v="0"/>
    <x v="1"/>
  </r>
  <r>
    <s v="HOSPITAL BOSAFISIOTERAPIACACERES MELENDEZ RONAL ALBERTO "/>
    <s v="FISIOTERAPIAHOSPITAL BOSA"/>
    <m/>
    <x v="26"/>
    <x v="35"/>
    <x v="393"/>
    <s v="13929483"/>
    <x v="1"/>
    <n v="3"/>
    <n v="186"/>
    <n v="181"/>
    <m/>
    <n v="5"/>
    <m/>
    <m/>
    <m/>
    <m/>
    <m/>
    <m/>
    <n v="5"/>
    <m/>
    <m/>
    <m/>
    <m/>
    <m/>
    <m/>
    <m/>
    <n v="0"/>
    <s v="3 HORAS EAC 2 HORAS LIBELULA"/>
    <n v="508"/>
    <n v="74"/>
    <n v="434"/>
    <n v="0"/>
    <n v="475"/>
    <n v="24"/>
    <n v="9"/>
    <n v="564"/>
    <n v="15"/>
    <n v="15"/>
    <n v="0"/>
    <n v="35"/>
    <n v="14"/>
    <n v="21"/>
    <n v="474"/>
    <n v="94"/>
    <n v="540"/>
    <n v="470"/>
    <x v="5"/>
    <n v="186"/>
    <n v="15"/>
    <n v="2.8066298342541436"/>
    <n v="2.7311827956989245"/>
    <n v="5.042553191489362"/>
    <n v="0.91039426523297484"/>
    <n v="3.7234042553191488E-2"/>
    <n v="0"/>
    <x v="30"/>
  </r>
  <r>
    <s v="HOSPITAL BOSAUROLOGIACAMACHO JAIMES MOISES DAVID "/>
    <s v="UROLOGIAHOSPITAL BOSA"/>
    <m/>
    <x v="26"/>
    <x v="56"/>
    <x v="394"/>
    <s v="79625918"/>
    <x v="1"/>
    <n v="3"/>
    <n v="15"/>
    <n v="15"/>
    <m/>
    <m/>
    <m/>
    <m/>
    <m/>
    <m/>
    <m/>
    <m/>
    <n v="0"/>
    <m/>
    <m/>
    <m/>
    <m/>
    <m/>
    <m/>
    <m/>
    <n v="0"/>
    <m/>
    <n v="45"/>
    <n v="24"/>
    <n v="21"/>
    <n v="0"/>
    <n v="44"/>
    <n v="1"/>
    <n v="0"/>
    <n v="65"/>
    <n v="13"/>
    <n v="13"/>
    <n v="0"/>
    <n v="7"/>
    <n v="9"/>
    <n v="0"/>
    <n v="168"/>
    <n v="38"/>
    <n v="176"/>
    <n v="27"/>
    <x v="0"/>
    <n v="15"/>
    <n v="13"/>
    <n v="3"/>
    <n v="3"/>
    <n v="4.4210526315789478"/>
    <n v="1"/>
    <n v="0"/>
    <n v="0"/>
    <x v="52"/>
  </r>
  <r>
    <s v="HOSPITAL BOSAEXÁMENES DIAGNÓSTICOS GASTROENTEROLOGÍACAMPY GUERRERO JUAN MANUEL "/>
    <s v="EXÁMENES DIAGNÓSTICOS GASTROENTEROLOGÍAHOSPITAL BOSA"/>
    <m/>
    <x v="26"/>
    <x v="57"/>
    <x v="395"/>
    <s v="1019049177"/>
    <x v="1"/>
    <n v="3"/>
    <n v="15"/>
    <n v="15"/>
    <m/>
    <m/>
    <m/>
    <m/>
    <m/>
    <m/>
    <m/>
    <m/>
    <n v="0"/>
    <m/>
    <m/>
    <m/>
    <m/>
    <m/>
    <m/>
    <m/>
    <n v="0"/>
    <m/>
    <n v="51"/>
    <n v="51"/>
    <n v="0"/>
    <n v="0"/>
    <n v="51"/>
    <n v="0"/>
    <n v="0"/>
    <n v="94"/>
    <n v="37"/>
    <n v="37"/>
    <n v="0"/>
    <n v="6"/>
    <n v="4"/>
    <n v="2"/>
    <n v="709"/>
    <n v="93"/>
    <n v="7"/>
    <n v="1"/>
    <x v="1"/>
    <n v="15"/>
    <n v="7"/>
    <n v="3.4"/>
    <n v="3.4"/>
    <n v="7.623655913978495"/>
    <n v="1.1333333333333333"/>
    <n v="2.1276595744680851E-2"/>
    <n v="0"/>
    <x v="53"/>
  </r>
  <r>
    <s v="HOSPITAL BOSAGASTROENTEROLOGIACAMPY GUERRERO JUAN MANUEL "/>
    <s v="GASTROENTEROLOGIAHOSPITAL BOSA"/>
    <m/>
    <x v="26"/>
    <x v="58"/>
    <x v="395"/>
    <s v="1019049177"/>
    <x v="1"/>
    <n v="3"/>
    <n v="9"/>
    <n v="9"/>
    <m/>
    <m/>
    <m/>
    <m/>
    <m/>
    <m/>
    <m/>
    <m/>
    <n v="0"/>
    <m/>
    <m/>
    <m/>
    <m/>
    <m/>
    <m/>
    <m/>
    <n v="0"/>
    <m/>
    <n v="28"/>
    <n v="27"/>
    <n v="1"/>
    <n v="0"/>
    <n v="25"/>
    <n v="2"/>
    <n v="1"/>
    <n v="51"/>
    <n v="15"/>
    <n v="15"/>
    <n v="0"/>
    <n v="8"/>
    <n v="2"/>
    <n v="6"/>
    <n v="241"/>
    <n v="48"/>
    <n v="4"/>
    <n v="3"/>
    <x v="0"/>
    <n v="9"/>
    <n v="4"/>
    <n v="3.1111111111111112"/>
    <n v="3.1111111111111112"/>
    <n v="5.020833333333333"/>
    <n v="1.037037037037037"/>
    <n v="0.11764705882352941"/>
    <n v="0"/>
    <x v="54"/>
  </r>
  <r>
    <s v="HOSPITAL BOSAMEDICINA GENERALCARABALLO MARTINEZ SAIDUVIS JOSEFINA "/>
    <s v="MEDICINA GENERALHOSPITAL BOSA"/>
    <m/>
    <x v="26"/>
    <x v="1"/>
    <x v="396"/>
    <s v="263254"/>
    <x v="1"/>
    <n v="3"/>
    <n v="110"/>
    <n v="110"/>
    <m/>
    <m/>
    <m/>
    <m/>
    <m/>
    <m/>
    <m/>
    <m/>
    <n v="0"/>
    <m/>
    <m/>
    <m/>
    <m/>
    <m/>
    <m/>
    <m/>
    <n v="0"/>
    <m/>
    <n v="296"/>
    <n v="185"/>
    <n v="111"/>
    <n v="0"/>
    <n v="274"/>
    <n v="20"/>
    <n v="2"/>
    <n v="408"/>
    <n v="53"/>
    <n v="53"/>
    <n v="0"/>
    <n v="58"/>
    <n v="10"/>
    <n v="48"/>
    <n v="1155"/>
    <n v="294"/>
    <n v="466"/>
    <n v="114"/>
    <x v="0"/>
    <n v="110"/>
    <n v="15"/>
    <n v="2.6909090909090909"/>
    <n v="2.6909090909090909"/>
    <n v="3.9285714285714284"/>
    <n v="0.89696969696969697"/>
    <n v="0.11764705882352941"/>
    <n v="0"/>
    <x v="1"/>
  </r>
  <r>
    <s v="HOSPITAL BOSAMEDICINA GENERAL PRIORITARIACARABALLO MARTINEZ SAIDUVIS JOSEFINA "/>
    <s v="MEDICINA GENERAL PRIORITARIAHOSPITAL BOSA"/>
    <m/>
    <x v="26"/>
    <x v="23"/>
    <x v="396"/>
    <s v="263254"/>
    <x v="1"/>
    <n v="3"/>
    <n v="20"/>
    <n v="12"/>
    <m/>
    <m/>
    <m/>
    <n v="2"/>
    <m/>
    <m/>
    <n v="6"/>
    <m/>
    <n v="8"/>
    <m/>
    <m/>
    <m/>
    <m/>
    <m/>
    <m/>
    <m/>
    <n v="0"/>
    <s v="6 HOR 2 horas capacitacionAS PAUSAS ACTIVAS"/>
    <n v="36"/>
    <n v="29"/>
    <n v="7"/>
    <n v="0"/>
    <n v="32"/>
    <n v="4"/>
    <n v="0"/>
    <n v="57"/>
    <n v="4"/>
    <n v="4"/>
    <n v="0"/>
    <n v="15"/>
    <n v="4"/>
    <n v="11"/>
    <n v="76"/>
    <n v="50"/>
    <n v="11"/>
    <n v="7"/>
    <x v="0"/>
    <n v="20"/>
    <n v="4"/>
    <n v="3"/>
    <n v="1.8"/>
    <n v="1.52"/>
    <n v="0.6"/>
    <n v="0.19298245614035087"/>
    <n v="0"/>
    <x v="1"/>
  </r>
  <r>
    <s v="HOSPITAL BOSAMEDICINA GENERAL PYDCARABALLO MARTINEZ SAIDUVIS JOSEFINA "/>
    <s v="MEDICINA GENERAL PYDHOSPITAL BOSA"/>
    <m/>
    <x v="26"/>
    <x v="2"/>
    <x v="396"/>
    <s v="263254"/>
    <x v="1"/>
    <n v="2.5"/>
    <n v="56"/>
    <n v="52"/>
    <m/>
    <n v="4"/>
    <m/>
    <m/>
    <m/>
    <m/>
    <m/>
    <m/>
    <n v="4"/>
    <m/>
    <m/>
    <m/>
    <m/>
    <m/>
    <m/>
    <m/>
    <n v="0"/>
    <s v="4 reunion eac  1 hora grupo alfa "/>
    <n v="66"/>
    <n v="57"/>
    <n v="9"/>
    <n v="0"/>
    <n v="62"/>
    <n v="4"/>
    <n v="0"/>
    <n v="108"/>
    <n v="20"/>
    <n v="20"/>
    <n v="0"/>
    <n v="21"/>
    <n v="19"/>
    <n v="2"/>
    <n v="245"/>
    <n v="92"/>
    <n v="63"/>
    <n v="16"/>
    <x v="0"/>
    <n v="56"/>
    <n v="24"/>
    <n v="1.2692307692307692"/>
    <n v="1.1785714285714286"/>
    <n v="2.6630434782608696"/>
    <n v="0.47142857142857142"/>
    <n v="1.8518518518518517E-2"/>
    <n v="0"/>
    <x v="1"/>
  </r>
  <r>
    <s v="HOSPITAL BOSAMEDICINA GENERALCARDENAS BERNAL LADY JOHANNA-contrato"/>
    <s v="MEDICINA GENERALHOSPITAL BOSA"/>
    <m/>
    <x v="26"/>
    <x v="1"/>
    <x v="397"/>
    <s v="52871195"/>
    <x v="1"/>
    <n v="3"/>
    <n v="8"/>
    <n v="8"/>
    <m/>
    <m/>
    <m/>
    <m/>
    <m/>
    <m/>
    <m/>
    <m/>
    <n v="0"/>
    <m/>
    <m/>
    <m/>
    <m/>
    <m/>
    <m/>
    <m/>
    <n v="0"/>
    <m/>
    <n v="26"/>
    <n v="25"/>
    <n v="1"/>
    <n v="0"/>
    <n v="26"/>
    <n v="0"/>
    <n v="0"/>
    <n v="36"/>
    <n v="4"/>
    <n v="4"/>
    <n v="0"/>
    <n v="6"/>
    <n v="5"/>
    <n v="1"/>
    <n v="85"/>
    <n v="35"/>
    <n v="4"/>
    <n v="1"/>
    <x v="0"/>
    <n v="8"/>
    <n v="6"/>
    <n v="3.25"/>
    <n v="3.25"/>
    <n v="2.4285714285714284"/>
    <n v="1.0833333333333333"/>
    <n v="2.7777777777777776E-2"/>
    <n v="0"/>
    <x v="1"/>
  </r>
  <r>
    <s v="HOSPITAL BOSAMEDICINA GENERAL PYDCARDENAS BERNAL LADY JOHANNA-contrato"/>
    <s v="MEDICINA GENERAL PYDHOSPITAL BOSA"/>
    <m/>
    <x v="26"/>
    <x v="2"/>
    <x v="397"/>
    <s v="52871195"/>
    <x v="1"/>
    <n v="2.5"/>
    <n v="4"/>
    <n v="4"/>
    <m/>
    <m/>
    <m/>
    <m/>
    <m/>
    <m/>
    <m/>
    <m/>
    <n v="0"/>
    <m/>
    <m/>
    <m/>
    <m/>
    <m/>
    <m/>
    <m/>
    <n v="0"/>
    <m/>
    <n v="10"/>
    <n v="9"/>
    <n v="1"/>
    <n v="0"/>
    <n v="10"/>
    <n v="0"/>
    <n v="0"/>
    <n v="10"/>
    <n v="0"/>
    <n v="0"/>
    <n v="0"/>
    <n v="0"/>
    <n v="6"/>
    <n v="0"/>
    <n v="16"/>
    <n v="9"/>
    <n v="0"/>
    <n v="1"/>
    <x v="0"/>
    <n v="4"/>
    <n v="6"/>
    <n v="2.5"/>
    <n v="2.5"/>
    <n v="1.7777777777777777"/>
    <n v="1"/>
    <n v="0"/>
    <n v="0"/>
    <x v="1"/>
  </r>
  <r>
    <s v="HOSPITAL BOSAMEDICINA GENERAL_CERTIFICACION DE DISCAPACIDADCARDENAS BERNAL LADY JOHANNA-contrato"/>
    <s v="MEDICINA GENERAL_CERTIFICACION DE DISCAPACIDADHOSPITAL BOSA"/>
    <m/>
    <x v="26"/>
    <x v="29"/>
    <x v="397"/>
    <s v="52871195"/>
    <x v="1"/>
    <n v="1.5"/>
    <n v="108"/>
    <n v="108"/>
    <m/>
    <m/>
    <m/>
    <m/>
    <m/>
    <m/>
    <m/>
    <m/>
    <n v="0"/>
    <m/>
    <m/>
    <m/>
    <m/>
    <m/>
    <m/>
    <m/>
    <n v="0"/>
    <m/>
    <n v="156"/>
    <n v="150"/>
    <n v="6"/>
    <n v="0"/>
    <n v="7"/>
    <n v="0"/>
    <n v="149"/>
    <n v="171"/>
    <n v="5"/>
    <n v="5"/>
    <n v="0"/>
    <n v="10"/>
    <n v="15"/>
    <n v="0"/>
    <n v="218"/>
    <n v="165"/>
    <n v="3"/>
    <n v="6"/>
    <x v="2"/>
    <n v="108"/>
    <n v="17"/>
    <n v="1.4444444444444444"/>
    <n v="1.4444444444444444"/>
    <n v="1.3212121212121213"/>
    <n v="0.96296296296296291"/>
    <n v="0"/>
    <n v="0"/>
    <x v="25"/>
  </r>
  <r>
    <s v="HOSPITAL BOSAMEDICINA GENERALCARDENAS BERNAL LADY JOHANNA-planta"/>
    <s v="MEDICINA GENERALHOSPITAL BOSA"/>
    <m/>
    <x v="26"/>
    <x v="1"/>
    <x v="398"/>
    <s v="52871195"/>
    <x v="0"/>
    <n v="3"/>
    <n v="11"/>
    <n v="11"/>
    <m/>
    <m/>
    <m/>
    <m/>
    <m/>
    <m/>
    <m/>
    <m/>
    <n v="0"/>
    <m/>
    <m/>
    <m/>
    <m/>
    <m/>
    <m/>
    <m/>
    <n v="0"/>
    <m/>
    <n v="34"/>
    <n v="15"/>
    <n v="19"/>
    <n v="0"/>
    <n v="32"/>
    <n v="1"/>
    <n v="1"/>
    <n v="45"/>
    <n v="7"/>
    <n v="7"/>
    <n v="0"/>
    <n v="4"/>
    <n v="1"/>
    <n v="3"/>
    <n v="72"/>
    <n v="26"/>
    <n v="61"/>
    <n v="19"/>
    <x v="0"/>
    <n v="11"/>
    <n v="1"/>
    <n v="3.0909090909090908"/>
    <n v="3.0909090909090908"/>
    <n v="2.7692307692307692"/>
    <n v="1.0303030303030303"/>
    <n v="6.6666666666666666E-2"/>
    <n v="0"/>
    <x v="1"/>
  </r>
  <r>
    <s v="HOSPITAL BOSAMEDICINA GENERAL PYDCARDENAS BERNAL LADY JOHANNA-planta"/>
    <s v="MEDICINA GENERAL PYDHOSPITAL BOSA"/>
    <m/>
    <x v="26"/>
    <x v="2"/>
    <x v="398"/>
    <s v="52871195"/>
    <x v="0"/>
    <n v="2.5"/>
    <n v="5"/>
    <n v="5"/>
    <m/>
    <m/>
    <m/>
    <m/>
    <m/>
    <m/>
    <m/>
    <m/>
    <n v="0"/>
    <m/>
    <m/>
    <m/>
    <m/>
    <m/>
    <m/>
    <m/>
    <n v="0"/>
    <m/>
    <n v="14"/>
    <n v="8"/>
    <n v="6"/>
    <n v="0"/>
    <n v="14"/>
    <n v="0"/>
    <n v="0"/>
    <n v="17"/>
    <n v="1"/>
    <n v="1"/>
    <n v="0"/>
    <n v="2"/>
    <n v="11"/>
    <n v="0"/>
    <n v="21"/>
    <n v="11"/>
    <n v="0"/>
    <n v="6"/>
    <x v="0"/>
    <n v="5"/>
    <n v="11"/>
    <n v="2.8"/>
    <n v="2.8"/>
    <n v="1.9090909090909092"/>
    <n v="1.1199999999999999"/>
    <n v="0"/>
    <n v="0"/>
    <x v="1"/>
  </r>
  <r>
    <s v="HOSPITAL BOSAMEDICINA GENERAL_CERTIFICACION DE DISCAPACIDADCARDENAS BERNAL LADY JOHANNA-planta"/>
    <s v="MEDICINA GENERAL_CERTIFICACION DE DISCAPACIDADHOSPITAL BOSA"/>
    <m/>
    <x v="26"/>
    <x v="29"/>
    <x v="398"/>
    <s v="52871195"/>
    <x v="0"/>
    <n v="1.5"/>
    <n v="64"/>
    <n v="47"/>
    <m/>
    <n v="5"/>
    <m/>
    <n v="1"/>
    <m/>
    <m/>
    <n v="11"/>
    <m/>
    <n v="17"/>
    <m/>
    <m/>
    <m/>
    <m/>
    <m/>
    <m/>
    <m/>
    <n v="0"/>
    <s v="11 horas tiempo administrativo 4 HORAS EAC MEDICINA GENERAL 1 hora grupo alfa "/>
    <n v="68"/>
    <n v="68"/>
    <n v="0"/>
    <n v="0"/>
    <n v="18"/>
    <n v="2"/>
    <n v="48"/>
    <n v="75"/>
    <n v="4"/>
    <n v="4"/>
    <n v="0"/>
    <n v="3"/>
    <n v="4"/>
    <n v="0"/>
    <n v="118"/>
    <n v="75"/>
    <n v="0"/>
    <n v="0"/>
    <x v="2"/>
    <n v="64"/>
    <n v="7"/>
    <n v="1.446808510638298"/>
    <n v="1.0625"/>
    <n v="1.5733333333333333"/>
    <n v="0.70833333333333337"/>
    <n v="0"/>
    <n v="0"/>
    <x v="25"/>
  </r>
  <r>
    <s v="HOSPITAL BOSAECOGRAFIA CONVENCIONALCARDENAS VIOLA RODOLFO "/>
    <s v="ECOGRAFIA CONVENCIONALHOSPITAL BOSA"/>
    <m/>
    <x v="26"/>
    <x v="3"/>
    <x v="399"/>
    <s v="9294894"/>
    <x v="1"/>
    <n v="4"/>
    <n v="67"/>
    <n v="67"/>
    <m/>
    <m/>
    <m/>
    <m/>
    <m/>
    <m/>
    <m/>
    <m/>
    <n v="0"/>
    <m/>
    <m/>
    <m/>
    <m/>
    <m/>
    <m/>
    <m/>
    <n v="0"/>
    <m/>
    <n v="239"/>
    <n v="203"/>
    <n v="36"/>
    <n v="0"/>
    <n v="225"/>
    <n v="14"/>
    <n v="0"/>
    <n v="309"/>
    <n v="35"/>
    <n v="35"/>
    <n v="0"/>
    <n v="35"/>
    <n v="39"/>
    <n v="0"/>
    <n v="2378"/>
    <n v="261"/>
    <n v="460"/>
    <n v="48"/>
    <x v="1"/>
    <n v="67"/>
    <n v="51"/>
    <n v="3.5671641791044775"/>
    <n v="3.5671641791044775"/>
    <n v="9.1111111111111107"/>
    <n v="0.89179104477611937"/>
    <n v="0"/>
    <n v="0"/>
    <x v="2"/>
  </r>
  <r>
    <s v="HOSPITAL BOSARADIOLOGIA - ESTUDIOS ESPECIALESCARDENAS VIOLA RODOLFO "/>
    <s v="RADIOLOGIA - ESTUDIOS ESPECIALESHOSPITAL BOSA"/>
    <m/>
    <x v="26"/>
    <x v="59"/>
    <x v="399"/>
    <s v="9294894"/>
    <x v="1"/>
    <n v="4"/>
    <n v="8"/>
    <n v="8"/>
    <m/>
    <m/>
    <m/>
    <m/>
    <m/>
    <m/>
    <m/>
    <m/>
    <n v="0"/>
    <m/>
    <m/>
    <m/>
    <m/>
    <m/>
    <m/>
    <m/>
    <n v="0"/>
    <m/>
    <n v="24"/>
    <n v="24"/>
    <n v="0"/>
    <n v="0"/>
    <n v="24"/>
    <n v="0"/>
    <n v="0"/>
    <n v="24"/>
    <n v="0"/>
    <n v="0"/>
    <n v="0"/>
    <n v="0"/>
    <n v="8"/>
    <n v="0"/>
    <n v="72"/>
    <n v="24"/>
    <n v="0"/>
    <n v="0"/>
    <x v="1"/>
    <n v="8"/>
    <n v="8"/>
    <n v="3"/>
    <n v="3"/>
    <n v="3"/>
    <n v="0.75"/>
    <n v="0"/>
    <n v="0"/>
    <x v="55"/>
  </r>
  <r>
    <s v="HOSPITAL BOSATRABAJO SOCIALCASTILLO LOPEZ YHANNETT "/>
    <s v="TRABAJO SOCIALHOSPITAL BOSA"/>
    <m/>
    <x v="26"/>
    <x v="6"/>
    <x v="6"/>
    <s v="52033722"/>
    <x v="1"/>
    <n v="2"/>
    <n v="32"/>
    <n v="32"/>
    <m/>
    <m/>
    <m/>
    <m/>
    <m/>
    <m/>
    <m/>
    <m/>
    <n v="0"/>
    <m/>
    <m/>
    <m/>
    <m/>
    <m/>
    <m/>
    <m/>
    <n v="0"/>
    <m/>
    <n v="75"/>
    <n v="75"/>
    <n v="0"/>
    <n v="11"/>
    <n v="62"/>
    <n v="2"/>
    <n v="0"/>
    <n v="116"/>
    <n v="13"/>
    <n v="13"/>
    <n v="0"/>
    <n v="28"/>
    <n v="7"/>
    <n v="21"/>
    <n v="1073"/>
    <n v="116"/>
    <n v="0"/>
    <n v="0"/>
    <x v="0"/>
    <n v="32"/>
    <n v="13"/>
    <n v="2.34375"/>
    <n v="2.34375"/>
    <n v="9.25"/>
    <n v="1.171875"/>
    <n v="0.18103448275862069"/>
    <n v="0"/>
    <x v="5"/>
  </r>
  <r>
    <s v="HOSPITAL BOSAMEDICINA GENERALCASTRO RINCON DANIA ALEXANDRA "/>
    <s v="MEDICINA GENERALHOSPITAL BOSA"/>
    <m/>
    <x v="26"/>
    <x v="1"/>
    <x v="400"/>
    <s v="1010166989"/>
    <x v="0"/>
    <n v="3"/>
    <n v="13"/>
    <n v="13"/>
    <m/>
    <m/>
    <m/>
    <m/>
    <m/>
    <m/>
    <m/>
    <m/>
    <n v="0"/>
    <m/>
    <m/>
    <m/>
    <m/>
    <m/>
    <m/>
    <m/>
    <n v="0"/>
    <m/>
    <n v="41"/>
    <n v="32"/>
    <n v="9"/>
    <n v="0"/>
    <n v="39"/>
    <n v="2"/>
    <n v="0"/>
    <n v="73"/>
    <n v="22"/>
    <n v="22"/>
    <n v="0"/>
    <n v="0"/>
    <n v="39"/>
    <n v="0"/>
    <n v="44"/>
    <n v="64"/>
    <n v="0"/>
    <n v="9"/>
    <x v="0"/>
    <n v="13"/>
    <n v="42"/>
    <n v="3.1538461538461537"/>
    <n v="3.1538461538461537"/>
    <n v="0.6875"/>
    <n v="1.0512820512820513"/>
    <n v="0"/>
    <n v="0"/>
    <x v="1"/>
  </r>
  <r>
    <s v="HOSPITAL BOSAMEDICINA GENERAL PYDCASTRO RINCON DANIA ALEXANDRA "/>
    <s v="MEDICINA GENERAL PYDHOSPITAL BOSA"/>
    <m/>
    <x v="26"/>
    <x v="2"/>
    <x v="400"/>
    <s v="1010166989"/>
    <x v="0"/>
    <n v="2.5"/>
    <n v="72"/>
    <n v="72"/>
    <m/>
    <m/>
    <m/>
    <m/>
    <m/>
    <m/>
    <m/>
    <m/>
    <n v="0"/>
    <m/>
    <m/>
    <m/>
    <m/>
    <m/>
    <m/>
    <m/>
    <n v="0"/>
    <s v="4 HORAS EAC MEDICINA GENERAL, 2 HORAS PAUSA ACTIVA"/>
    <n v="191"/>
    <n v="171"/>
    <n v="20"/>
    <n v="7"/>
    <n v="179"/>
    <n v="5"/>
    <n v="0"/>
    <n v="244"/>
    <n v="18"/>
    <n v="18"/>
    <n v="0"/>
    <n v="24"/>
    <n v="49"/>
    <n v="0"/>
    <n v="358"/>
    <n v="217"/>
    <n v="25"/>
    <n v="27"/>
    <x v="0"/>
    <n v="72"/>
    <n v="58"/>
    <n v="2.6527777777777777"/>
    <n v="2.6527777777777777"/>
    <n v="1.6497695852534562"/>
    <n v="1.0611111111111111"/>
    <n v="0"/>
    <n v="0"/>
    <x v="1"/>
  </r>
  <r>
    <s v="HOSPITAL BOSAMEDICINA GENERALCHITIVA ACOSTA NICOLAS MAURICIO "/>
    <s v="MEDICINA GENERALHOSPITAL BOSA"/>
    <m/>
    <x v="26"/>
    <x v="1"/>
    <x v="401"/>
    <s v="1001326420"/>
    <x v="1"/>
    <n v="3"/>
    <n v="134"/>
    <n v="128"/>
    <m/>
    <m/>
    <m/>
    <m/>
    <m/>
    <m/>
    <n v="6"/>
    <m/>
    <n v="6"/>
    <m/>
    <m/>
    <m/>
    <m/>
    <m/>
    <m/>
    <m/>
    <n v="0"/>
    <s v="6 HORAS PAUSAS ACTIVAS,"/>
    <n v="328"/>
    <n v="226"/>
    <n v="102"/>
    <n v="0"/>
    <n v="311"/>
    <n v="17"/>
    <n v="0"/>
    <n v="449"/>
    <n v="66"/>
    <n v="66"/>
    <n v="0"/>
    <n v="54"/>
    <n v="6"/>
    <n v="48"/>
    <n v="1766"/>
    <n v="344"/>
    <n v="545"/>
    <n v="105"/>
    <x v="0"/>
    <n v="134"/>
    <n v="6"/>
    <n v="2.5625"/>
    <n v="2.4477611940298507"/>
    <n v="5.1337209302325579"/>
    <n v="0.8159203980099502"/>
    <n v="0.10690423162583519"/>
    <n v="0"/>
    <x v="1"/>
  </r>
  <r>
    <s v="HOSPITAL BOSAMEDICINA GENERAL PRIORITARIACHITIVA ACOSTA NICOLAS MAURICIO "/>
    <s v="MEDICINA GENERAL PRIORITARIAHOSPITAL BOSA"/>
    <m/>
    <x v="26"/>
    <x v="23"/>
    <x v="401"/>
    <s v="1001326420"/>
    <x v="1"/>
    <n v="3"/>
    <n v="16"/>
    <n v="16"/>
    <m/>
    <m/>
    <m/>
    <m/>
    <m/>
    <m/>
    <m/>
    <m/>
    <n v="0"/>
    <m/>
    <m/>
    <m/>
    <m/>
    <m/>
    <m/>
    <m/>
    <n v="0"/>
    <m/>
    <n v="46"/>
    <n v="34"/>
    <n v="12"/>
    <n v="0"/>
    <n v="40"/>
    <n v="5"/>
    <n v="1"/>
    <n v="65"/>
    <n v="6"/>
    <n v="6"/>
    <n v="0"/>
    <n v="13"/>
    <n v="0"/>
    <n v="13"/>
    <n v="92"/>
    <n v="53"/>
    <n v="21"/>
    <n v="12"/>
    <x v="0"/>
    <n v="16"/>
    <n v="0"/>
    <n v="2.875"/>
    <n v="2.875"/>
    <n v="1.7358490566037736"/>
    <n v="0.95833333333333337"/>
    <n v="0.2"/>
    <n v="0"/>
    <x v="1"/>
  </r>
  <r>
    <s v="HOSPITAL BOSAMEDICINA GENERAL PYDCHITIVA ACOSTA NICOLAS MAURICIO "/>
    <s v="MEDICINA GENERAL PYDHOSPITAL BOSA"/>
    <m/>
    <x v="26"/>
    <x v="2"/>
    <x v="401"/>
    <s v="1001326420"/>
    <x v="1"/>
    <n v="2.5"/>
    <n v="30"/>
    <n v="24"/>
    <m/>
    <n v="6"/>
    <m/>
    <m/>
    <m/>
    <m/>
    <m/>
    <m/>
    <n v="6"/>
    <m/>
    <m/>
    <m/>
    <m/>
    <m/>
    <m/>
    <m/>
    <n v="0"/>
    <s v="4 HORAS EAC MEDICOS 2 HORAS DE GRUPO ALFA "/>
    <n v="59"/>
    <n v="54"/>
    <n v="5"/>
    <n v="0"/>
    <n v="55"/>
    <n v="4"/>
    <n v="0"/>
    <n v="81"/>
    <n v="8"/>
    <n v="8"/>
    <n v="0"/>
    <n v="12"/>
    <n v="25"/>
    <n v="0"/>
    <n v="265"/>
    <n v="70"/>
    <n v="104"/>
    <n v="11"/>
    <x v="0"/>
    <n v="30"/>
    <n v="29"/>
    <n v="2.4583333333333335"/>
    <n v="1.9666666666666666"/>
    <n v="3.7857142857142856"/>
    <n v="0.78666666666666663"/>
    <n v="0"/>
    <n v="0"/>
    <x v="1"/>
  </r>
  <r>
    <s v="HOSPITAL BOSARADIOLOGIA CONVENCIONALCOPETE GUERRERO ROLLER ELIECER "/>
    <s v="RADIOLOGIA CONVENCIONALHOSPITAL BOSA"/>
    <m/>
    <x v="26"/>
    <x v="10"/>
    <x v="402"/>
    <s v="1000781694"/>
    <x v="1"/>
    <n v="4"/>
    <n v="42"/>
    <n v="42"/>
    <m/>
    <m/>
    <m/>
    <m/>
    <m/>
    <m/>
    <m/>
    <m/>
    <n v="0"/>
    <m/>
    <m/>
    <m/>
    <m/>
    <m/>
    <m/>
    <m/>
    <n v="0"/>
    <m/>
    <n v="150"/>
    <n v="130"/>
    <n v="20"/>
    <n v="0"/>
    <n v="147"/>
    <n v="2"/>
    <n v="1"/>
    <n v="195"/>
    <n v="28"/>
    <n v="28"/>
    <n v="0"/>
    <n v="17"/>
    <n v="4"/>
    <n v="13"/>
    <n v="1266"/>
    <n v="169"/>
    <n v="201"/>
    <n v="26"/>
    <x v="1"/>
    <n v="42"/>
    <n v="4"/>
    <n v="3.5714285714285716"/>
    <n v="3.5714285714285716"/>
    <n v="7.4911242603550292"/>
    <n v="0.8928571428571429"/>
    <n v="6.6666666666666666E-2"/>
    <n v="0"/>
    <x v="9"/>
  </r>
  <r>
    <s v="HOSPITAL BOSAENFERMERIACRUZ SIABATO VIVIANA ALEXANDRA "/>
    <s v="ENFERMERIAHOSPITAL BOSA"/>
    <m/>
    <x v="26"/>
    <x v="19"/>
    <x v="403"/>
    <s v="1018468633"/>
    <x v="1"/>
    <n v="2.5"/>
    <n v="185"/>
    <n v="177"/>
    <m/>
    <n v="1"/>
    <m/>
    <m/>
    <m/>
    <m/>
    <n v="7"/>
    <m/>
    <n v="8"/>
    <m/>
    <m/>
    <m/>
    <m/>
    <m/>
    <m/>
    <m/>
    <n v="0"/>
    <s v="7 HORAS  PAUSAS ACXTIVAS 1 HORAS GRUPO ALFA "/>
    <n v="394"/>
    <n v="380"/>
    <n v="14"/>
    <n v="1"/>
    <n v="368"/>
    <n v="25"/>
    <n v="0"/>
    <n v="630"/>
    <n v="99"/>
    <n v="99"/>
    <n v="0"/>
    <n v="123"/>
    <n v="116"/>
    <n v="7"/>
    <n v="1069"/>
    <n v="601"/>
    <n v="55"/>
    <n v="29"/>
    <x v="0"/>
    <n v="185"/>
    <n v="161"/>
    <n v="2.2259887005649719"/>
    <n v="2.1297297297297297"/>
    <n v="1.778702163061564"/>
    <n v="0.85189189189189185"/>
    <n v="1.1111111111111112E-2"/>
    <n v="0"/>
    <x v="17"/>
  </r>
  <r>
    <s v="HOSPITAL BOSAENFERMERIA_PROCEDIMIENTOS MINIMOSCRUZ SIABATO VIVIANA ALEXANDRA "/>
    <s v="ENFERMERIA_PROCEDIMIENTOS MINIMOSHOSPITAL BOSA"/>
    <m/>
    <x v="26"/>
    <x v="40"/>
    <x v="403"/>
    <s v="1018468633"/>
    <x v="1"/>
    <n v="4"/>
    <n v="1"/>
    <n v="1"/>
    <m/>
    <m/>
    <m/>
    <m/>
    <m/>
    <m/>
    <m/>
    <m/>
    <n v="0"/>
    <m/>
    <m/>
    <m/>
    <m/>
    <m/>
    <m/>
    <m/>
    <n v="0"/>
    <m/>
    <n v="6"/>
    <n v="0"/>
    <n v="6"/>
    <n v="0"/>
    <n v="6"/>
    <n v="0"/>
    <n v="0"/>
    <n v="8"/>
    <n v="0"/>
    <n v="0"/>
    <n v="0"/>
    <n v="2"/>
    <n v="5"/>
    <n v="0"/>
    <n v="0"/>
    <n v="0"/>
    <n v="7"/>
    <n v="8"/>
    <x v="2"/>
    <n v="1"/>
    <n v="6"/>
    <n v="6"/>
    <n v="6"/>
    <n v="0"/>
    <n v="1.5"/>
    <n v="0"/>
    <n v="0"/>
    <x v="35"/>
  </r>
  <r>
    <s v="HOSPITAL BOSAAUDIOMETRIA-procedimientosCUBILLOS CULMA WILLED LUIS CARLOS "/>
    <s v="AUDIOMETRIA-procedimientosHOSPITAL BOSA"/>
    <m/>
    <x v="26"/>
    <x v="60"/>
    <x v="404"/>
    <s v="1024540152"/>
    <x v="1"/>
    <n v="3"/>
    <n v="116"/>
    <n v="102"/>
    <m/>
    <n v="4"/>
    <m/>
    <n v="10"/>
    <m/>
    <m/>
    <m/>
    <m/>
    <n v="14"/>
    <m/>
    <m/>
    <m/>
    <m/>
    <m/>
    <m/>
    <m/>
    <n v="0"/>
    <s v="5 HORAS CAPACITACION "/>
    <n v="305"/>
    <n v="276"/>
    <n v="29"/>
    <n v="0"/>
    <n v="301"/>
    <n v="4"/>
    <n v="0"/>
    <n v="400"/>
    <n v="61"/>
    <n v="61"/>
    <n v="0"/>
    <n v="34"/>
    <n v="30"/>
    <n v="4"/>
    <n v="2824"/>
    <n v="360"/>
    <n v="275"/>
    <n v="40"/>
    <x v="1"/>
    <n v="116"/>
    <n v="38"/>
    <n v="2.9901960784313726"/>
    <n v="2.6293103448275863"/>
    <n v="7.8444444444444441"/>
    <n v="0.87643678160919547"/>
    <n v="0.01"/>
    <n v="0"/>
    <x v="56"/>
  </r>
  <r>
    <s v="HOSPITAL BOSAFONOAUDIOLOGIA Y/O TERAPIA DEL LENGUAJE_LAVADO DE OIDOCUBILLOS CULMA WILLED LUIS CARLOS "/>
    <s v="FONOAUDIOLOGIA Y/O TERAPIA DEL LENGUAJE_LAVADO DE OIDOHOSPITAL BOSA"/>
    <m/>
    <x v="26"/>
    <x v="49"/>
    <x v="404"/>
    <s v="1024540152"/>
    <x v="1"/>
    <n v="3"/>
    <n v="70"/>
    <n v="70"/>
    <m/>
    <m/>
    <m/>
    <m/>
    <m/>
    <m/>
    <m/>
    <m/>
    <n v="0"/>
    <m/>
    <m/>
    <m/>
    <m/>
    <m/>
    <m/>
    <m/>
    <n v="0"/>
    <m/>
    <n v="174"/>
    <n v="147"/>
    <n v="27"/>
    <n v="0"/>
    <n v="172"/>
    <n v="2"/>
    <n v="0"/>
    <n v="226"/>
    <n v="33"/>
    <n v="33"/>
    <n v="0"/>
    <n v="18"/>
    <n v="10"/>
    <n v="8"/>
    <n v="994"/>
    <n v="186"/>
    <n v="271"/>
    <n v="40"/>
    <x v="5"/>
    <n v="70"/>
    <n v="11"/>
    <n v="2.4857142857142858"/>
    <n v="2.4857142857142858"/>
    <n v="5.344086021505376"/>
    <n v="0.82857142857142863"/>
    <n v="3.5398230088495575E-2"/>
    <n v="0"/>
    <x v="45"/>
  </r>
  <r>
    <s v="HOSPITAL BOSAECOGRAFIA OBSTETRICACUELLO GOMEZ MEDARDO ELIAS "/>
    <s v="ECOGRAFIA OBSTETRICAHOSPITAL BOSA"/>
    <m/>
    <x v="26"/>
    <x v="15"/>
    <x v="405"/>
    <s v="84034103"/>
    <x v="1"/>
    <n v="3"/>
    <n v="45"/>
    <n v="45"/>
    <m/>
    <m/>
    <m/>
    <m/>
    <m/>
    <m/>
    <m/>
    <m/>
    <n v="0"/>
    <m/>
    <m/>
    <m/>
    <m/>
    <m/>
    <m/>
    <m/>
    <n v="0"/>
    <m/>
    <n v="102"/>
    <n v="102"/>
    <n v="0"/>
    <n v="11"/>
    <n v="87"/>
    <n v="4"/>
    <n v="0"/>
    <n v="112"/>
    <n v="3"/>
    <n v="3"/>
    <n v="0"/>
    <n v="7"/>
    <n v="4"/>
    <n v="3"/>
    <n v="256"/>
    <n v="112"/>
    <n v="0"/>
    <n v="0"/>
    <x v="1"/>
    <n v="45"/>
    <n v="4"/>
    <n v="2.2666666666666666"/>
    <n v="2.2666666666666666"/>
    <n v="2.2857142857142856"/>
    <n v="0.75555555555555554"/>
    <n v="2.6785714285714284E-2"/>
    <n v="0"/>
    <x v="14"/>
  </r>
  <r>
    <s v="HOSPITAL BOSAGINECOLOGIA_COLPOSCOPIACUELLO GOMEZ MEDARDO ELIAS "/>
    <s v="GINECOLOGIA_COLPOSCOPIAHOSPITAL BOSA"/>
    <m/>
    <x v="26"/>
    <x v="51"/>
    <x v="405"/>
    <s v="84034103"/>
    <x v="1"/>
    <n v="2"/>
    <n v="6"/>
    <n v="6"/>
    <m/>
    <m/>
    <m/>
    <m/>
    <m/>
    <m/>
    <m/>
    <m/>
    <n v="0"/>
    <m/>
    <m/>
    <m/>
    <m/>
    <m/>
    <m/>
    <m/>
    <n v="0"/>
    <m/>
    <n v="21"/>
    <n v="21"/>
    <n v="0"/>
    <n v="0"/>
    <n v="20"/>
    <n v="1"/>
    <n v="0"/>
    <n v="29"/>
    <n v="2"/>
    <n v="2"/>
    <n v="0"/>
    <n v="6"/>
    <n v="8"/>
    <n v="0"/>
    <n v="94"/>
    <n v="29"/>
    <n v="0"/>
    <n v="0"/>
    <x v="1"/>
    <n v="6"/>
    <n v="10"/>
    <n v="3.5"/>
    <n v="3.5"/>
    <n v="3.2413793103448274"/>
    <n v="1.75"/>
    <n v="0"/>
    <n v="0"/>
    <x v="47"/>
  </r>
  <r>
    <s v="HOSPITAL BOSARADIOLOGIA CONVENCIONALCULMA PULGARIN JANET LILIANA "/>
    <s v="RADIOLOGIA CONVENCIONALHOSPITAL BOSA"/>
    <m/>
    <x v="26"/>
    <x v="10"/>
    <x v="406"/>
    <s v="1075228045"/>
    <x v="1"/>
    <n v="4"/>
    <n v="49"/>
    <n v="49"/>
    <m/>
    <m/>
    <m/>
    <m/>
    <m/>
    <m/>
    <m/>
    <m/>
    <n v="0"/>
    <m/>
    <m/>
    <m/>
    <m/>
    <m/>
    <m/>
    <m/>
    <n v="0"/>
    <m/>
    <n v="132"/>
    <n v="119"/>
    <n v="13"/>
    <n v="0"/>
    <n v="121"/>
    <n v="11"/>
    <n v="0"/>
    <n v="170"/>
    <n v="14"/>
    <n v="14"/>
    <n v="0"/>
    <n v="24"/>
    <n v="5"/>
    <n v="19"/>
    <n v="1174"/>
    <n v="153"/>
    <n v="130"/>
    <n v="17"/>
    <x v="1"/>
    <n v="49"/>
    <n v="6"/>
    <n v="2.693877551020408"/>
    <n v="2.693877551020408"/>
    <n v="7.6732026143790852"/>
    <n v="0.67346938775510201"/>
    <n v="0.11176470588235295"/>
    <n v="0"/>
    <x v="9"/>
  </r>
  <r>
    <s v="HOSPITAL BOSAFISIOTERAPIADAZA BERNAL LAURA ALEXANDRA "/>
    <s v="FISIOTERAPIAHOSPITAL BOSA"/>
    <m/>
    <x v="26"/>
    <x v="35"/>
    <x v="407"/>
    <s v="1018485468"/>
    <x v="1"/>
    <n v="3"/>
    <n v="186"/>
    <n v="183"/>
    <m/>
    <n v="3"/>
    <m/>
    <m/>
    <m/>
    <m/>
    <m/>
    <m/>
    <n v="3"/>
    <m/>
    <m/>
    <m/>
    <m/>
    <m/>
    <m/>
    <m/>
    <n v="0"/>
    <s v="3 HORAS EAC "/>
    <n v="574"/>
    <n v="86"/>
    <n v="488"/>
    <n v="0"/>
    <n v="544"/>
    <n v="27"/>
    <n v="3"/>
    <n v="711"/>
    <n v="60"/>
    <n v="60"/>
    <n v="0"/>
    <n v="74"/>
    <n v="25"/>
    <n v="49"/>
    <n v="759"/>
    <n v="109"/>
    <n v="806"/>
    <n v="602"/>
    <x v="5"/>
    <n v="186"/>
    <n v="29"/>
    <n v="3.1366120218579234"/>
    <n v="3.086021505376344"/>
    <n v="6.9633027522935782"/>
    <n v="1.0286738351254481"/>
    <n v="6.8917018284106887E-2"/>
    <n v="0"/>
    <x v="30"/>
  </r>
  <r>
    <s v="HOSPITAL BOSAELECTROCARDIOGRAMA (ECG)DONATO ANGEL NATHALIA "/>
    <s v="ELECTROCARDIOGRAMA (ECG)HOSPITAL BOSA"/>
    <m/>
    <x v="26"/>
    <x v="37"/>
    <x v="408"/>
    <s v="1010176646"/>
    <x v="1"/>
    <n v="4"/>
    <n v="84"/>
    <n v="84"/>
    <m/>
    <m/>
    <m/>
    <m/>
    <m/>
    <m/>
    <m/>
    <m/>
    <n v="0"/>
    <m/>
    <m/>
    <m/>
    <m/>
    <m/>
    <m/>
    <m/>
    <n v="0"/>
    <m/>
    <n v="333"/>
    <n v="284"/>
    <n v="49"/>
    <n v="0"/>
    <n v="323"/>
    <n v="10"/>
    <n v="0"/>
    <n v="455"/>
    <n v="59"/>
    <n v="59"/>
    <n v="0"/>
    <n v="60"/>
    <n v="39"/>
    <n v="21"/>
    <n v="3196"/>
    <n v="397"/>
    <n v="479"/>
    <n v="58"/>
    <x v="1"/>
    <n v="84"/>
    <n v="46"/>
    <n v="3.9642857142857144"/>
    <n v="3.9642857142857144"/>
    <n v="8.0503778337531493"/>
    <n v="0.9910714285714286"/>
    <n v="4.6153846153846156E-2"/>
    <n v="0"/>
    <x v="32"/>
  </r>
  <r>
    <s v="HOSPITAL BOSAENFERMERIADONATO ANGEL NATHALIA "/>
    <s v="ENFERMERIAHOSPITAL BOSA"/>
    <m/>
    <x v="26"/>
    <x v="19"/>
    <x v="408"/>
    <s v="1010176646"/>
    <x v="1"/>
    <n v="2.5"/>
    <n v="102"/>
    <n v="90"/>
    <m/>
    <n v="1"/>
    <m/>
    <n v="4"/>
    <m/>
    <m/>
    <n v="7"/>
    <m/>
    <n v="12"/>
    <m/>
    <m/>
    <m/>
    <m/>
    <m/>
    <m/>
    <m/>
    <n v="0"/>
    <s v="7 BORAS PAUSA ACTIVA  4 HORAS CAPACITACION  1 HORA GRUPO ALFA "/>
    <n v="222"/>
    <n v="188"/>
    <n v="34"/>
    <n v="0"/>
    <n v="211"/>
    <n v="11"/>
    <n v="0"/>
    <n v="294"/>
    <n v="18"/>
    <n v="18"/>
    <n v="0"/>
    <n v="51"/>
    <n v="68"/>
    <n v="0"/>
    <n v="170"/>
    <n v="243"/>
    <n v="45"/>
    <n v="51"/>
    <x v="0"/>
    <n v="102"/>
    <n v="80"/>
    <n v="2.4666666666666668"/>
    <n v="2.1764705882352939"/>
    <n v="0.69958847736625518"/>
    <n v="0.87058823529411755"/>
    <n v="0"/>
    <n v="0"/>
    <x v="17"/>
  </r>
  <r>
    <s v="HOSPITAL BOSAMEDICINA GENERALECHEVERRI YAZO CARLOS JULIO "/>
    <s v="MEDICINA GENERALHOSPITAL BOSA"/>
    <m/>
    <x v="26"/>
    <x v="1"/>
    <x v="409"/>
    <s v="1143853057"/>
    <x v="1"/>
    <n v="3"/>
    <n v="100"/>
    <n v="95"/>
    <m/>
    <n v="5"/>
    <m/>
    <m/>
    <m/>
    <m/>
    <m/>
    <m/>
    <n v="5"/>
    <m/>
    <m/>
    <m/>
    <m/>
    <m/>
    <m/>
    <m/>
    <n v="0"/>
    <s v="4 HORAS REUNION EAC, 1 HORA GRUPO ALFA "/>
    <n v="304"/>
    <n v="196"/>
    <n v="108"/>
    <n v="0"/>
    <n v="289"/>
    <n v="15"/>
    <n v="0"/>
    <n v="416"/>
    <n v="63"/>
    <n v="63"/>
    <n v="0"/>
    <n v="48"/>
    <n v="59"/>
    <n v="0"/>
    <n v="938"/>
    <n v="304"/>
    <n v="390"/>
    <n v="112"/>
    <x v="0"/>
    <n v="100"/>
    <n v="67"/>
    <n v="3.2"/>
    <n v="3.04"/>
    <n v="3.0855263157894739"/>
    <n v="1.0133333333333334"/>
    <n v="0"/>
    <n v="0"/>
    <x v="1"/>
  </r>
  <r>
    <s v="HOSPITAL BOSAMEDICINA GENERAL PRIORITARIAECHEVERRI YAZO CARLOS JULIO "/>
    <s v="MEDICINA GENERAL PRIORITARIAHOSPITAL BOSA"/>
    <m/>
    <x v="26"/>
    <x v="23"/>
    <x v="409"/>
    <s v="1143853057"/>
    <x v="1"/>
    <n v="3"/>
    <n v="25"/>
    <n v="22"/>
    <m/>
    <m/>
    <m/>
    <m/>
    <m/>
    <m/>
    <n v="3"/>
    <m/>
    <n v="3"/>
    <m/>
    <m/>
    <m/>
    <m/>
    <m/>
    <m/>
    <m/>
    <n v="0"/>
    <s v="3 HORAS PAUSA ACTIVA "/>
    <n v="72"/>
    <n v="38"/>
    <n v="34"/>
    <n v="0"/>
    <n v="60"/>
    <n v="12"/>
    <n v="0"/>
    <n v="96"/>
    <n v="5"/>
    <n v="5"/>
    <n v="0"/>
    <n v="19"/>
    <n v="0"/>
    <n v="19"/>
    <n v="57"/>
    <n v="62"/>
    <n v="26"/>
    <n v="34"/>
    <x v="0"/>
    <n v="25"/>
    <n v="0"/>
    <n v="3.2727272727272729"/>
    <n v="2.88"/>
    <n v="0.91935483870967738"/>
    <n v="0.96"/>
    <n v="0.19791666666666666"/>
    <n v="0"/>
    <x v="1"/>
  </r>
  <r>
    <s v="HOSPITAL BOSAMEDICINA GENERAL PYDECHEVERRI YAZO CARLOS JULIO "/>
    <s v="MEDICINA GENERAL PYDHOSPITAL BOSA"/>
    <m/>
    <x v="26"/>
    <x v="2"/>
    <x v="409"/>
    <s v="1143853057"/>
    <x v="1"/>
    <n v="2.5"/>
    <n v="61"/>
    <n v="61"/>
    <m/>
    <m/>
    <m/>
    <m/>
    <m/>
    <m/>
    <m/>
    <m/>
    <n v="0"/>
    <m/>
    <m/>
    <m/>
    <m/>
    <m/>
    <m/>
    <m/>
    <n v="0"/>
    <m/>
    <n v="159"/>
    <n v="150"/>
    <n v="9"/>
    <n v="0"/>
    <n v="151"/>
    <n v="8"/>
    <n v="0"/>
    <n v="199"/>
    <n v="18"/>
    <n v="18"/>
    <n v="0"/>
    <n v="21"/>
    <n v="91"/>
    <n v="0"/>
    <n v="301"/>
    <n v="184"/>
    <n v="28"/>
    <n v="15"/>
    <x v="0"/>
    <n v="61"/>
    <n v="100"/>
    <n v="2.6065573770491803"/>
    <n v="2.6065573770491803"/>
    <n v="1.6358695652173914"/>
    <n v="1.042622950819672"/>
    <n v="0"/>
    <n v="0"/>
    <x v="1"/>
  </r>
  <r>
    <s v="HOSPITAL BOSAMEDICINA GENERALECHEVERRY FUENTES ANDREA VALENTINA"/>
    <s v="MEDICINA GENERALHOSPITAL BOSA"/>
    <m/>
    <x v="26"/>
    <x v="1"/>
    <x v="410"/>
    <s v="1010124785"/>
    <x v="1"/>
    <n v="3"/>
    <n v="70"/>
    <n v="68"/>
    <m/>
    <n v="2"/>
    <m/>
    <m/>
    <m/>
    <m/>
    <m/>
    <m/>
    <n v="2"/>
    <m/>
    <m/>
    <m/>
    <m/>
    <m/>
    <m/>
    <m/>
    <n v="0"/>
    <s v="2 HORAS CAPACITACION "/>
    <n v="202"/>
    <n v="143"/>
    <n v="59"/>
    <n v="0"/>
    <n v="190"/>
    <n v="12"/>
    <n v="0"/>
    <n v="279"/>
    <n v="39"/>
    <n v="39"/>
    <n v="0"/>
    <n v="37"/>
    <n v="21"/>
    <n v="16"/>
    <n v="925"/>
    <n v="219"/>
    <n v="372"/>
    <n v="60"/>
    <x v="0"/>
    <n v="70"/>
    <n v="23"/>
    <n v="2.9705882352941178"/>
    <n v="2.8857142857142857"/>
    <n v="4.2237442922374431"/>
    <n v="0.96190476190476193"/>
    <n v="5.7347670250896057E-2"/>
    <n v="0"/>
    <x v="1"/>
  </r>
  <r>
    <s v="HOSPITAL BOSAMEDICINA GENERAL PRIORITARIAECHEVERRY FUENTES ANDREA VALENTINA"/>
    <s v="MEDICINA GENERAL PRIORITARIAHOSPITAL BOSA"/>
    <m/>
    <x v="26"/>
    <x v="23"/>
    <x v="410"/>
    <s v="1010124785"/>
    <x v="1"/>
    <n v="3"/>
    <n v="30"/>
    <n v="30"/>
    <m/>
    <m/>
    <m/>
    <m/>
    <m/>
    <m/>
    <m/>
    <m/>
    <n v="0"/>
    <m/>
    <m/>
    <m/>
    <m/>
    <m/>
    <m/>
    <m/>
    <n v="0"/>
    <m/>
    <n v="74"/>
    <n v="45"/>
    <n v="29"/>
    <n v="0"/>
    <n v="69"/>
    <n v="5"/>
    <n v="0"/>
    <n v="106"/>
    <n v="11"/>
    <n v="11"/>
    <n v="0"/>
    <n v="21"/>
    <n v="3"/>
    <n v="18"/>
    <n v="71"/>
    <n v="77"/>
    <n v="24"/>
    <n v="29"/>
    <x v="0"/>
    <n v="30"/>
    <n v="6"/>
    <n v="2.4666666666666668"/>
    <n v="2.4666666666666668"/>
    <n v="0.92207792207792205"/>
    <n v="0.8222222222222223"/>
    <n v="0.16981132075471697"/>
    <n v="0"/>
    <x v="1"/>
  </r>
  <r>
    <s v="HOSPITAL BOSAMEDICINA GENERAL PYDECHEVERRY FUENTES ANDREA VALENTINA"/>
    <s v="MEDICINA GENERAL PYDHOSPITAL BOSA"/>
    <m/>
    <x v="26"/>
    <x v="2"/>
    <x v="410"/>
    <s v="1010124785"/>
    <x v="1"/>
    <n v="2.5"/>
    <n v="90"/>
    <n v="83"/>
    <m/>
    <n v="4"/>
    <m/>
    <m/>
    <m/>
    <m/>
    <n v="3"/>
    <m/>
    <n v="7"/>
    <m/>
    <m/>
    <m/>
    <m/>
    <m/>
    <m/>
    <m/>
    <n v="0"/>
    <s v="3 HORAS PAUSA ACTIVA 4 EAC MEDICINA GENERAL "/>
    <n v="212"/>
    <n v="109"/>
    <n v="103"/>
    <n v="0"/>
    <n v="196"/>
    <n v="16"/>
    <n v="0"/>
    <n v="270"/>
    <n v="17"/>
    <n v="17"/>
    <n v="0"/>
    <n v="40"/>
    <n v="100"/>
    <n v="0"/>
    <n v="138"/>
    <n v="127"/>
    <n v="400"/>
    <n v="143"/>
    <x v="0"/>
    <n v="90"/>
    <n v="107"/>
    <n v="2.5542168674698793"/>
    <n v="2.3555555555555556"/>
    <n v="1.0866141732283465"/>
    <n v="0.94222222222222229"/>
    <n v="0"/>
    <n v="0"/>
    <x v="1"/>
  </r>
  <r>
    <s v="HOSPITAL BOSAECOGRAFIA CONVENCIONALENRIQUEZ ARISMENDY DIANA ALEJANDRA "/>
    <s v="ECOGRAFIA CONVENCIONALHOSPITAL BOSA"/>
    <m/>
    <x v="26"/>
    <x v="3"/>
    <x v="411"/>
    <s v="1085260720"/>
    <x v="1"/>
    <n v="4"/>
    <n v="20"/>
    <n v="20"/>
    <m/>
    <m/>
    <m/>
    <m/>
    <m/>
    <m/>
    <m/>
    <m/>
    <n v="0"/>
    <m/>
    <m/>
    <m/>
    <m/>
    <m/>
    <m/>
    <m/>
    <n v="0"/>
    <m/>
    <n v="35"/>
    <n v="34"/>
    <n v="1"/>
    <n v="0"/>
    <n v="31"/>
    <n v="4"/>
    <n v="0"/>
    <n v="50"/>
    <n v="9"/>
    <n v="9"/>
    <n v="0"/>
    <n v="4"/>
    <n v="6"/>
    <n v="0"/>
    <n v="46"/>
    <n v="49"/>
    <n v="1"/>
    <n v="1"/>
    <x v="1"/>
    <n v="20"/>
    <n v="8"/>
    <n v="1.75"/>
    <n v="1.75"/>
    <n v="0.93877551020408168"/>
    <n v="0.4375"/>
    <n v="0"/>
    <n v="0"/>
    <x v="2"/>
  </r>
  <r>
    <s v="HOSPITAL BOSACIRUGIA GENERALESCORCIA ARTETA LORENA SILVANA "/>
    <s v="CIRUGIA GENERALHOSPITAL BOSA"/>
    <m/>
    <x v="26"/>
    <x v="5"/>
    <x v="412"/>
    <s v="55242961"/>
    <x v="1"/>
    <n v="3"/>
    <n v="30"/>
    <n v="30"/>
    <m/>
    <m/>
    <m/>
    <m/>
    <m/>
    <m/>
    <m/>
    <m/>
    <n v="0"/>
    <m/>
    <m/>
    <m/>
    <m/>
    <m/>
    <m/>
    <m/>
    <n v="0"/>
    <m/>
    <n v="60"/>
    <n v="60"/>
    <n v="0"/>
    <n v="0"/>
    <n v="57"/>
    <n v="3"/>
    <n v="0"/>
    <n v="79"/>
    <n v="12"/>
    <n v="12"/>
    <n v="0"/>
    <n v="7"/>
    <n v="0"/>
    <n v="7"/>
    <n v="251"/>
    <n v="79"/>
    <n v="0"/>
    <n v="0"/>
    <x v="0"/>
    <n v="30"/>
    <n v="0"/>
    <n v="2"/>
    <n v="2"/>
    <n v="3.1772151898734178"/>
    <n v="0.66666666666666663"/>
    <n v="8.8607594936708861E-2"/>
    <n v="0"/>
    <x v="4"/>
  </r>
  <r>
    <s v="HOSPITAL BOSANEUROLOGIAESPINOSA JOVEL CAMILO ALFONSO "/>
    <s v="NEUROLOGIAHOSPITAL BOSA"/>
    <m/>
    <x v="26"/>
    <x v="14"/>
    <x v="413"/>
    <s v="1110460670"/>
    <x v="1"/>
    <n v="2.5"/>
    <n v="60"/>
    <n v="60"/>
    <m/>
    <m/>
    <m/>
    <m/>
    <m/>
    <m/>
    <m/>
    <m/>
    <n v="0"/>
    <m/>
    <m/>
    <m/>
    <m/>
    <m/>
    <m/>
    <m/>
    <n v="0"/>
    <m/>
    <n v="146"/>
    <n v="0"/>
    <n v="146"/>
    <n v="0"/>
    <n v="141"/>
    <n v="5"/>
    <n v="0"/>
    <n v="215"/>
    <n v="23"/>
    <n v="23"/>
    <n v="0"/>
    <n v="46"/>
    <n v="30"/>
    <n v="16"/>
    <n v="0"/>
    <n v="0"/>
    <n v="356"/>
    <n v="215"/>
    <x v="0"/>
    <n v="60"/>
    <n v="37"/>
    <n v="2.4333333333333331"/>
    <n v="2.4333333333333331"/>
    <n v="0"/>
    <n v="0.97333333333333327"/>
    <n v="7.441860465116279E-2"/>
    <n v="0"/>
    <x v="13"/>
  </r>
  <r>
    <s v="HOSPITAL BOSAGINECOLOGIAFARIAS VELA ADRIANA PATRICIA "/>
    <s v="GINECOLOGIAHOSPITAL BOSA"/>
    <m/>
    <x v="26"/>
    <x v="16"/>
    <x v="12"/>
    <s v="1020742957"/>
    <x v="1"/>
    <n v="2.5"/>
    <n v="6"/>
    <n v="6"/>
    <m/>
    <m/>
    <m/>
    <m/>
    <m/>
    <m/>
    <m/>
    <m/>
    <n v="0"/>
    <m/>
    <m/>
    <m/>
    <m/>
    <m/>
    <m/>
    <m/>
    <n v="0"/>
    <m/>
    <n v="19"/>
    <n v="19"/>
    <n v="0"/>
    <n v="0"/>
    <n v="19"/>
    <n v="0"/>
    <n v="0"/>
    <n v="23"/>
    <n v="2"/>
    <n v="2"/>
    <n v="0"/>
    <n v="2"/>
    <n v="5"/>
    <n v="0"/>
    <n v="22"/>
    <n v="23"/>
    <n v="0"/>
    <n v="0"/>
    <x v="0"/>
    <n v="6"/>
    <n v="5"/>
    <n v="3.1666666666666665"/>
    <n v="3.1666666666666665"/>
    <n v="0.95652173913043481"/>
    <n v="1.2666666666666666"/>
    <n v="0"/>
    <n v="0"/>
    <x v="3"/>
  </r>
  <r>
    <s v="HOSPITAL BOSAGINECOLOGIA_COLPOSCOPIAFARIAS VELA ADRIANA PATRICIA "/>
    <s v="GINECOLOGIA_COLPOSCOPIAHOSPITAL BOSA"/>
    <m/>
    <x v="26"/>
    <x v="51"/>
    <x v="12"/>
    <s v="1020742957"/>
    <x v="1"/>
    <n v="2"/>
    <n v="12"/>
    <n v="12"/>
    <m/>
    <m/>
    <m/>
    <m/>
    <m/>
    <m/>
    <m/>
    <m/>
    <n v="0"/>
    <m/>
    <m/>
    <m/>
    <m/>
    <m/>
    <m/>
    <m/>
    <n v="0"/>
    <m/>
    <n v="27"/>
    <n v="27"/>
    <n v="0"/>
    <n v="0"/>
    <n v="26"/>
    <n v="1"/>
    <n v="0"/>
    <n v="27"/>
    <n v="0"/>
    <n v="0"/>
    <n v="0"/>
    <n v="0"/>
    <n v="3"/>
    <n v="0"/>
    <n v="27"/>
    <n v="27"/>
    <n v="0"/>
    <n v="0"/>
    <x v="1"/>
    <n v="12"/>
    <n v="3"/>
    <n v="2.25"/>
    <n v="2.25"/>
    <n v="1"/>
    <n v="1.125"/>
    <n v="0"/>
    <n v="0"/>
    <x v="47"/>
  </r>
  <r>
    <s v="HOSPITAL BOSAMEDICINA INTERNAFIERRO PIEDRAHITA ROMULO "/>
    <s v="MEDICINA INTERNAHOSPITAL BOSA"/>
    <m/>
    <x v="26"/>
    <x v="0"/>
    <x v="414"/>
    <s v="7686533"/>
    <x v="1"/>
    <n v="2.5"/>
    <n v="248"/>
    <n v="238.5"/>
    <m/>
    <n v="2"/>
    <m/>
    <m/>
    <m/>
    <m/>
    <n v="7.5"/>
    <m/>
    <n v="9.5"/>
    <m/>
    <m/>
    <m/>
    <m/>
    <m/>
    <m/>
    <m/>
    <n v="0"/>
    <s v="7,5 PAUSAS ACTIVAS, 2 LIBELULA"/>
    <n v="580"/>
    <n v="189"/>
    <n v="391"/>
    <n v="0"/>
    <n v="565"/>
    <n v="14"/>
    <n v="1"/>
    <n v="753"/>
    <n v="113"/>
    <n v="113"/>
    <n v="0"/>
    <n v="57"/>
    <n v="48"/>
    <n v="9"/>
    <n v="846"/>
    <n v="275"/>
    <n v="1459"/>
    <n v="478"/>
    <x v="0"/>
    <n v="248"/>
    <n v="57"/>
    <n v="2.4318658280922434"/>
    <n v="2.338709677419355"/>
    <n v="3.0763636363636362"/>
    <n v="0.93548387096774199"/>
    <n v="1.1952191235059761E-2"/>
    <n v="0"/>
    <x v="0"/>
  </r>
  <r>
    <s v="HOSPITAL BOSATOMA DE MUESTRAS DE LABORATORIO CLINICOFONSECA SASTRE MONICA YARLEY "/>
    <s v="TOMA DE MUESTRAS DE LABORATORIO CLINICOHOSPITAL BOSA"/>
    <m/>
    <x v="26"/>
    <x v="21"/>
    <x v="415"/>
    <s v="1023019886"/>
    <x v="3"/>
    <n v="12"/>
    <m/>
    <n v="0"/>
    <m/>
    <m/>
    <m/>
    <m/>
    <m/>
    <m/>
    <m/>
    <m/>
    <n v="0"/>
    <m/>
    <m/>
    <m/>
    <m/>
    <m/>
    <m/>
    <m/>
    <n v="0"/>
    <m/>
    <n v="540"/>
    <n v="431"/>
    <n v="109"/>
    <n v="6"/>
    <n v="518"/>
    <n v="16"/>
    <n v="0"/>
    <n v="878"/>
    <n v="100"/>
    <n v="100"/>
    <n v="0"/>
    <n v="238"/>
    <n v="65"/>
    <n v="173"/>
    <n v="5678"/>
    <n v="692"/>
    <n v="1525"/>
    <n v="186"/>
    <x v="3"/>
    <n v="0"/>
    <n v="128"/>
    <e v="#DIV/0!"/>
    <e v="#DIV/0!"/>
    <n v="8.205202312138729"/>
    <e v="#DIV/0!"/>
    <n v="0.19703872437357631"/>
    <n v="0"/>
    <x v="19"/>
  </r>
  <r>
    <s v="HOSPITAL BOSANEUMOLOGIAFORERO PERDOMO DIANA PAOLA "/>
    <s v="NEUMOLOGIAHOSPITAL BOSA"/>
    <m/>
    <x v="26"/>
    <x v="61"/>
    <x v="416"/>
    <s v="52713490"/>
    <x v="1"/>
    <n v="3"/>
    <n v="32"/>
    <n v="32"/>
    <m/>
    <m/>
    <m/>
    <m/>
    <m/>
    <m/>
    <m/>
    <m/>
    <n v="0"/>
    <m/>
    <m/>
    <m/>
    <m/>
    <m/>
    <m/>
    <m/>
    <n v="0"/>
    <m/>
    <n v="116"/>
    <n v="39"/>
    <n v="77"/>
    <n v="0"/>
    <n v="110"/>
    <n v="5"/>
    <n v="1"/>
    <n v="160"/>
    <n v="32"/>
    <n v="32"/>
    <n v="0"/>
    <n v="12"/>
    <n v="41"/>
    <n v="0"/>
    <n v="701"/>
    <n v="53"/>
    <n v="1141"/>
    <n v="107"/>
    <x v="0"/>
    <n v="32"/>
    <n v="54"/>
    <n v="3.625"/>
    <n v="3.625"/>
    <n v="13.226415094339623"/>
    <n v="1.2083333333333333"/>
    <n v="0"/>
    <n v="0"/>
    <x v="57"/>
  </r>
  <r>
    <s v="HOSPITAL BOSAORTOPEDIA Y/O TRAUMATOLOGIAFORERO RODRIGUEZ NICOLAS "/>
    <s v="ORTOPEDIA Y/O TRAUMATOLOGIAHOSPITAL BOSA"/>
    <m/>
    <x v="26"/>
    <x v="12"/>
    <x v="417"/>
    <s v="80424766"/>
    <x v="1"/>
    <n v="3"/>
    <n v="18"/>
    <n v="18"/>
    <m/>
    <m/>
    <m/>
    <m/>
    <m/>
    <m/>
    <m/>
    <m/>
    <n v="0"/>
    <m/>
    <m/>
    <m/>
    <m/>
    <m/>
    <m/>
    <m/>
    <n v="0"/>
    <m/>
    <n v="44"/>
    <n v="26"/>
    <n v="18"/>
    <n v="0"/>
    <n v="43"/>
    <n v="1"/>
    <n v="0"/>
    <n v="65"/>
    <n v="12"/>
    <n v="12"/>
    <n v="0"/>
    <n v="9"/>
    <n v="3"/>
    <n v="6"/>
    <n v="281"/>
    <n v="37"/>
    <n v="165"/>
    <n v="28"/>
    <x v="0"/>
    <n v="18"/>
    <n v="3"/>
    <n v="2.4444444444444446"/>
    <n v="2.4444444444444446"/>
    <n v="7.5945945945945947"/>
    <n v="0.81481481481481488"/>
    <n v="9.2307692307692313E-2"/>
    <n v="0"/>
    <x v="11"/>
  </r>
  <r>
    <s v="HOSPITAL BOSANEUROLOGIAGAITAN TOCORA LISA CRISTINA "/>
    <s v="NEUROLOGIAHOSPITAL BOSA"/>
    <m/>
    <x v="26"/>
    <x v="14"/>
    <x v="418"/>
    <s v="1018418708"/>
    <x v="1"/>
    <n v="2.5"/>
    <n v="20"/>
    <n v="20"/>
    <m/>
    <m/>
    <m/>
    <m/>
    <m/>
    <m/>
    <m/>
    <m/>
    <n v="0"/>
    <m/>
    <m/>
    <m/>
    <m/>
    <m/>
    <m/>
    <m/>
    <n v="0"/>
    <m/>
    <n v="39"/>
    <n v="31"/>
    <n v="8"/>
    <n v="0"/>
    <n v="38"/>
    <n v="1"/>
    <n v="0"/>
    <n v="68"/>
    <n v="21"/>
    <n v="21"/>
    <n v="0"/>
    <n v="8"/>
    <n v="8"/>
    <n v="0"/>
    <n v="161"/>
    <n v="59"/>
    <n v="27"/>
    <n v="9"/>
    <x v="0"/>
    <n v="20"/>
    <n v="10"/>
    <n v="1.95"/>
    <n v="1.95"/>
    <n v="2.7288135593220337"/>
    <n v="0.78"/>
    <n v="0"/>
    <n v="0"/>
    <x v="13"/>
  </r>
  <r>
    <s v="HOSPITAL BOSAANESTESIAGARCIA BORDA MAURICIO "/>
    <s v="ANESTESIAHOSPITAL BOSA"/>
    <m/>
    <x v="26"/>
    <x v="8"/>
    <x v="419"/>
    <s v="79458133"/>
    <x v="0"/>
    <n v="3"/>
    <n v="120"/>
    <n v="22"/>
    <m/>
    <m/>
    <m/>
    <m/>
    <m/>
    <m/>
    <n v="18"/>
    <m/>
    <n v="18"/>
    <m/>
    <m/>
    <m/>
    <n v="80"/>
    <m/>
    <m/>
    <m/>
    <n v="80"/>
    <s v="80 HORAS INCAPACIDAD, 18 HORAS PAUSA ACTIVA "/>
    <n v="59"/>
    <n v="52"/>
    <n v="7"/>
    <n v="0"/>
    <n v="56"/>
    <n v="3"/>
    <n v="0"/>
    <n v="107"/>
    <n v="42"/>
    <n v="42"/>
    <n v="0"/>
    <n v="4"/>
    <n v="8"/>
    <n v="0"/>
    <n v="117"/>
    <n v="93"/>
    <n v="24"/>
    <n v="14"/>
    <x v="0"/>
    <n v="40"/>
    <n v="11"/>
    <n v="2.6818181818181817"/>
    <n v="0.49166666666666664"/>
    <n v="1.2580645161290323"/>
    <n v="0.16388888888888889"/>
    <n v="0"/>
    <n v="0"/>
    <x v="7"/>
  </r>
  <r>
    <s v="HOSPITAL BOSAMEDICINA GENERALGARCIA GORDILLO GINETH KARINA "/>
    <s v="MEDICINA GENERALHOSPITAL BOSA"/>
    <m/>
    <x v="26"/>
    <x v="1"/>
    <x v="420"/>
    <s v="1032474315"/>
    <x v="1"/>
    <n v="3"/>
    <n v="81"/>
    <n v="80"/>
    <m/>
    <n v="1"/>
    <m/>
    <m/>
    <m/>
    <m/>
    <m/>
    <m/>
    <n v="1"/>
    <m/>
    <m/>
    <m/>
    <m/>
    <m/>
    <m/>
    <m/>
    <n v="0"/>
    <s v="1 HORA DE GRUPO ALFA "/>
    <n v="235"/>
    <n v="158"/>
    <n v="77"/>
    <n v="0"/>
    <n v="222"/>
    <n v="13"/>
    <n v="0"/>
    <n v="426"/>
    <n v="146"/>
    <n v="146"/>
    <n v="0"/>
    <n v="43"/>
    <n v="6"/>
    <n v="37"/>
    <n v="1526"/>
    <n v="348"/>
    <n v="330"/>
    <n v="78"/>
    <x v="0"/>
    <n v="81"/>
    <n v="9"/>
    <n v="2.9375"/>
    <n v="2.9012345679012346"/>
    <n v="4.3850574712643677"/>
    <n v="0.96707818930041156"/>
    <n v="8.6854460093896718E-2"/>
    <n v="0"/>
    <x v="1"/>
  </r>
  <r>
    <s v="HOSPITAL BOSAMEDICINA GENERAL PYDGARCIA GORDILLO GINETH KARINA "/>
    <s v="MEDICINA GENERAL PYDHOSPITAL BOSA"/>
    <m/>
    <x v="26"/>
    <x v="2"/>
    <x v="420"/>
    <s v="1032474315"/>
    <x v="1"/>
    <n v="2.5"/>
    <n v="26"/>
    <n v="26"/>
    <m/>
    <m/>
    <m/>
    <m/>
    <m/>
    <m/>
    <m/>
    <m/>
    <n v="0"/>
    <m/>
    <m/>
    <m/>
    <m/>
    <m/>
    <m/>
    <m/>
    <n v="0"/>
    <m/>
    <n v="65"/>
    <n v="53"/>
    <n v="12"/>
    <n v="0"/>
    <n v="58"/>
    <n v="7"/>
    <n v="0"/>
    <n v="84"/>
    <n v="10"/>
    <n v="10"/>
    <n v="0"/>
    <n v="8"/>
    <n v="40"/>
    <n v="0"/>
    <n v="128"/>
    <n v="71"/>
    <n v="12"/>
    <n v="13"/>
    <x v="0"/>
    <n v="26"/>
    <n v="49"/>
    <n v="2.5"/>
    <n v="2.5"/>
    <n v="1.8028169014084507"/>
    <n v="1"/>
    <n v="0"/>
    <n v="0"/>
    <x v="1"/>
  </r>
  <r>
    <s v="HOSPITAL BOSAMEDICINA GENERALGARCIA LOAIZA XIMENA ALEXANDRA "/>
    <s v="MEDICINA GENERALHOSPITAL BOSA"/>
    <m/>
    <x v="26"/>
    <x v="1"/>
    <x v="421"/>
    <s v="1010117966"/>
    <x v="1"/>
    <n v="3"/>
    <n v="83"/>
    <n v="79"/>
    <m/>
    <n v="4"/>
    <m/>
    <m/>
    <m/>
    <m/>
    <m/>
    <m/>
    <n v="4"/>
    <m/>
    <m/>
    <m/>
    <m/>
    <m/>
    <m/>
    <m/>
    <n v="0"/>
    <n v="4"/>
    <n v="250"/>
    <n v="172"/>
    <n v="78"/>
    <n v="1"/>
    <n v="234"/>
    <n v="15"/>
    <n v="0"/>
    <n v="372"/>
    <n v="62"/>
    <n v="62"/>
    <n v="0"/>
    <n v="43"/>
    <n v="75"/>
    <n v="0"/>
    <n v="793"/>
    <n v="291"/>
    <n v="195"/>
    <n v="81"/>
    <x v="0"/>
    <n v="83"/>
    <n v="83"/>
    <n v="3.1645569620253164"/>
    <n v="3.0120481927710845"/>
    <n v="2.7250859106529211"/>
    <n v="1.0040160642570282"/>
    <n v="0"/>
    <n v="0"/>
    <x v="1"/>
  </r>
  <r>
    <s v="HOSPITAL BOSAMEDICINA GENERAL PYDGARCIA LOAIZA XIMENA ALEXANDRA "/>
    <s v="MEDICINA GENERAL PYDHOSPITAL BOSA"/>
    <m/>
    <x v="26"/>
    <x v="2"/>
    <x v="421"/>
    <s v="1010117966"/>
    <x v="1"/>
    <n v="2.5"/>
    <n v="103"/>
    <n v="94"/>
    <m/>
    <n v="5"/>
    <m/>
    <m/>
    <m/>
    <m/>
    <n v="4"/>
    <m/>
    <n v="9"/>
    <m/>
    <m/>
    <m/>
    <m/>
    <m/>
    <m/>
    <m/>
    <n v="0"/>
    <s v="4 HORAS PAUSA ACTIVA, 4 HORAS RED MATERNO 1 HORA LIBELULA "/>
    <n v="232"/>
    <n v="131"/>
    <n v="101"/>
    <n v="20"/>
    <n v="200"/>
    <n v="12"/>
    <n v="0"/>
    <n v="293"/>
    <n v="16"/>
    <n v="16"/>
    <n v="0"/>
    <n v="30"/>
    <n v="95"/>
    <n v="0"/>
    <n v="296"/>
    <n v="174"/>
    <n v="169"/>
    <n v="119"/>
    <x v="0"/>
    <n v="103"/>
    <n v="106"/>
    <n v="2.4680851063829787"/>
    <n v="2.2524271844660193"/>
    <n v="1.7011494252873562"/>
    <n v="0.90097087378640772"/>
    <n v="0"/>
    <n v="0"/>
    <x v="1"/>
  </r>
  <r>
    <s v="HOSPITAL BOSAOFTALMOLOGIAGARZON VIASUS MARIA CAMILA "/>
    <s v="OFTALMOLOGIAHOSPITAL BOSA"/>
    <m/>
    <x v="26"/>
    <x v="45"/>
    <x v="422"/>
    <s v="1019110421"/>
    <x v="1"/>
    <n v="3"/>
    <n v="90"/>
    <n v="90"/>
    <m/>
    <m/>
    <m/>
    <m/>
    <m/>
    <m/>
    <m/>
    <m/>
    <n v="0"/>
    <m/>
    <m/>
    <m/>
    <m/>
    <m/>
    <m/>
    <m/>
    <n v="0"/>
    <m/>
    <n v="310"/>
    <n v="229"/>
    <n v="81"/>
    <n v="0"/>
    <n v="304"/>
    <n v="6"/>
    <n v="0"/>
    <n v="523"/>
    <n v="122"/>
    <n v="121"/>
    <n v="1"/>
    <n v="87"/>
    <n v="170"/>
    <n v="0"/>
    <n v="4553"/>
    <n v="379"/>
    <n v="1682"/>
    <n v="144"/>
    <x v="0"/>
    <n v="90"/>
    <n v="268"/>
    <n v="3.4444444444444446"/>
    <n v="3.4444444444444446"/>
    <n v="12.013192612137203"/>
    <n v="1.1481481481481481"/>
    <n v="0"/>
    <n v="1.9120458891013384E-3"/>
    <x v="41"/>
  </r>
  <r>
    <s v="HOSPITAL BOSAESPIROMETRÍAGIL PIRATOVA NUBIA ELENA "/>
    <s v="ESPIROMETRÍAHOSPITAL BOSA"/>
    <m/>
    <x v="26"/>
    <x v="62"/>
    <x v="423"/>
    <s v="52172296"/>
    <x v="1"/>
    <n v="3"/>
    <n v="50"/>
    <n v="50"/>
    <m/>
    <m/>
    <m/>
    <m/>
    <m/>
    <m/>
    <m/>
    <m/>
    <n v="0"/>
    <m/>
    <m/>
    <m/>
    <m/>
    <m/>
    <m/>
    <m/>
    <n v="0"/>
    <m/>
    <n v="173"/>
    <n v="110"/>
    <n v="63"/>
    <n v="0"/>
    <n v="166"/>
    <n v="6"/>
    <n v="1"/>
    <n v="242"/>
    <n v="47"/>
    <n v="47"/>
    <n v="0"/>
    <n v="16"/>
    <n v="30"/>
    <n v="0"/>
    <n v="1224"/>
    <n v="157"/>
    <n v="591"/>
    <n v="85"/>
    <x v="1"/>
    <n v="50"/>
    <n v="43"/>
    <n v="3.46"/>
    <n v="3.46"/>
    <n v="7.7961783439490446"/>
    <n v="1.1533333333333333"/>
    <n v="0"/>
    <n v="0"/>
    <x v="58"/>
  </r>
  <r>
    <s v="HOSPITAL BOSATERAPIA RESPIRATORIAGIL PIRATOVA NUBIA ELENA "/>
    <s v="TERAPIA RESPIRATORIAHOSPITAL BOSA"/>
    <m/>
    <x v="26"/>
    <x v="63"/>
    <x v="423"/>
    <s v="52172296"/>
    <x v="1"/>
    <n v="2"/>
    <n v="136"/>
    <n v="136"/>
    <m/>
    <m/>
    <m/>
    <m/>
    <m/>
    <m/>
    <m/>
    <m/>
    <n v="0"/>
    <m/>
    <m/>
    <m/>
    <m/>
    <m/>
    <m/>
    <m/>
    <n v="0"/>
    <m/>
    <n v="375"/>
    <n v="71"/>
    <n v="304"/>
    <n v="0"/>
    <n v="371"/>
    <n v="4"/>
    <n v="0"/>
    <n v="516"/>
    <n v="57"/>
    <n v="57"/>
    <n v="0"/>
    <n v="78"/>
    <n v="169"/>
    <n v="0"/>
    <n v="492"/>
    <n v="100"/>
    <n v="2810"/>
    <n v="416"/>
    <x v="5"/>
    <n v="136"/>
    <n v="228"/>
    <n v="2.7573529411764706"/>
    <n v="2.7573529411764706"/>
    <n v="4.92"/>
    <n v="1.3786764705882353"/>
    <n v="0"/>
    <n v="0"/>
    <x v="59"/>
  </r>
  <r>
    <s v="HOSPITAL BOSACIRUGIA GENERALGUAVITA SEÑA JENNIFER VANESSA "/>
    <s v="CIRUGIA GENERALHOSPITAL BOSA"/>
    <m/>
    <x v="26"/>
    <x v="5"/>
    <x v="424"/>
    <s v="1047391702"/>
    <x v="1"/>
    <n v="3"/>
    <n v="15"/>
    <n v="15"/>
    <m/>
    <m/>
    <m/>
    <m/>
    <m/>
    <m/>
    <m/>
    <m/>
    <n v="0"/>
    <m/>
    <m/>
    <m/>
    <m/>
    <m/>
    <m/>
    <m/>
    <n v="0"/>
    <m/>
    <n v="36"/>
    <n v="36"/>
    <n v="0"/>
    <n v="0"/>
    <n v="36"/>
    <n v="0"/>
    <n v="0"/>
    <n v="51"/>
    <n v="7"/>
    <n v="7"/>
    <n v="0"/>
    <n v="8"/>
    <n v="0"/>
    <n v="8"/>
    <n v="155"/>
    <n v="51"/>
    <n v="0"/>
    <n v="0"/>
    <x v="0"/>
    <n v="15"/>
    <n v="0"/>
    <n v="2.4"/>
    <n v="2.4"/>
    <n v="3.0392156862745097"/>
    <n v="0.79999999999999993"/>
    <n v="0.15686274509803921"/>
    <n v="0"/>
    <x v="4"/>
  </r>
  <r>
    <s v="HOSPITAL BOSAPEDIATRIAGUGLIELMELLI TURMERO CARENI MINERVA DE LOS ANGELES "/>
    <s v="PEDIATRIAHOSPITAL BOSA"/>
    <m/>
    <x v="26"/>
    <x v="20"/>
    <x v="425"/>
    <s v="700332907"/>
    <x v="1"/>
    <n v="2.5"/>
    <n v="186"/>
    <n v="177"/>
    <m/>
    <n v="3"/>
    <m/>
    <m/>
    <m/>
    <m/>
    <n v="6"/>
    <m/>
    <n v="9"/>
    <m/>
    <m/>
    <m/>
    <m/>
    <m/>
    <m/>
    <m/>
    <n v="0"/>
    <s v="6 HORAS PAUSAS ACTIVAS 3 HORAS RMP"/>
    <n v="421"/>
    <n v="421"/>
    <n v="0"/>
    <n v="0"/>
    <n v="409"/>
    <n v="9"/>
    <n v="3"/>
    <n v="668"/>
    <n v="139"/>
    <n v="139"/>
    <n v="0"/>
    <n v="106"/>
    <n v="37"/>
    <n v="69"/>
    <n v="2399"/>
    <n v="668"/>
    <n v="0"/>
    <n v="0"/>
    <x v="0"/>
    <n v="186"/>
    <n v="46"/>
    <n v="2.3785310734463279"/>
    <n v="2.263440860215054"/>
    <n v="3.591317365269461"/>
    <n v="0.90537634408602163"/>
    <n v="0.10329341317365269"/>
    <n v="0"/>
    <x v="18"/>
  </r>
  <r>
    <s v="HOSPITAL BOSACIRUGIA GENERALGUTIERREZ ARDILA MARIA ALEJANDRA "/>
    <s v="CIRUGIA GENERALHOSPITAL BOSA"/>
    <m/>
    <x v="26"/>
    <x v="5"/>
    <x v="426"/>
    <s v="1019100774"/>
    <x v="1"/>
    <n v="3"/>
    <n v="6"/>
    <n v="6"/>
    <m/>
    <m/>
    <m/>
    <m/>
    <m/>
    <m/>
    <m/>
    <m/>
    <n v="0"/>
    <m/>
    <m/>
    <m/>
    <m/>
    <m/>
    <m/>
    <m/>
    <n v="0"/>
    <m/>
    <n v="15"/>
    <n v="15"/>
    <n v="0"/>
    <n v="0"/>
    <n v="15"/>
    <n v="0"/>
    <n v="0"/>
    <n v="72"/>
    <n v="12"/>
    <n v="12"/>
    <n v="0"/>
    <n v="45"/>
    <n v="0"/>
    <n v="45"/>
    <n v="237"/>
    <n v="72"/>
    <n v="0"/>
    <n v="0"/>
    <x v="0"/>
    <n v="6"/>
    <n v="0"/>
    <n v="2.5"/>
    <n v="2.5"/>
    <n v="3.2916666666666665"/>
    <n v="0.83333333333333337"/>
    <n v="0.625"/>
    <n v="0"/>
    <x v="4"/>
  </r>
  <r>
    <s v="HOSPITAL BOSAFISIOTERAPIAHERRERA VELASQUEZ YESENIA "/>
    <s v="FISIOTERAPIAHOSPITAL BOSA"/>
    <m/>
    <x v="26"/>
    <x v="35"/>
    <x v="427"/>
    <s v="1013611983"/>
    <x v="1"/>
    <n v="3"/>
    <n v="186"/>
    <n v="183"/>
    <m/>
    <n v="3"/>
    <m/>
    <m/>
    <m/>
    <m/>
    <m/>
    <m/>
    <n v="3"/>
    <m/>
    <m/>
    <m/>
    <m/>
    <m/>
    <m/>
    <m/>
    <n v="0"/>
    <s v="3 HORAS EAC "/>
    <n v="557"/>
    <n v="55"/>
    <n v="502"/>
    <n v="0"/>
    <n v="508"/>
    <n v="45"/>
    <n v="4"/>
    <n v="615"/>
    <n v="23"/>
    <n v="23"/>
    <n v="0"/>
    <n v="32"/>
    <n v="0"/>
    <n v="32"/>
    <n v="473"/>
    <n v="68"/>
    <n v="742"/>
    <n v="547"/>
    <x v="5"/>
    <n v="186"/>
    <n v="0"/>
    <n v="3.0437158469945356"/>
    <n v="2.9946236559139785"/>
    <n v="6.9558823529411766"/>
    <n v="0.99820788530465954"/>
    <n v="5.2032520325203252E-2"/>
    <n v="0"/>
    <x v="30"/>
  </r>
  <r>
    <s v="HOSPITAL BOSAECOGRAFIA OBSTETRICAJIMENEZ ROMERO JESUS MAURICIO "/>
    <s v="ECOGRAFIA OBSTETRICAHOSPITAL BOSA"/>
    <m/>
    <x v="26"/>
    <x v="15"/>
    <x v="428"/>
    <s v="79338922"/>
    <x v="1"/>
    <n v="3"/>
    <n v="24"/>
    <n v="24"/>
    <m/>
    <m/>
    <m/>
    <m/>
    <m/>
    <m/>
    <m/>
    <m/>
    <n v="0"/>
    <m/>
    <m/>
    <m/>
    <m/>
    <m/>
    <m/>
    <m/>
    <n v="0"/>
    <m/>
    <n v="64"/>
    <n v="59"/>
    <n v="5"/>
    <n v="0"/>
    <n v="60"/>
    <n v="2"/>
    <n v="2"/>
    <n v="82"/>
    <n v="11"/>
    <n v="11"/>
    <n v="0"/>
    <n v="7"/>
    <n v="3"/>
    <n v="4"/>
    <n v="669"/>
    <n v="76"/>
    <n v="59"/>
    <n v="6"/>
    <x v="1"/>
    <n v="24"/>
    <n v="4"/>
    <n v="2.6666666666666665"/>
    <n v="2.6666666666666665"/>
    <n v="8.8026315789473681"/>
    <n v="0.88888888888888884"/>
    <n v="4.878048780487805E-2"/>
    <n v="0"/>
    <x v="14"/>
  </r>
  <r>
    <s v="HOSPITAL BOSAMEDICINA GENERALJULIAO TORRES JUAN CARLOS "/>
    <s v="MEDICINA GENERALHOSPITAL BOSA"/>
    <m/>
    <x v="26"/>
    <x v="1"/>
    <x v="429"/>
    <s v="1022346729"/>
    <x v="1"/>
    <n v="3"/>
    <n v="103"/>
    <n v="103"/>
    <m/>
    <m/>
    <m/>
    <m/>
    <m/>
    <m/>
    <m/>
    <m/>
    <n v="0"/>
    <m/>
    <m/>
    <m/>
    <m/>
    <m/>
    <m/>
    <m/>
    <n v="0"/>
    <m/>
    <n v="273"/>
    <n v="66"/>
    <n v="207"/>
    <n v="0"/>
    <n v="266"/>
    <n v="6"/>
    <n v="1"/>
    <n v="324"/>
    <n v="44"/>
    <n v="44"/>
    <n v="0"/>
    <n v="4"/>
    <n v="33"/>
    <n v="0"/>
    <n v="104"/>
    <n v="97"/>
    <n v="322"/>
    <n v="227"/>
    <x v="0"/>
    <n v="103"/>
    <n v="35"/>
    <n v="2.650485436893204"/>
    <n v="2.650485436893204"/>
    <n v="1.0721649484536082"/>
    <n v="0.88349514563106801"/>
    <n v="0"/>
    <n v="0"/>
    <x v="1"/>
  </r>
  <r>
    <s v="HOSPITAL BOSAMEDICINA GENERAL PRIORITARIAJULIAO TORRES JUAN CARLOS "/>
    <s v="MEDICINA GENERAL PRIORITARIAHOSPITAL BOSA"/>
    <m/>
    <x v="26"/>
    <x v="23"/>
    <x v="429"/>
    <s v="1022346729"/>
    <x v="1"/>
    <n v="3"/>
    <n v="8"/>
    <n v="8"/>
    <m/>
    <m/>
    <m/>
    <m/>
    <m/>
    <m/>
    <m/>
    <m/>
    <n v="0"/>
    <m/>
    <m/>
    <m/>
    <m/>
    <m/>
    <m/>
    <m/>
    <n v="0"/>
    <m/>
    <n v="22"/>
    <n v="17"/>
    <n v="5"/>
    <n v="0"/>
    <n v="19"/>
    <n v="3"/>
    <n v="0"/>
    <n v="34"/>
    <n v="1"/>
    <n v="1"/>
    <n v="0"/>
    <n v="10"/>
    <n v="0"/>
    <n v="10"/>
    <n v="47"/>
    <n v="29"/>
    <n v="8"/>
    <n v="5"/>
    <x v="0"/>
    <n v="8"/>
    <n v="0"/>
    <n v="2.75"/>
    <n v="2.75"/>
    <n v="1.6206896551724137"/>
    <n v="0.91666666666666663"/>
    <n v="0.29411764705882354"/>
    <n v="0"/>
    <x v="1"/>
  </r>
  <r>
    <s v="HOSPITAL BOSAMEDICINA GENERAL PYDJULIAO TORRES JUAN CARLOS "/>
    <s v="MEDICINA GENERAL PYDHOSPITAL BOSA"/>
    <m/>
    <x v="26"/>
    <x v="2"/>
    <x v="429"/>
    <s v="1022346729"/>
    <x v="1"/>
    <n v="2.5"/>
    <n v="75"/>
    <n v="63"/>
    <m/>
    <n v="8"/>
    <m/>
    <m/>
    <m/>
    <m/>
    <n v="4"/>
    <m/>
    <n v="12"/>
    <m/>
    <m/>
    <m/>
    <m/>
    <m/>
    <m/>
    <m/>
    <n v="0"/>
    <s v="4 HORAS PAUSA ACTIVA, 4 HORAS EAC MEDICINA GENERAL, 1 HORA LIBELULA , 2 HORAS GRUPO ALFA "/>
    <n v="160"/>
    <n v="151"/>
    <n v="9"/>
    <n v="0"/>
    <n v="157"/>
    <n v="3"/>
    <n v="0"/>
    <n v="192"/>
    <n v="25"/>
    <n v="25"/>
    <n v="0"/>
    <n v="6"/>
    <n v="42"/>
    <n v="0"/>
    <n v="210"/>
    <n v="180"/>
    <n v="1"/>
    <n v="12"/>
    <x v="0"/>
    <n v="75"/>
    <n v="47"/>
    <n v="2.5396825396825395"/>
    <n v="2.1333333333333333"/>
    <n v="1.1666666666666667"/>
    <n v="0.85333333333333328"/>
    <n v="0"/>
    <n v="0"/>
    <x v="1"/>
  </r>
  <r>
    <s v="HOSPITAL BOSAMEDICINA GENERALLANCE OLAYA JENNIFER LORENA "/>
    <s v="MEDICINA GENERALHOSPITAL BOSA"/>
    <m/>
    <x v="26"/>
    <x v="1"/>
    <x v="430"/>
    <s v="1032376294"/>
    <x v="1"/>
    <n v="3"/>
    <n v="40"/>
    <n v="40"/>
    <m/>
    <m/>
    <m/>
    <m/>
    <m/>
    <m/>
    <m/>
    <m/>
    <n v="0"/>
    <m/>
    <m/>
    <m/>
    <m/>
    <m/>
    <m/>
    <m/>
    <n v="0"/>
    <m/>
    <n v="114"/>
    <n v="74"/>
    <n v="40"/>
    <n v="0"/>
    <n v="102"/>
    <n v="12"/>
    <n v="0"/>
    <n v="181"/>
    <n v="38"/>
    <n v="38"/>
    <n v="0"/>
    <n v="25"/>
    <n v="1"/>
    <n v="24"/>
    <n v="557"/>
    <n v="140"/>
    <n v="166"/>
    <n v="41"/>
    <x v="0"/>
    <n v="40"/>
    <n v="1"/>
    <n v="2.85"/>
    <n v="2.85"/>
    <n v="3.9785714285714286"/>
    <n v="0.95000000000000007"/>
    <n v="0.13259668508287292"/>
    <n v="0"/>
    <x v="1"/>
  </r>
  <r>
    <s v="HOSPITAL BOSAMEDICINA GENERAL PRIORITARIALANCE OLAYA JENNIFER LORENA "/>
    <s v="MEDICINA GENERAL PRIORITARIAHOSPITAL BOSA"/>
    <m/>
    <x v="26"/>
    <x v="23"/>
    <x v="430"/>
    <s v="1032376294"/>
    <x v="1"/>
    <n v="3"/>
    <n v="60"/>
    <n v="60"/>
    <m/>
    <m/>
    <m/>
    <m/>
    <m/>
    <m/>
    <m/>
    <m/>
    <n v="0"/>
    <m/>
    <m/>
    <m/>
    <m/>
    <m/>
    <m/>
    <m/>
    <n v="0"/>
    <m/>
    <n v="172"/>
    <n v="121"/>
    <n v="51"/>
    <n v="0"/>
    <n v="138"/>
    <n v="33"/>
    <n v="1"/>
    <n v="232"/>
    <n v="25"/>
    <n v="25"/>
    <n v="0"/>
    <n v="30"/>
    <n v="1"/>
    <n v="29"/>
    <n v="185"/>
    <n v="181"/>
    <n v="41"/>
    <n v="51"/>
    <x v="0"/>
    <n v="60"/>
    <n v="1"/>
    <n v="2.8666666666666667"/>
    <n v="2.8666666666666667"/>
    <n v="1.0220994475138121"/>
    <n v="0.9555555555555556"/>
    <n v="0.125"/>
    <n v="0"/>
    <x v="1"/>
  </r>
  <r>
    <s v="HOSPITAL BOSAMEDICINA GENERAL PYDLANCE OLAYA JENNIFER LORENA "/>
    <s v="MEDICINA GENERAL PYDHOSPITAL BOSA"/>
    <m/>
    <x v="26"/>
    <x v="2"/>
    <x v="430"/>
    <s v="1032376294"/>
    <x v="1"/>
    <n v="2.5"/>
    <n v="38"/>
    <n v="37"/>
    <m/>
    <n v="1"/>
    <m/>
    <m/>
    <m/>
    <m/>
    <m/>
    <m/>
    <n v="1"/>
    <m/>
    <m/>
    <m/>
    <m/>
    <m/>
    <m/>
    <m/>
    <n v="0"/>
    <s v="1 HORA GRUPO ALFA "/>
    <n v="84"/>
    <n v="69"/>
    <n v="15"/>
    <n v="0"/>
    <n v="76"/>
    <n v="8"/>
    <n v="0"/>
    <n v="100"/>
    <n v="11"/>
    <n v="11"/>
    <n v="0"/>
    <n v="3"/>
    <n v="65"/>
    <n v="0"/>
    <n v="140"/>
    <n v="83"/>
    <n v="5"/>
    <n v="17"/>
    <x v="0"/>
    <n v="38"/>
    <n v="68"/>
    <n v="2.2702702702702702"/>
    <n v="2.2105263157894739"/>
    <n v="1.6867469879518073"/>
    <n v="0.88421052631578956"/>
    <n v="0"/>
    <n v="0"/>
    <x v="1"/>
  </r>
  <r>
    <s v="HOSPITAL BOSAECOGRAFIA CONVENCIONALLEON ALCAZAR LUISA MARCELA "/>
    <s v="ECOGRAFIA CONVENCIONALHOSPITAL BOSA"/>
    <m/>
    <x v="26"/>
    <x v="3"/>
    <x v="283"/>
    <s v="1016018467"/>
    <x v="1"/>
    <n v="4"/>
    <n v="42"/>
    <n v="42"/>
    <m/>
    <m/>
    <m/>
    <m/>
    <m/>
    <m/>
    <m/>
    <m/>
    <n v="0"/>
    <m/>
    <m/>
    <m/>
    <m/>
    <m/>
    <m/>
    <m/>
    <n v="0"/>
    <m/>
    <n v="167"/>
    <n v="140"/>
    <n v="27"/>
    <n v="0"/>
    <n v="160"/>
    <n v="7"/>
    <n v="0"/>
    <n v="209"/>
    <n v="29"/>
    <n v="29"/>
    <n v="0"/>
    <n v="13"/>
    <n v="22"/>
    <n v="0"/>
    <n v="1401"/>
    <n v="180"/>
    <n v="239"/>
    <n v="29"/>
    <x v="1"/>
    <n v="42"/>
    <n v="31"/>
    <n v="3.9761904761904763"/>
    <n v="3.9761904761904763"/>
    <n v="7.7833333333333332"/>
    <n v="0.99404761904761907"/>
    <n v="0"/>
    <n v="0"/>
    <x v="2"/>
  </r>
  <r>
    <s v="HOSPITAL BOSAESPIROMETRÍALOPEZ ANACONA LUISA MARIA "/>
    <s v="ESPIROMETRÍAHOSPITAL BOSA"/>
    <m/>
    <x v="26"/>
    <x v="62"/>
    <x v="431"/>
    <s v="1016084368"/>
    <x v="1"/>
    <n v="3"/>
    <n v="25"/>
    <n v="25"/>
    <m/>
    <m/>
    <m/>
    <m/>
    <m/>
    <m/>
    <m/>
    <m/>
    <n v="0"/>
    <m/>
    <m/>
    <m/>
    <m/>
    <m/>
    <m/>
    <m/>
    <n v="0"/>
    <m/>
    <n v="67"/>
    <n v="67"/>
    <n v="0"/>
    <n v="0"/>
    <n v="62"/>
    <n v="5"/>
    <n v="0"/>
    <n v="88"/>
    <n v="12"/>
    <n v="12"/>
    <n v="0"/>
    <n v="9"/>
    <n v="3"/>
    <n v="6"/>
    <n v="79"/>
    <n v="87"/>
    <n v="0"/>
    <n v="1"/>
    <x v="1"/>
    <n v="25"/>
    <n v="4"/>
    <n v="2.68"/>
    <n v="2.68"/>
    <n v="0.90804597701149425"/>
    <n v="0.89333333333333342"/>
    <n v="6.8181818181818177E-2"/>
    <n v="0"/>
    <x v="58"/>
  </r>
  <r>
    <s v="HOSPITAL BOSAFISIOTERAPIALOPEZ ANACONA LUISA MARIA "/>
    <s v="FISIOTERAPIAHOSPITAL BOSA"/>
    <m/>
    <x v="26"/>
    <x v="35"/>
    <x v="431"/>
    <s v="1016084368"/>
    <x v="1"/>
    <n v="3"/>
    <n v="161"/>
    <n v="158"/>
    <m/>
    <n v="3"/>
    <m/>
    <m/>
    <m/>
    <m/>
    <m/>
    <m/>
    <n v="3"/>
    <m/>
    <m/>
    <m/>
    <m/>
    <m/>
    <m/>
    <m/>
    <n v="0"/>
    <s v="3 HORAS EAC "/>
    <n v="473"/>
    <n v="42"/>
    <n v="431"/>
    <n v="0"/>
    <n v="443"/>
    <n v="24"/>
    <n v="6"/>
    <n v="577"/>
    <n v="33"/>
    <n v="33"/>
    <n v="0"/>
    <n v="64"/>
    <n v="0"/>
    <n v="64"/>
    <n v="315"/>
    <n v="53"/>
    <n v="602"/>
    <n v="524"/>
    <x v="5"/>
    <n v="161"/>
    <n v="1"/>
    <n v="2.9936708860759493"/>
    <n v="2.9378881987577641"/>
    <n v="5.9433962264150946"/>
    <n v="0.97929606625258803"/>
    <n v="0.11091854419410745"/>
    <n v="0"/>
    <x v="30"/>
  </r>
  <r>
    <s v="HOSPITAL BOSARADIOLOGIA CONVENCIONALLOPEZ GARCIA RICARDO "/>
    <s v="RADIOLOGIA CONVENCIONALHOSPITAL BOSA"/>
    <m/>
    <x v="26"/>
    <x v="10"/>
    <x v="432"/>
    <s v="79735405"/>
    <x v="1"/>
    <n v="4"/>
    <n v="58"/>
    <n v="58"/>
    <m/>
    <m/>
    <m/>
    <m/>
    <m/>
    <m/>
    <m/>
    <m/>
    <n v="0"/>
    <m/>
    <m/>
    <m/>
    <m/>
    <m/>
    <m/>
    <m/>
    <n v="0"/>
    <m/>
    <n v="211"/>
    <n v="189"/>
    <n v="22"/>
    <n v="0"/>
    <n v="192"/>
    <n v="19"/>
    <n v="0"/>
    <n v="273"/>
    <n v="32"/>
    <n v="32"/>
    <n v="0"/>
    <n v="30"/>
    <n v="12"/>
    <n v="18"/>
    <n v="2006"/>
    <n v="245"/>
    <n v="248"/>
    <n v="28"/>
    <x v="1"/>
    <n v="58"/>
    <n v="17"/>
    <n v="3.6379310344827585"/>
    <n v="3.6379310344827585"/>
    <n v="8.1877551020408159"/>
    <n v="0.90948275862068961"/>
    <n v="6.5934065934065936E-2"/>
    <n v="0"/>
    <x v="9"/>
  </r>
  <r>
    <s v="HOSPITAL BOSAMEDICINA FAMILIARLOPEZ PESCADOR FRANCY DANIELA "/>
    <s v="MEDICINA FAMILIARHOSPITAL BOSA"/>
    <m/>
    <x v="26"/>
    <x v="18"/>
    <x v="433"/>
    <s v="1030638014"/>
    <x v="1"/>
    <n v="2.5"/>
    <n v="186"/>
    <n v="180"/>
    <m/>
    <m/>
    <m/>
    <m/>
    <m/>
    <m/>
    <n v="6"/>
    <m/>
    <n v="6"/>
    <m/>
    <m/>
    <m/>
    <m/>
    <m/>
    <m/>
    <m/>
    <n v="0"/>
    <s v="6 HORAS PAUSA ACTIVA "/>
    <n v="474"/>
    <n v="197"/>
    <n v="277"/>
    <n v="0"/>
    <n v="459"/>
    <n v="15"/>
    <n v="0"/>
    <n v="579"/>
    <n v="63"/>
    <n v="63"/>
    <n v="0"/>
    <n v="10"/>
    <n v="92"/>
    <n v="0"/>
    <n v="1654"/>
    <n v="247"/>
    <n v="1727"/>
    <n v="332"/>
    <x v="0"/>
    <n v="186"/>
    <n v="95"/>
    <n v="2.6333333333333333"/>
    <n v="2.5483870967741935"/>
    <n v="6.6963562753036436"/>
    <n v="1.0193548387096774"/>
    <n v="0"/>
    <n v="0"/>
    <x v="16"/>
  </r>
  <r>
    <s v="HOSPITAL BOSACARDIOLOGIALUGO GOMEZ GABRIEL ENRIQUE "/>
    <s v="CARDIOLOGIAHOSPITAL BOSA"/>
    <m/>
    <x v="26"/>
    <x v="7"/>
    <x v="434"/>
    <s v="650187"/>
    <x v="1"/>
    <n v="3"/>
    <n v="4"/>
    <n v="4"/>
    <m/>
    <m/>
    <m/>
    <m/>
    <m/>
    <m/>
    <m/>
    <m/>
    <n v="0"/>
    <m/>
    <m/>
    <m/>
    <m/>
    <m/>
    <m/>
    <m/>
    <n v="0"/>
    <m/>
    <n v="14"/>
    <n v="10"/>
    <n v="4"/>
    <n v="0"/>
    <n v="12"/>
    <n v="1"/>
    <n v="1"/>
    <n v="20"/>
    <n v="4"/>
    <n v="4"/>
    <n v="0"/>
    <n v="2"/>
    <n v="4"/>
    <n v="0"/>
    <n v="66"/>
    <n v="14"/>
    <n v="28"/>
    <n v="6"/>
    <x v="0"/>
    <n v="4"/>
    <n v="9"/>
    <n v="3.5"/>
    <n v="3.5"/>
    <n v="4.7142857142857144"/>
    <n v="1.1666666666666667"/>
    <n v="0"/>
    <n v="0"/>
    <x v="6"/>
  </r>
  <r>
    <s v="HOSPITAL BOSAEXÁMENES DIAGNÓSTICOS GASTROENTEROLOGÍAMAIGUEL ARVILLA JORGE ARMANDO "/>
    <s v="EXÁMENES DIAGNÓSTICOS GASTROENTEROLOGÍAHOSPITAL BOSA"/>
    <m/>
    <x v="26"/>
    <x v="57"/>
    <x v="435"/>
    <s v="1082838076"/>
    <x v="1"/>
    <n v="3"/>
    <n v="30"/>
    <n v="30"/>
    <m/>
    <m/>
    <m/>
    <m/>
    <m/>
    <m/>
    <m/>
    <m/>
    <n v="0"/>
    <m/>
    <m/>
    <m/>
    <m/>
    <m/>
    <m/>
    <m/>
    <n v="0"/>
    <m/>
    <n v="78"/>
    <n v="77"/>
    <n v="1"/>
    <n v="0"/>
    <n v="68"/>
    <n v="10"/>
    <n v="0"/>
    <n v="150"/>
    <n v="27"/>
    <n v="27"/>
    <n v="0"/>
    <n v="45"/>
    <n v="14"/>
    <n v="31"/>
    <n v="1449"/>
    <n v="146"/>
    <n v="9"/>
    <n v="4"/>
    <x v="1"/>
    <n v="30"/>
    <n v="24"/>
    <n v="2.6"/>
    <n v="2.6"/>
    <n v="9.9246575342465757"/>
    <n v="0.8666666666666667"/>
    <n v="0.20666666666666667"/>
    <n v="0"/>
    <x v="53"/>
  </r>
  <r>
    <s v="HOSPITAL BOSAGASTROENTEROLOGIAMAIGUEL ARVILLA JORGE ARMANDO "/>
    <s v="GASTROENTEROLOGIAHOSPITAL BOSA"/>
    <m/>
    <x v="26"/>
    <x v="58"/>
    <x v="435"/>
    <s v="1082838076"/>
    <x v="1"/>
    <n v="3"/>
    <n v="16"/>
    <n v="16"/>
    <m/>
    <m/>
    <m/>
    <m/>
    <m/>
    <m/>
    <m/>
    <m/>
    <n v="0"/>
    <m/>
    <m/>
    <m/>
    <m/>
    <m/>
    <m/>
    <m/>
    <n v="0"/>
    <m/>
    <n v="50"/>
    <n v="45"/>
    <n v="5"/>
    <n v="0"/>
    <n v="47"/>
    <n v="3"/>
    <n v="0"/>
    <n v="87"/>
    <n v="21"/>
    <n v="21"/>
    <n v="0"/>
    <n v="16"/>
    <n v="10"/>
    <n v="6"/>
    <n v="766"/>
    <n v="80"/>
    <n v="57"/>
    <n v="7"/>
    <x v="0"/>
    <n v="16"/>
    <n v="18"/>
    <n v="3.125"/>
    <n v="3.125"/>
    <n v="9.5749999999999993"/>
    <n v="1.0416666666666667"/>
    <n v="6.8965517241379309E-2"/>
    <n v="0"/>
    <x v="54"/>
  </r>
  <r>
    <s v="HOSPITAL BOSAANESTESIAMARTINEZ DELGADILLO ALEXANDER "/>
    <s v="ANESTESIAHOSPITAL BOSA"/>
    <m/>
    <x v="26"/>
    <x v="8"/>
    <x v="436"/>
    <s v="79416343"/>
    <x v="1"/>
    <n v="3"/>
    <n v="10"/>
    <n v="10"/>
    <m/>
    <m/>
    <m/>
    <m/>
    <m/>
    <m/>
    <m/>
    <m/>
    <n v="0"/>
    <m/>
    <m/>
    <m/>
    <m/>
    <m/>
    <m/>
    <m/>
    <n v="0"/>
    <m/>
    <n v="25"/>
    <n v="20"/>
    <n v="5"/>
    <n v="0"/>
    <n v="25"/>
    <n v="0"/>
    <n v="0"/>
    <n v="41"/>
    <n v="12"/>
    <n v="12"/>
    <n v="0"/>
    <n v="4"/>
    <n v="0"/>
    <n v="4"/>
    <n v="287"/>
    <n v="33"/>
    <n v="48"/>
    <n v="8"/>
    <x v="0"/>
    <n v="10"/>
    <n v="0"/>
    <n v="2.5"/>
    <n v="2.5"/>
    <n v="8.6969696969696972"/>
    <n v="0.83333333333333337"/>
    <n v="9.7560975609756101E-2"/>
    <n v="0"/>
    <x v="7"/>
  </r>
  <r>
    <s v="HOSPITAL BOSANUTRICION Y DIETETICAMARTINEZ ORTIZ VIVIANA DEL CARMEN "/>
    <s v="NUTRICION Y DIETETICAHOSPITAL BOSA"/>
    <m/>
    <x v="26"/>
    <x v="34"/>
    <x v="437"/>
    <s v="44152605"/>
    <x v="1"/>
    <n v="3"/>
    <n v="186"/>
    <n v="183"/>
    <m/>
    <m/>
    <n v="1"/>
    <m/>
    <m/>
    <n v="1"/>
    <n v="1"/>
    <m/>
    <n v="3"/>
    <m/>
    <m/>
    <m/>
    <m/>
    <m/>
    <m/>
    <m/>
    <n v="0"/>
    <s v="1 HORA LAVADO DE MANOS 1 HORA EAC. 1 HORA CAIDA DE SISTEMA "/>
    <n v="449"/>
    <n v="356"/>
    <n v="93"/>
    <n v="9"/>
    <n v="425"/>
    <n v="14"/>
    <n v="1"/>
    <n v="699"/>
    <n v="107"/>
    <n v="107"/>
    <n v="0"/>
    <n v="142"/>
    <n v="67"/>
    <n v="75"/>
    <n v="3614"/>
    <n v="570"/>
    <n v="545"/>
    <n v="129"/>
    <x v="0"/>
    <n v="186"/>
    <n v="99"/>
    <n v="2.4535519125683058"/>
    <n v="2.413978494623656"/>
    <n v="6.3403508771929822"/>
    <n v="0.80465949820788529"/>
    <n v="0.1072961373390558"/>
    <n v="0"/>
    <x v="29"/>
  </r>
  <r>
    <s v="HOSPITAL BOSAELECTROCARDIOGRAMA (ECG)MARTINEZ VARGAS EDY JOHANA "/>
    <s v="ELECTROCARDIOGRAMA (ECG)HOSPITAL BOSA"/>
    <m/>
    <x v="26"/>
    <x v="37"/>
    <x v="438"/>
    <s v="1018472447"/>
    <x v="1"/>
    <n v="4"/>
    <n v="98"/>
    <n v="98"/>
    <m/>
    <m/>
    <m/>
    <m/>
    <m/>
    <m/>
    <m/>
    <m/>
    <n v="0"/>
    <m/>
    <m/>
    <m/>
    <m/>
    <m/>
    <m/>
    <m/>
    <n v="0"/>
    <m/>
    <n v="394"/>
    <n v="353"/>
    <n v="41"/>
    <n v="0"/>
    <n v="377"/>
    <n v="16"/>
    <n v="1"/>
    <n v="559"/>
    <n v="110"/>
    <n v="109"/>
    <n v="1"/>
    <n v="50"/>
    <n v="50"/>
    <n v="0"/>
    <n v="3903"/>
    <n v="505"/>
    <n v="454"/>
    <n v="54"/>
    <x v="1"/>
    <n v="98"/>
    <n v="57"/>
    <n v="4.0204081632653059"/>
    <n v="4.0204081632653059"/>
    <n v="7.7287128712871285"/>
    <n v="1.0051020408163265"/>
    <n v="0"/>
    <n v="1.7889087656529517E-3"/>
    <x v="32"/>
  </r>
  <r>
    <s v="HOSPITAL BOSAENFERMERIA_CAMBIO DE SONDAMARTINEZ VARGAS EDY JOHANA "/>
    <s v="ENFERMERIA_CAMBIO DE SONDAHOSPITAL BOSA"/>
    <m/>
    <x v="26"/>
    <x v="43"/>
    <x v="438"/>
    <s v="1018472447"/>
    <x v="1"/>
    <n v="2"/>
    <n v="48"/>
    <n v="48"/>
    <m/>
    <m/>
    <m/>
    <m/>
    <m/>
    <m/>
    <m/>
    <m/>
    <n v="0"/>
    <m/>
    <m/>
    <m/>
    <m/>
    <m/>
    <m/>
    <m/>
    <n v="0"/>
    <m/>
    <n v="94"/>
    <n v="73"/>
    <n v="21"/>
    <n v="0"/>
    <n v="94"/>
    <n v="0"/>
    <n v="0"/>
    <n v="125"/>
    <n v="24"/>
    <n v="24"/>
    <n v="0"/>
    <n v="5"/>
    <n v="6"/>
    <n v="0"/>
    <n v="336"/>
    <n v="103"/>
    <n v="64"/>
    <n v="22"/>
    <x v="2"/>
    <n v="48"/>
    <n v="7"/>
    <n v="1.9583333333333333"/>
    <n v="1.9583333333333333"/>
    <n v="3.262135922330097"/>
    <n v="0.97916666666666663"/>
    <n v="0"/>
    <n v="0"/>
    <x v="39"/>
  </r>
  <r>
    <s v="HOSPITAL BOSAENFERMERIA_PROCEDIMIENTOS MINIMOSMARTINEZ VARGAS EDY JOHANA "/>
    <s v="ENFERMERIA_PROCEDIMIENTOS MINIMOSHOSPITAL BOSA"/>
    <m/>
    <x v="26"/>
    <x v="40"/>
    <x v="438"/>
    <s v="1018472447"/>
    <x v="1"/>
    <n v="4"/>
    <n v="40"/>
    <n v="34"/>
    <m/>
    <m/>
    <m/>
    <m/>
    <m/>
    <m/>
    <n v="6"/>
    <m/>
    <n v="6"/>
    <m/>
    <m/>
    <m/>
    <m/>
    <m/>
    <m/>
    <m/>
    <n v="0"/>
    <s v="6 horas pausa activa "/>
    <n v="111"/>
    <n v="0"/>
    <n v="111"/>
    <n v="0"/>
    <n v="104"/>
    <n v="5"/>
    <n v="2"/>
    <n v="155"/>
    <n v="25"/>
    <n v="25"/>
    <n v="0"/>
    <n v="12"/>
    <n v="34"/>
    <n v="0"/>
    <n v="0"/>
    <n v="0"/>
    <n v="336"/>
    <n v="155"/>
    <x v="2"/>
    <n v="40"/>
    <n v="43"/>
    <n v="3.2647058823529411"/>
    <n v="2.7749999999999999"/>
    <n v="0"/>
    <n v="0.69374999999999998"/>
    <n v="0"/>
    <n v="0"/>
    <x v="35"/>
  </r>
  <r>
    <s v="HOSPITAL BOSAECOGRAFIA CONVENCIONALMEDINA GARCIA LUIS ALBERTO "/>
    <s v="ECOGRAFIA CONVENCIONALHOSPITAL BOSA"/>
    <m/>
    <x v="26"/>
    <x v="3"/>
    <x v="439"/>
    <s v="80902871"/>
    <x v="1"/>
    <n v="4"/>
    <n v="12"/>
    <n v="12"/>
    <m/>
    <m/>
    <m/>
    <m/>
    <m/>
    <m/>
    <m/>
    <m/>
    <n v="0"/>
    <m/>
    <m/>
    <m/>
    <m/>
    <m/>
    <m/>
    <m/>
    <n v="0"/>
    <m/>
    <n v="47"/>
    <n v="44"/>
    <n v="3"/>
    <n v="0"/>
    <n v="41"/>
    <n v="6"/>
    <n v="0"/>
    <n v="56"/>
    <n v="6"/>
    <n v="6"/>
    <n v="0"/>
    <n v="3"/>
    <n v="3"/>
    <n v="0"/>
    <n v="248"/>
    <n v="51"/>
    <n v="18"/>
    <n v="5"/>
    <x v="1"/>
    <n v="12"/>
    <n v="5"/>
    <n v="3.9166666666666665"/>
    <n v="3.9166666666666665"/>
    <n v="4.8627450980392153"/>
    <n v="0.97916666666666663"/>
    <n v="0"/>
    <n v="0"/>
    <x v="2"/>
  </r>
  <r>
    <s v="HOSPITAL BOSACIRUGIA GENERALMENDEZ CASTILLO LUIS ALBERTO "/>
    <s v="CIRUGIA GENERALHOSPITAL BOSA"/>
    <m/>
    <x v="26"/>
    <x v="5"/>
    <x v="440"/>
    <s v="6524888"/>
    <x v="1"/>
    <n v="3"/>
    <n v="58"/>
    <n v="58"/>
    <m/>
    <m/>
    <m/>
    <m/>
    <m/>
    <m/>
    <m/>
    <m/>
    <n v="0"/>
    <m/>
    <m/>
    <m/>
    <m/>
    <m/>
    <m/>
    <m/>
    <n v="0"/>
    <m/>
    <n v="142"/>
    <n v="135"/>
    <n v="7"/>
    <n v="0"/>
    <n v="132"/>
    <n v="10"/>
    <n v="0"/>
    <n v="203"/>
    <n v="28"/>
    <n v="28"/>
    <n v="0"/>
    <n v="33"/>
    <n v="4"/>
    <n v="29"/>
    <n v="592"/>
    <n v="195"/>
    <n v="35"/>
    <n v="8"/>
    <x v="0"/>
    <n v="58"/>
    <n v="4"/>
    <n v="2.4482758620689653"/>
    <n v="2.4482758620689653"/>
    <n v="3.0358974358974358"/>
    <n v="0.8160919540229884"/>
    <n v="0.14285714285714285"/>
    <n v="0"/>
    <x v="4"/>
  </r>
  <r>
    <s v="HOSPITAL BOSAMAMOGRAFIAMENDEZ MUÑOZ PAULA ANDREA "/>
    <s v="MAMOGRAFIAHOSPITAL BOSA"/>
    <m/>
    <x v="26"/>
    <x v="64"/>
    <x v="441"/>
    <s v="1022440866"/>
    <x v="1"/>
    <n v="3"/>
    <n v="160"/>
    <n v="160"/>
    <m/>
    <m/>
    <m/>
    <m/>
    <m/>
    <m/>
    <m/>
    <m/>
    <n v="0"/>
    <m/>
    <m/>
    <m/>
    <m/>
    <m/>
    <m/>
    <m/>
    <n v="0"/>
    <m/>
    <n v="368"/>
    <n v="337"/>
    <n v="31"/>
    <n v="0"/>
    <n v="361"/>
    <n v="6"/>
    <n v="1"/>
    <n v="544"/>
    <n v="66"/>
    <n v="66"/>
    <n v="0"/>
    <n v="110"/>
    <n v="111"/>
    <n v="0"/>
    <n v="1363"/>
    <n v="492"/>
    <n v="209"/>
    <n v="52"/>
    <x v="1"/>
    <n v="160"/>
    <n v="115"/>
    <n v="2.2999999999999998"/>
    <n v="2.2999999999999998"/>
    <n v="2.7703252032520327"/>
    <n v="0.76666666666666661"/>
    <n v="0"/>
    <n v="0"/>
    <x v="60"/>
  </r>
  <r>
    <s v="HOSPITAL BOSARADIOLOGIA CONVENCIONALMORANTES BECERRA MARIA CRISTINA "/>
    <s v="RADIOLOGIA CONVENCIONALHOSPITAL BOSA"/>
    <m/>
    <x v="26"/>
    <x v="10"/>
    <x v="442"/>
    <s v="52178260"/>
    <x v="1"/>
    <n v="4"/>
    <n v="66"/>
    <n v="66"/>
    <m/>
    <m/>
    <m/>
    <m/>
    <m/>
    <m/>
    <m/>
    <m/>
    <n v="0"/>
    <m/>
    <m/>
    <m/>
    <m/>
    <m/>
    <m/>
    <m/>
    <n v="0"/>
    <m/>
    <n v="232"/>
    <n v="208"/>
    <n v="24"/>
    <n v="0"/>
    <n v="228"/>
    <n v="4"/>
    <n v="0"/>
    <n v="312"/>
    <n v="40"/>
    <n v="40"/>
    <n v="0"/>
    <n v="40"/>
    <n v="15"/>
    <n v="25"/>
    <n v="2391"/>
    <n v="283"/>
    <n v="238"/>
    <n v="29"/>
    <x v="1"/>
    <n v="66"/>
    <n v="21"/>
    <n v="3.5151515151515151"/>
    <n v="3.5151515151515151"/>
    <n v="8.4487632508833919"/>
    <n v="0.87878787878787878"/>
    <n v="8.0128205128205135E-2"/>
    <n v="0"/>
    <x v="9"/>
  </r>
  <r>
    <s v="HOSPITAL BOSAMEDICINA GENERALMORANTES VELANDIA SANTIAGO "/>
    <s v="MEDICINA GENERALHOSPITAL BOSA"/>
    <m/>
    <x v="26"/>
    <x v="1"/>
    <x v="443"/>
    <s v="1015472399"/>
    <x v="1"/>
    <n v="3"/>
    <n v="60"/>
    <n v="60"/>
    <m/>
    <m/>
    <m/>
    <m/>
    <m/>
    <m/>
    <m/>
    <m/>
    <n v="0"/>
    <m/>
    <m/>
    <m/>
    <m/>
    <m/>
    <m/>
    <m/>
    <n v="0"/>
    <m/>
    <n v="182"/>
    <n v="137"/>
    <n v="45"/>
    <n v="0"/>
    <n v="171"/>
    <n v="11"/>
    <n v="0"/>
    <n v="264"/>
    <n v="55"/>
    <n v="55"/>
    <n v="0"/>
    <n v="18"/>
    <n v="38"/>
    <n v="0"/>
    <n v="629"/>
    <n v="218"/>
    <n v="143"/>
    <n v="46"/>
    <x v="0"/>
    <n v="60"/>
    <n v="48"/>
    <n v="3.0333333333333332"/>
    <n v="3.0333333333333332"/>
    <n v="2.8853211009174311"/>
    <n v="1.0111111111111111"/>
    <n v="0"/>
    <n v="0"/>
    <x v="1"/>
  </r>
  <r>
    <s v="HOSPITAL BOSAMEDICINA GENERAL PYDMORANTES VELANDIA SANTIAGO "/>
    <s v="MEDICINA GENERAL PYDHOSPITAL BOSA"/>
    <m/>
    <x v="26"/>
    <x v="2"/>
    <x v="443"/>
    <s v="1015472399"/>
    <x v="1"/>
    <n v="2.5"/>
    <n v="108"/>
    <n v="97"/>
    <n v="5"/>
    <m/>
    <m/>
    <m/>
    <m/>
    <m/>
    <n v="6"/>
    <m/>
    <n v="11"/>
    <m/>
    <m/>
    <m/>
    <m/>
    <m/>
    <m/>
    <m/>
    <n v="0"/>
    <s v="4 HORAS EAC 5 HORAS PAUSAS ACTIVAS,   6HORAS NPAUSA ACTIVA "/>
    <n v="211"/>
    <n v="157"/>
    <n v="54"/>
    <n v="0"/>
    <n v="197"/>
    <n v="14"/>
    <n v="0"/>
    <n v="300"/>
    <n v="63"/>
    <n v="63"/>
    <n v="0"/>
    <n v="14"/>
    <n v="72"/>
    <n v="0"/>
    <n v="581"/>
    <n v="219"/>
    <n v="157"/>
    <n v="81"/>
    <x v="0"/>
    <n v="108"/>
    <n v="87"/>
    <n v="2.1752577319587627"/>
    <n v="1.9537037037037037"/>
    <n v="2.6529680365296802"/>
    <n v="0.78148148148148144"/>
    <n v="0"/>
    <n v="0"/>
    <x v="1"/>
  </r>
  <r>
    <s v="HOSPITAL BOSAORTOPEDIA Y/O TRAUMATOLOGIAMORENO RODRIGUEZ LEONARDO ALBERTO "/>
    <s v="ORTOPEDIA Y/O TRAUMATOLOGIAHOSPITAL BOSA"/>
    <m/>
    <x v="26"/>
    <x v="12"/>
    <x v="444"/>
    <s v="1026571387"/>
    <x v="1"/>
    <n v="3"/>
    <n v="24"/>
    <n v="24"/>
    <m/>
    <m/>
    <m/>
    <m/>
    <m/>
    <m/>
    <m/>
    <m/>
    <n v="0"/>
    <m/>
    <m/>
    <m/>
    <m/>
    <m/>
    <m/>
    <m/>
    <n v="0"/>
    <m/>
    <n v="57"/>
    <n v="0"/>
    <n v="57"/>
    <n v="0"/>
    <n v="49"/>
    <n v="6"/>
    <n v="2"/>
    <n v="74"/>
    <n v="4"/>
    <n v="4"/>
    <n v="0"/>
    <n v="13"/>
    <n v="3"/>
    <n v="10"/>
    <n v="0"/>
    <n v="0"/>
    <n v="223"/>
    <n v="74"/>
    <x v="0"/>
    <n v="24"/>
    <n v="3"/>
    <n v="2.375"/>
    <n v="2.375"/>
    <n v="0"/>
    <n v="0.79166666666666663"/>
    <n v="0.13513513513513514"/>
    <n v="0"/>
    <x v="11"/>
  </r>
  <r>
    <s v="HOSPITAL BOSAGINECOLOGIANARANJO MEDINA NATALIA FERNANDA "/>
    <s v="GINECOLOGIAHOSPITAL BOSA"/>
    <m/>
    <x v="26"/>
    <x v="16"/>
    <x v="445"/>
    <s v="1020812244"/>
    <x v="1"/>
    <n v="2.5"/>
    <n v="26"/>
    <n v="26"/>
    <m/>
    <m/>
    <m/>
    <m/>
    <m/>
    <m/>
    <m/>
    <m/>
    <n v="0"/>
    <m/>
    <m/>
    <m/>
    <m/>
    <m/>
    <m/>
    <m/>
    <n v="0"/>
    <m/>
    <n v="66"/>
    <n v="66"/>
    <n v="0"/>
    <n v="0"/>
    <n v="63"/>
    <n v="3"/>
    <n v="0"/>
    <n v="116"/>
    <n v="29"/>
    <n v="29"/>
    <n v="0"/>
    <n v="10"/>
    <n v="4"/>
    <n v="6"/>
    <n v="608"/>
    <n v="116"/>
    <n v="0"/>
    <n v="0"/>
    <x v="0"/>
    <n v="26"/>
    <n v="5"/>
    <n v="2.5384615384615383"/>
    <n v="2.5384615384615383"/>
    <n v="5.2413793103448274"/>
    <n v="1.0153846153846153"/>
    <n v="5.1724137931034482E-2"/>
    <n v="0"/>
    <x v="3"/>
  </r>
  <r>
    <s v="HOSPITAL BOSAMEDICINA GENERALNIETO RODRIGUEZ DANIELA ALEJANDRA "/>
    <s v="MEDICINA GENERALHOSPITAL BOSA"/>
    <m/>
    <x v="26"/>
    <x v="1"/>
    <x v="446"/>
    <s v="1000616389"/>
    <x v="1"/>
    <n v="3"/>
    <n v="90"/>
    <n v="87"/>
    <m/>
    <n v="1"/>
    <m/>
    <m/>
    <m/>
    <m/>
    <n v="2"/>
    <m/>
    <n v="3"/>
    <m/>
    <m/>
    <m/>
    <m/>
    <m/>
    <m/>
    <m/>
    <n v="0"/>
    <s v="2 HORAS PAUSAS ACTIVAS, 1 HORA  LIBELULA"/>
    <n v="224"/>
    <n v="162"/>
    <n v="62"/>
    <n v="0"/>
    <n v="215"/>
    <n v="8"/>
    <n v="1"/>
    <n v="325"/>
    <n v="54"/>
    <n v="54"/>
    <n v="0"/>
    <n v="47"/>
    <n v="0"/>
    <n v="47"/>
    <n v="1034"/>
    <n v="263"/>
    <n v="275"/>
    <n v="62"/>
    <x v="0"/>
    <n v="90"/>
    <n v="0"/>
    <n v="2.5747126436781609"/>
    <n v="2.4888888888888889"/>
    <n v="3.9315589353612168"/>
    <n v="0.82962962962962961"/>
    <n v="0.14461538461538462"/>
    <n v="0"/>
    <x v="1"/>
  </r>
  <r>
    <s v="HOSPITAL BOSAMEDICINA GENERAL PRIORITARIANIETO RODRIGUEZ DANIELA ALEJANDRA "/>
    <s v="MEDICINA GENERAL PRIORITARIAHOSPITAL BOSA"/>
    <m/>
    <x v="26"/>
    <x v="23"/>
    <x v="446"/>
    <s v="1000616389"/>
    <x v="1"/>
    <n v="3"/>
    <n v="93"/>
    <n v="93"/>
    <m/>
    <m/>
    <m/>
    <m/>
    <m/>
    <m/>
    <m/>
    <m/>
    <n v="0"/>
    <m/>
    <m/>
    <m/>
    <m/>
    <m/>
    <m/>
    <m/>
    <n v="0"/>
    <m/>
    <n v="264"/>
    <n v="188"/>
    <n v="76"/>
    <n v="0"/>
    <n v="213"/>
    <n v="51"/>
    <n v="0"/>
    <n v="350"/>
    <n v="19"/>
    <n v="19"/>
    <n v="0"/>
    <n v="67"/>
    <n v="83"/>
    <n v="0"/>
    <n v="291"/>
    <n v="274"/>
    <n v="56"/>
    <n v="76"/>
    <x v="0"/>
    <n v="93"/>
    <n v="85"/>
    <n v="2.838709677419355"/>
    <n v="2.838709677419355"/>
    <n v="1.062043795620438"/>
    <n v="0.94623655913978499"/>
    <n v="0"/>
    <n v="0"/>
    <x v="1"/>
  </r>
  <r>
    <s v="HOSPITAL BOSATOMA DE MUESTRAS DE LABORATORIO CLINICONOVOA VACA CINDI JULIETH "/>
    <s v="TOMA DE MUESTRAS DE LABORATORIO CLINICOHOSPITAL BOSA"/>
    <m/>
    <x v="26"/>
    <x v="21"/>
    <x v="447"/>
    <s v="1023925690"/>
    <x v="3"/>
    <n v="12"/>
    <m/>
    <n v="0"/>
    <m/>
    <m/>
    <m/>
    <m/>
    <m/>
    <m/>
    <m/>
    <m/>
    <n v="0"/>
    <m/>
    <m/>
    <m/>
    <m/>
    <m/>
    <m/>
    <m/>
    <n v="0"/>
    <m/>
    <n v="141"/>
    <n v="138"/>
    <n v="3"/>
    <n v="4"/>
    <n v="131"/>
    <n v="6"/>
    <n v="0"/>
    <n v="247"/>
    <n v="18"/>
    <n v="18"/>
    <n v="0"/>
    <n v="88"/>
    <n v="10"/>
    <n v="78"/>
    <n v="1921"/>
    <n v="236"/>
    <n v="71"/>
    <n v="11"/>
    <x v="3"/>
    <n v="0"/>
    <n v="18"/>
    <e v="#DIV/0!"/>
    <e v="#DIV/0!"/>
    <n v="8.1398305084745761"/>
    <e v="#DIV/0!"/>
    <n v="0.31578947368421051"/>
    <n v="0"/>
    <x v="19"/>
  </r>
  <r>
    <s v="HOSPITAL BOSAMEDICINA GENERAL PRIORITARIAOJEDA SOPO NINA LISLETH "/>
    <s v="MEDICINA GENERAL PRIORITARIAHOSPITAL BOSA"/>
    <m/>
    <x v="26"/>
    <x v="23"/>
    <x v="448"/>
    <s v="53131205"/>
    <x v="1"/>
    <n v="3"/>
    <n v="186"/>
    <n v="183"/>
    <m/>
    <n v="1"/>
    <m/>
    <m/>
    <m/>
    <m/>
    <n v="2"/>
    <m/>
    <n v="3"/>
    <m/>
    <m/>
    <m/>
    <m/>
    <m/>
    <m/>
    <m/>
    <n v="0"/>
    <s v="2 HORAS PAUSA ACTIVA 1 HORA LIBELULA "/>
    <n v="579"/>
    <n v="386"/>
    <n v="193"/>
    <n v="0"/>
    <n v="477"/>
    <n v="97"/>
    <n v="5"/>
    <n v="883"/>
    <n v="84"/>
    <n v="84"/>
    <n v="0"/>
    <n v="220"/>
    <n v="144"/>
    <n v="76"/>
    <n v="960"/>
    <n v="690"/>
    <n v="216"/>
    <n v="193"/>
    <x v="0"/>
    <n v="186"/>
    <n v="208"/>
    <n v="3.1639344262295084"/>
    <n v="3.1129032258064515"/>
    <n v="1.3913043478260869"/>
    <n v="1.0376344086021505"/>
    <n v="8.6070215175537937E-2"/>
    <n v="0"/>
    <x v="1"/>
  </r>
  <r>
    <s v="HOSPITAL BOSAMEDICINA GENERALOSORIO BERDUGO ZULEIMA INES "/>
    <s v="MEDICINA GENERALHOSPITAL BOSA"/>
    <m/>
    <x v="26"/>
    <x v="1"/>
    <x v="449"/>
    <s v="55237530"/>
    <x v="1"/>
    <n v="3"/>
    <n v="90"/>
    <n v="90"/>
    <m/>
    <m/>
    <m/>
    <m/>
    <m/>
    <m/>
    <m/>
    <m/>
    <n v="0"/>
    <m/>
    <m/>
    <m/>
    <m/>
    <m/>
    <m/>
    <m/>
    <n v="0"/>
    <m/>
    <n v="259"/>
    <n v="89"/>
    <n v="170"/>
    <n v="0"/>
    <n v="246"/>
    <n v="13"/>
    <n v="0"/>
    <n v="337"/>
    <n v="48"/>
    <n v="48"/>
    <n v="0"/>
    <n v="29"/>
    <n v="16"/>
    <n v="13"/>
    <n v="596"/>
    <n v="145"/>
    <n v="333"/>
    <n v="192"/>
    <x v="0"/>
    <n v="90"/>
    <n v="17"/>
    <n v="2.8777777777777778"/>
    <n v="2.8777777777777778"/>
    <n v="4.1103448275862071"/>
    <n v="0.95925925925925926"/>
    <n v="3.857566765578635E-2"/>
    <n v="0"/>
    <x v="1"/>
  </r>
  <r>
    <s v="HOSPITAL BOSAMEDICINA GENERAL PYDOSORIO BERDUGO ZULEIMA INES "/>
    <s v="MEDICINA GENERAL PYDHOSPITAL BOSA"/>
    <m/>
    <x v="26"/>
    <x v="2"/>
    <x v="449"/>
    <s v="55237530"/>
    <x v="1"/>
    <n v="2.5"/>
    <n v="70"/>
    <n v="60"/>
    <m/>
    <n v="6"/>
    <m/>
    <m/>
    <m/>
    <m/>
    <n v="4"/>
    <m/>
    <n v="10"/>
    <m/>
    <m/>
    <m/>
    <m/>
    <m/>
    <m/>
    <m/>
    <n v="0"/>
    <s v="4 HORAS  PAUSAS ACTIVAS, 2 HORAS LIBELULA, 6 HORAS EAC"/>
    <n v="149"/>
    <n v="142"/>
    <n v="7"/>
    <n v="0"/>
    <n v="140"/>
    <n v="9"/>
    <n v="0"/>
    <n v="174"/>
    <n v="4"/>
    <n v="4"/>
    <n v="0"/>
    <n v="9"/>
    <n v="62"/>
    <n v="0"/>
    <n v="238"/>
    <n v="165"/>
    <n v="35"/>
    <n v="9"/>
    <x v="0"/>
    <n v="70"/>
    <n v="67"/>
    <n v="2.4833333333333334"/>
    <n v="2.1285714285714286"/>
    <n v="1.4424242424242424"/>
    <n v="0.85142857142857142"/>
    <n v="0"/>
    <n v="0"/>
    <x v="1"/>
  </r>
  <r>
    <s v="HOSPITAL BOSAGERIATRIAPARDO BARON CARLOS ANDRES "/>
    <s v="GERIATRIAHOSPITAL BOSA"/>
    <m/>
    <x v="26"/>
    <x v="52"/>
    <x v="361"/>
    <s v="80777421"/>
    <x v="1"/>
    <n v="2"/>
    <n v="48"/>
    <n v="48"/>
    <m/>
    <m/>
    <m/>
    <m/>
    <m/>
    <m/>
    <m/>
    <m/>
    <n v="0"/>
    <m/>
    <m/>
    <m/>
    <m/>
    <m/>
    <m/>
    <m/>
    <n v="0"/>
    <m/>
    <n v="100"/>
    <n v="35"/>
    <n v="65"/>
    <n v="0"/>
    <n v="99"/>
    <n v="0"/>
    <n v="1"/>
    <n v="133"/>
    <n v="22"/>
    <n v="22"/>
    <n v="0"/>
    <n v="11"/>
    <n v="15"/>
    <n v="0"/>
    <n v="339"/>
    <n v="49"/>
    <n v="552"/>
    <n v="84"/>
    <x v="0"/>
    <n v="48"/>
    <n v="21"/>
    <n v="2.0833333333333335"/>
    <n v="2.0833333333333335"/>
    <n v="6.9183673469387754"/>
    <n v="1.0416666666666667"/>
    <n v="0"/>
    <n v="0"/>
    <x v="48"/>
  </r>
  <r>
    <s v="HOSPITAL BOSATOMOGRAFIASPAREDES ROMERO JONATHAN ESNEYDER "/>
    <s v="TOMOGRAFIASHOSPITAL BOSA"/>
    <m/>
    <x v="26"/>
    <x v="65"/>
    <x v="450"/>
    <s v="1106896906"/>
    <x v="1"/>
    <n v="4"/>
    <n v="87"/>
    <n v="87"/>
    <m/>
    <m/>
    <m/>
    <m/>
    <m/>
    <m/>
    <m/>
    <m/>
    <n v="0"/>
    <m/>
    <m/>
    <m/>
    <m/>
    <m/>
    <m/>
    <m/>
    <n v="0"/>
    <m/>
    <n v="157"/>
    <n v="125"/>
    <n v="32"/>
    <n v="0"/>
    <n v="148"/>
    <n v="7"/>
    <n v="2"/>
    <n v="226"/>
    <n v="27"/>
    <n v="27"/>
    <n v="0"/>
    <n v="42"/>
    <n v="2"/>
    <n v="40"/>
    <n v="742"/>
    <n v="184"/>
    <n v="176"/>
    <n v="42"/>
    <x v="1"/>
    <n v="87"/>
    <n v="3"/>
    <n v="1.8045977011494252"/>
    <n v="1.8045977011494252"/>
    <n v="4.0326086956521738"/>
    <n v="0.4511494252873563"/>
    <n v="0.17699115044247787"/>
    <n v="0"/>
    <x v="61"/>
  </r>
  <r>
    <s v="HOSPITAL BOSARESONANCIA MAGNETICAPARRA CORTES HENRY DANIEL "/>
    <s v="RESONANCIA MAGNETICAHOSPITAL BOSA"/>
    <m/>
    <x v="26"/>
    <x v="55"/>
    <x v="451"/>
    <s v="1018416554"/>
    <x v="1"/>
    <n v="1"/>
    <n v="64"/>
    <n v="64"/>
    <m/>
    <m/>
    <m/>
    <m/>
    <m/>
    <m/>
    <m/>
    <m/>
    <n v="0"/>
    <m/>
    <m/>
    <m/>
    <m/>
    <m/>
    <m/>
    <m/>
    <n v="0"/>
    <m/>
    <n v="60"/>
    <n v="56"/>
    <n v="4"/>
    <n v="0"/>
    <n v="55"/>
    <n v="5"/>
    <n v="0"/>
    <n v="112"/>
    <n v="30"/>
    <n v="30"/>
    <n v="0"/>
    <n v="22"/>
    <n v="26"/>
    <n v="0"/>
    <n v="1274"/>
    <n v="103"/>
    <n v="134"/>
    <n v="9"/>
    <x v="1"/>
    <n v="64"/>
    <n v="39"/>
    <n v="0.9375"/>
    <n v="0.9375"/>
    <n v="12.368932038834952"/>
    <n v="0.9375"/>
    <n v="0"/>
    <n v="0"/>
    <x v="51"/>
  </r>
  <r>
    <s v="HOSPITAL BOSAGINECOLOGIAPARRA ROBAYO AURA MARIA "/>
    <s v="GINECOLOGIAHOSPITAL BOSA"/>
    <m/>
    <x v="26"/>
    <x v="16"/>
    <x v="452"/>
    <s v="1020790695"/>
    <x v="1"/>
    <n v="2.5"/>
    <n v="30"/>
    <n v="30"/>
    <m/>
    <m/>
    <m/>
    <m/>
    <m/>
    <m/>
    <m/>
    <m/>
    <n v="0"/>
    <m/>
    <m/>
    <m/>
    <m/>
    <m/>
    <m/>
    <m/>
    <n v="0"/>
    <m/>
    <n v="93"/>
    <n v="93"/>
    <n v="0"/>
    <n v="0"/>
    <n v="87"/>
    <n v="6"/>
    <n v="0"/>
    <n v="142"/>
    <n v="36"/>
    <n v="36"/>
    <n v="0"/>
    <n v="13"/>
    <n v="25"/>
    <n v="0"/>
    <n v="294"/>
    <n v="142"/>
    <n v="0"/>
    <n v="0"/>
    <x v="0"/>
    <n v="30"/>
    <n v="32"/>
    <n v="3.1"/>
    <n v="3.1"/>
    <n v="2.0704225352112675"/>
    <n v="1.24"/>
    <n v="0"/>
    <n v="0"/>
    <x v="3"/>
  </r>
  <r>
    <s v="HOSPITAL BOSAGINECOLOGIA_COLPOSCOPIAPARRA ROBAYO AURA MARIA "/>
    <s v="GINECOLOGIA_COLPOSCOPIAHOSPITAL BOSA"/>
    <m/>
    <x v="26"/>
    <x v="51"/>
    <x v="452"/>
    <s v="1020790695"/>
    <x v="1"/>
    <n v="2"/>
    <n v="40"/>
    <n v="40"/>
    <m/>
    <m/>
    <m/>
    <m/>
    <m/>
    <m/>
    <m/>
    <m/>
    <n v="0"/>
    <m/>
    <m/>
    <m/>
    <m/>
    <m/>
    <m/>
    <m/>
    <n v="0"/>
    <m/>
    <n v="92"/>
    <n v="91"/>
    <n v="1"/>
    <n v="0"/>
    <n v="84"/>
    <n v="8"/>
    <n v="0"/>
    <n v="109"/>
    <n v="0"/>
    <n v="0"/>
    <n v="0"/>
    <n v="17"/>
    <n v="25"/>
    <n v="0"/>
    <n v="148"/>
    <n v="108"/>
    <n v="1"/>
    <n v="1"/>
    <x v="1"/>
    <n v="40"/>
    <n v="26"/>
    <n v="2.2999999999999998"/>
    <n v="2.2999999999999998"/>
    <n v="1.3703703703703705"/>
    <n v="1.1499999999999999"/>
    <n v="0"/>
    <n v="0"/>
    <x v="47"/>
  </r>
  <r>
    <s v="HOSPITAL BOSAFISIATRIA_PROCEDIMIENTOPEÑA ANGULO OSCAR SAMUEL "/>
    <s v="FISIATRIA_PROCEDIMIENTOHOSPITAL BOSA"/>
    <m/>
    <x v="26"/>
    <x v="66"/>
    <x v="453"/>
    <s v="1023872267"/>
    <x v="1"/>
    <n v="3"/>
    <n v="55"/>
    <n v="55"/>
    <m/>
    <m/>
    <m/>
    <m/>
    <m/>
    <m/>
    <m/>
    <m/>
    <n v="0"/>
    <m/>
    <m/>
    <m/>
    <m/>
    <m/>
    <m/>
    <m/>
    <n v="0"/>
    <m/>
    <n v="194"/>
    <n v="192"/>
    <n v="2"/>
    <n v="0"/>
    <n v="190"/>
    <n v="4"/>
    <n v="0"/>
    <n v="254"/>
    <n v="23"/>
    <n v="23"/>
    <n v="0"/>
    <n v="34"/>
    <n v="63"/>
    <n v="0"/>
    <n v="2381"/>
    <n v="252"/>
    <n v="30"/>
    <n v="2"/>
    <x v="1"/>
    <n v="55"/>
    <n v="79"/>
    <n v="3.5272727272727273"/>
    <n v="3.5272727272727273"/>
    <n v="9.4484126984126977"/>
    <n v="1.1757575757575758"/>
    <n v="0"/>
    <n v="0"/>
    <x v="62"/>
  </r>
  <r>
    <s v="HOSPITAL BOSAMEDICINA FISICA Y REHABILITACIONPEÑA ANGULO OSCAR SAMUEL "/>
    <s v="MEDICINA FISICA Y REHABILITACIONHOSPITAL BOSA"/>
    <m/>
    <x v="26"/>
    <x v="67"/>
    <x v="453"/>
    <s v="1023872267"/>
    <x v="1"/>
    <n v="2"/>
    <n v="116"/>
    <n v="116"/>
    <m/>
    <m/>
    <m/>
    <m/>
    <m/>
    <m/>
    <m/>
    <m/>
    <n v="0"/>
    <m/>
    <m/>
    <m/>
    <m/>
    <m/>
    <m/>
    <m/>
    <n v="0"/>
    <m/>
    <n v="231"/>
    <n v="197"/>
    <n v="34"/>
    <n v="0"/>
    <n v="216"/>
    <n v="14"/>
    <n v="1"/>
    <n v="324"/>
    <n v="60"/>
    <n v="60"/>
    <n v="0"/>
    <n v="32"/>
    <n v="40"/>
    <n v="0"/>
    <n v="2294"/>
    <n v="280"/>
    <n v="290"/>
    <n v="44"/>
    <x v="0"/>
    <n v="116"/>
    <n v="47"/>
    <n v="1.9913793103448276"/>
    <n v="1.9913793103448276"/>
    <n v="8.1928571428571431"/>
    <n v="0.99568965517241381"/>
    <n v="0"/>
    <n v="0"/>
    <x v="63"/>
  </r>
  <r>
    <s v="HOSPITAL BOSARESONANCIA MAGNETICAPEÑA RUBIO JOHANN RICARDO "/>
    <s v="RESONANCIA MAGNETICAHOSPITAL BOSA"/>
    <m/>
    <x v="26"/>
    <x v="55"/>
    <x v="454"/>
    <s v="1023875389"/>
    <x v="1"/>
    <n v="1"/>
    <n v="108"/>
    <n v="108"/>
    <m/>
    <m/>
    <m/>
    <m/>
    <m/>
    <m/>
    <m/>
    <m/>
    <n v="0"/>
    <m/>
    <m/>
    <m/>
    <m/>
    <m/>
    <m/>
    <m/>
    <n v="0"/>
    <m/>
    <n v="134"/>
    <n v="129"/>
    <n v="5"/>
    <n v="0"/>
    <n v="121"/>
    <n v="11"/>
    <n v="2"/>
    <n v="229"/>
    <n v="35"/>
    <n v="35"/>
    <n v="0"/>
    <n v="60"/>
    <n v="83"/>
    <n v="0"/>
    <n v="1081"/>
    <n v="215"/>
    <n v="90"/>
    <n v="14"/>
    <x v="1"/>
    <n v="108"/>
    <n v="110"/>
    <n v="1.2407407407407407"/>
    <n v="1.2407407407407407"/>
    <n v="5.0279069767441857"/>
    <n v="1.2407407407407407"/>
    <n v="0"/>
    <n v="0"/>
    <x v="51"/>
  </r>
  <r>
    <s v="HOSPITAL BOSAANESTESIAPEÑA URREGO IVAN DAVID "/>
    <s v="ANESTESIAHOSPITAL BOSA"/>
    <m/>
    <x v="26"/>
    <x v="8"/>
    <x v="455"/>
    <s v="1014240519"/>
    <x v="1"/>
    <n v="3"/>
    <n v="10"/>
    <n v="10"/>
    <m/>
    <m/>
    <m/>
    <m/>
    <m/>
    <m/>
    <m/>
    <m/>
    <n v="0"/>
    <m/>
    <m/>
    <m/>
    <m/>
    <m/>
    <m/>
    <m/>
    <n v="0"/>
    <m/>
    <n v="26"/>
    <n v="24"/>
    <n v="2"/>
    <n v="0"/>
    <n v="23"/>
    <n v="3"/>
    <n v="0"/>
    <n v="39"/>
    <n v="9"/>
    <n v="9"/>
    <n v="0"/>
    <n v="4"/>
    <n v="2"/>
    <n v="2"/>
    <n v="246"/>
    <n v="35"/>
    <n v="24"/>
    <n v="4"/>
    <x v="0"/>
    <n v="10"/>
    <n v="3"/>
    <n v="2.6"/>
    <n v="2.6"/>
    <n v="7.0285714285714285"/>
    <n v="0.8666666666666667"/>
    <n v="5.128205128205128E-2"/>
    <n v="0"/>
    <x v="7"/>
  </r>
  <r>
    <s v="HOSPITAL BOSATOMOGRAFIASPICO BECERRA LUISA FERNANDA "/>
    <s v="TOMOGRAFIASHOSPITAL BOSA"/>
    <m/>
    <x v="26"/>
    <x v="65"/>
    <x v="456"/>
    <s v="1016076223"/>
    <x v="1"/>
    <n v="4"/>
    <n v="48"/>
    <n v="48"/>
    <m/>
    <m/>
    <m/>
    <m/>
    <m/>
    <m/>
    <m/>
    <m/>
    <n v="0"/>
    <m/>
    <m/>
    <m/>
    <m/>
    <m/>
    <m/>
    <m/>
    <n v="0"/>
    <m/>
    <n v="9"/>
    <n v="8"/>
    <n v="1"/>
    <n v="0"/>
    <n v="9"/>
    <n v="0"/>
    <n v="0"/>
    <n v="18"/>
    <n v="4"/>
    <n v="4"/>
    <n v="0"/>
    <n v="5"/>
    <n v="0"/>
    <n v="5"/>
    <n v="67"/>
    <n v="17"/>
    <n v="0"/>
    <n v="1"/>
    <x v="1"/>
    <n v="48"/>
    <n v="0"/>
    <n v="0.1875"/>
    <n v="0.1875"/>
    <n v="3.9411764705882355"/>
    <n v="4.6875E-2"/>
    <n v="0.27777777777777779"/>
    <n v="0"/>
    <x v="61"/>
  </r>
  <r>
    <s v="HOSPITAL BOSAPSICOLOGIAQUINTERO FIERRO LEINY ANDREA "/>
    <s v="PSICOLOGIAHOSPITAL BOSA"/>
    <m/>
    <x v="26"/>
    <x v="11"/>
    <x v="181"/>
    <s v="1030602928"/>
    <x v="1"/>
    <n v="2"/>
    <n v="110"/>
    <n v="106"/>
    <m/>
    <m/>
    <m/>
    <m/>
    <m/>
    <m/>
    <n v="4"/>
    <m/>
    <n v="4"/>
    <m/>
    <m/>
    <m/>
    <m/>
    <m/>
    <m/>
    <m/>
    <n v="0"/>
    <s v="4 HORAS PAUSA ACTIVA "/>
    <n v="255"/>
    <n v="95"/>
    <n v="160"/>
    <n v="3"/>
    <n v="245"/>
    <n v="7"/>
    <n v="0"/>
    <n v="343"/>
    <n v="39"/>
    <n v="39"/>
    <n v="0"/>
    <n v="48"/>
    <n v="55"/>
    <n v="0"/>
    <n v="1123"/>
    <n v="140"/>
    <n v="1386"/>
    <n v="203"/>
    <x v="0"/>
    <n v="110"/>
    <n v="60"/>
    <n v="2.4056603773584904"/>
    <n v="2.3181818181818183"/>
    <n v="8.0214285714285722"/>
    <n v="1.1590909090909092"/>
    <n v="0"/>
    <n v="0"/>
    <x v="10"/>
  </r>
  <r>
    <s v="HOSPITAL BOSAMEDICINA GENERALRAMIREZ BUITRAGO DAVID LEONARDO "/>
    <s v="MEDICINA GENERALHOSPITAL BOSA"/>
    <m/>
    <x v="26"/>
    <x v="1"/>
    <x v="457"/>
    <s v="1026278257"/>
    <x v="1"/>
    <n v="3"/>
    <n v="36"/>
    <n v="31"/>
    <m/>
    <n v="2"/>
    <m/>
    <m/>
    <m/>
    <m/>
    <n v="3"/>
    <m/>
    <n v="5"/>
    <m/>
    <m/>
    <m/>
    <m/>
    <m/>
    <m/>
    <m/>
    <n v="0"/>
    <s v="2 HORAS REUNIONES "/>
    <n v="85"/>
    <n v="57"/>
    <n v="28"/>
    <n v="0"/>
    <n v="80"/>
    <n v="4"/>
    <n v="1"/>
    <n v="132"/>
    <n v="22"/>
    <n v="22"/>
    <n v="0"/>
    <n v="1"/>
    <n v="0"/>
    <n v="1"/>
    <n v="438"/>
    <n v="104"/>
    <n v="114"/>
    <n v="28"/>
    <x v="0"/>
    <n v="36"/>
    <n v="0"/>
    <n v="2.7419354838709675"/>
    <n v="2.3611111111111112"/>
    <n v="4.2115384615384617"/>
    <n v="0.78703703703703709"/>
    <n v="7.575757575757576E-3"/>
    <n v="0"/>
    <x v="1"/>
  </r>
  <r>
    <s v="HOSPITAL BOSAMEDICINA GENERAL PRIORITARIARAMIREZ BUITRAGO DAVID LEONARDO "/>
    <s v="MEDICINA GENERAL PRIORITARIAHOSPITAL BOSA"/>
    <m/>
    <x v="26"/>
    <x v="23"/>
    <x v="457"/>
    <s v="1026278257"/>
    <x v="1"/>
    <n v="3"/>
    <n v="150"/>
    <n v="150"/>
    <m/>
    <m/>
    <m/>
    <m/>
    <m/>
    <m/>
    <m/>
    <m/>
    <n v="0"/>
    <m/>
    <m/>
    <m/>
    <m/>
    <m/>
    <m/>
    <m/>
    <n v="0"/>
    <m/>
    <n v="451"/>
    <n v="323"/>
    <n v="128"/>
    <n v="0"/>
    <n v="369"/>
    <n v="81"/>
    <n v="1"/>
    <n v="630"/>
    <n v="60"/>
    <n v="60"/>
    <n v="0"/>
    <n v="0"/>
    <n v="149"/>
    <n v="0"/>
    <n v="594"/>
    <n v="502"/>
    <n v="130"/>
    <n v="128"/>
    <x v="0"/>
    <n v="150"/>
    <n v="158"/>
    <n v="3.0066666666666668"/>
    <n v="3.0066666666666668"/>
    <n v="1.1832669322709164"/>
    <n v="1.0022222222222223"/>
    <n v="0"/>
    <n v="0"/>
    <x v="1"/>
  </r>
  <r>
    <s v="HOSPITAL BOSAGINECOLOGIARAMIREZ OLAYA ADRIANA MARIA "/>
    <s v="GINECOLOGIAHOSPITAL BOSA"/>
    <m/>
    <x v="26"/>
    <x v="16"/>
    <x v="458"/>
    <s v="1019119752"/>
    <x v="1"/>
    <n v="2.5"/>
    <n v="2"/>
    <n v="2"/>
    <m/>
    <m/>
    <m/>
    <m/>
    <m/>
    <m/>
    <m/>
    <m/>
    <n v="0"/>
    <m/>
    <m/>
    <m/>
    <m/>
    <m/>
    <m/>
    <m/>
    <n v="0"/>
    <m/>
    <n v="7"/>
    <n v="7"/>
    <n v="0"/>
    <n v="0"/>
    <n v="6"/>
    <n v="1"/>
    <n v="0"/>
    <n v="8"/>
    <n v="1"/>
    <n v="1"/>
    <n v="0"/>
    <n v="0"/>
    <n v="2"/>
    <n v="0"/>
    <n v="8"/>
    <n v="8"/>
    <n v="0"/>
    <n v="0"/>
    <x v="0"/>
    <n v="2"/>
    <n v="2"/>
    <n v="3.5"/>
    <n v="3.5"/>
    <n v="1"/>
    <n v="1.4"/>
    <n v="0"/>
    <n v="0"/>
    <x v="3"/>
  </r>
  <r>
    <s v="HOSPITAL BOSAGINECOLOGIA_COLPOSCOPIARAMIREZ OLAYA ADRIANA MARIA "/>
    <s v="GINECOLOGIA_COLPOSCOPIAHOSPITAL BOSA"/>
    <m/>
    <x v="26"/>
    <x v="51"/>
    <x v="458"/>
    <s v="1019119752"/>
    <x v="1"/>
    <n v="2"/>
    <n v="4"/>
    <n v="4"/>
    <m/>
    <m/>
    <m/>
    <m/>
    <m/>
    <m/>
    <m/>
    <m/>
    <n v="0"/>
    <m/>
    <m/>
    <m/>
    <m/>
    <m/>
    <m/>
    <m/>
    <n v="0"/>
    <m/>
    <n v="9"/>
    <n v="9"/>
    <n v="0"/>
    <n v="0"/>
    <n v="8"/>
    <n v="1"/>
    <n v="0"/>
    <n v="12"/>
    <n v="0"/>
    <n v="0"/>
    <n v="0"/>
    <n v="3"/>
    <n v="2"/>
    <n v="1"/>
    <n v="12"/>
    <n v="12"/>
    <n v="0"/>
    <n v="0"/>
    <x v="1"/>
    <n v="4"/>
    <n v="4"/>
    <n v="2.25"/>
    <n v="2.25"/>
    <n v="1"/>
    <n v="1.125"/>
    <n v="8.3333333333333329E-2"/>
    <n v="0"/>
    <x v="47"/>
  </r>
  <r>
    <s v="HOSPITAL BOSATERAPIA OCUPACIONALRIOS NARVAEZ LILIANA PATRICIA "/>
    <s v="TERAPIA OCUPACIONALHOSPITAL BOSA"/>
    <m/>
    <x v="26"/>
    <x v="42"/>
    <x v="459"/>
    <s v="63503448"/>
    <x v="1"/>
    <n v="3"/>
    <n v="186"/>
    <n v="176"/>
    <m/>
    <n v="3"/>
    <m/>
    <m/>
    <m/>
    <m/>
    <n v="7"/>
    <m/>
    <n v="10"/>
    <m/>
    <m/>
    <m/>
    <m/>
    <m/>
    <m/>
    <m/>
    <n v="0"/>
    <s v="7 HORAS PAUSA ACTIVA, 3 HORAS EAC TERAPIA OCUPACIONAL "/>
    <n v="487"/>
    <n v="156"/>
    <n v="331"/>
    <n v="0"/>
    <n v="476"/>
    <n v="11"/>
    <n v="0"/>
    <n v="663"/>
    <n v="79"/>
    <n v="79"/>
    <n v="0"/>
    <n v="96"/>
    <n v="73"/>
    <n v="23"/>
    <n v="2234"/>
    <n v="251"/>
    <n v="3418"/>
    <n v="412"/>
    <x v="5"/>
    <n v="186"/>
    <n v="88"/>
    <n v="2.7670454545454546"/>
    <n v="2.618279569892473"/>
    <n v="8.9003984063745012"/>
    <n v="0.87275985663082434"/>
    <n v="3.4690799396681751E-2"/>
    <n v="0"/>
    <x v="37"/>
  </r>
  <r>
    <s v="HOSPITAL BOSAMEDICINA FAMILIARRIVERA LURDUY CHRISTIAN CAMILO "/>
    <s v="MEDICINA FAMILIARHOSPITAL BOSA"/>
    <m/>
    <x v="26"/>
    <x v="18"/>
    <x v="89"/>
    <s v="1075237912"/>
    <x v="1"/>
    <n v="2.5"/>
    <n v="92"/>
    <n v="89"/>
    <m/>
    <m/>
    <m/>
    <m/>
    <m/>
    <m/>
    <n v="3"/>
    <m/>
    <n v="3"/>
    <m/>
    <m/>
    <m/>
    <m/>
    <m/>
    <m/>
    <m/>
    <n v="0"/>
    <s v="3 HORAS PAUSA ACTIVA "/>
    <n v="241"/>
    <n v="98"/>
    <n v="143"/>
    <n v="0"/>
    <n v="234"/>
    <n v="7"/>
    <n v="0"/>
    <n v="300"/>
    <n v="49"/>
    <n v="49"/>
    <n v="0"/>
    <n v="7"/>
    <n v="24"/>
    <n v="0"/>
    <n v="811"/>
    <n v="132"/>
    <n v="814"/>
    <n v="168"/>
    <x v="0"/>
    <n v="92"/>
    <n v="28"/>
    <n v="2.707865168539326"/>
    <n v="2.6195652173913042"/>
    <n v="6.1439393939393936"/>
    <n v="1.0478260869565217"/>
    <n v="0"/>
    <n v="0"/>
    <x v="16"/>
  </r>
  <r>
    <s v="HOSPITAL BOSAORTOPEDIA Y/O TRAUMATOLOGIARIVEROS RIVEROS HERMANN ALFREDO "/>
    <s v="ORTOPEDIA Y/O TRAUMATOLOGIAHOSPITAL BOSA"/>
    <m/>
    <x v="26"/>
    <x v="12"/>
    <x v="460"/>
    <s v="79791466"/>
    <x v="1"/>
    <n v="3"/>
    <n v="6"/>
    <n v="6"/>
    <m/>
    <m/>
    <m/>
    <m/>
    <m/>
    <m/>
    <m/>
    <m/>
    <n v="0"/>
    <m/>
    <m/>
    <m/>
    <m/>
    <m/>
    <m/>
    <m/>
    <n v="0"/>
    <m/>
    <n v="18"/>
    <n v="13"/>
    <n v="5"/>
    <n v="0"/>
    <n v="16"/>
    <n v="2"/>
    <n v="0"/>
    <n v="27"/>
    <n v="8"/>
    <n v="8"/>
    <n v="0"/>
    <n v="1"/>
    <n v="2"/>
    <n v="0"/>
    <n v="160"/>
    <n v="17"/>
    <n v="90"/>
    <n v="10"/>
    <x v="0"/>
    <n v="6"/>
    <n v="4"/>
    <n v="3"/>
    <n v="3"/>
    <n v="9.4117647058823533"/>
    <n v="1"/>
    <n v="0"/>
    <n v="0"/>
    <x v="11"/>
  </r>
  <r>
    <s v="HOSPITAL BOSATOMA DE MUESTRAS DE LABORATORIO CLINICORODRIGUEZ BENAVIDES JHON FREDY "/>
    <s v="TOMA DE MUESTRAS DE LABORATORIO CLINICOHOSPITAL BOSA"/>
    <m/>
    <x v="26"/>
    <x v="21"/>
    <x v="461"/>
    <s v="1032466207"/>
    <x v="3"/>
    <n v="12"/>
    <m/>
    <n v="0"/>
    <m/>
    <m/>
    <m/>
    <m/>
    <m/>
    <m/>
    <m/>
    <m/>
    <n v="0"/>
    <m/>
    <m/>
    <m/>
    <m/>
    <m/>
    <m/>
    <m/>
    <n v="0"/>
    <m/>
    <n v="306"/>
    <n v="239"/>
    <n v="67"/>
    <n v="2"/>
    <n v="294"/>
    <n v="10"/>
    <n v="0"/>
    <n v="540"/>
    <n v="73"/>
    <n v="73"/>
    <n v="0"/>
    <n v="161"/>
    <n v="40"/>
    <n v="121"/>
    <n v="3480"/>
    <n v="424"/>
    <n v="964"/>
    <n v="116"/>
    <x v="3"/>
    <n v="0"/>
    <n v="61"/>
    <e v="#DIV/0!"/>
    <e v="#DIV/0!"/>
    <n v="8.2075471698113205"/>
    <e v="#DIV/0!"/>
    <n v="0.22407407407407406"/>
    <n v="0"/>
    <x v="19"/>
  </r>
  <r>
    <s v="HOSPITAL BOSAPSIQUIATRIARODRIGUEZ BERMUDEZ JOSE ALEJANDRO "/>
    <s v="PSIQUIATRIAHOSPITAL BOSA"/>
    <m/>
    <x v="26"/>
    <x v="31"/>
    <x v="462"/>
    <s v="1098771514"/>
    <x v="1"/>
    <n v="1.5"/>
    <n v="66"/>
    <n v="66"/>
    <m/>
    <m/>
    <m/>
    <m/>
    <m/>
    <m/>
    <m/>
    <m/>
    <n v="0"/>
    <m/>
    <m/>
    <m/>
    <m/>
    <m/>
    <m/>
    <m/>
    <n v="0"/>
    <m/>
    <n v="85"/>
    <n v="39"/>
    <n v="46"/>
    <n v="0"/>
    <n v="78"/>
    <n v="6"/>
    <n v="1"/>
    <n v="138"/>
    <n v="36"/>
    <n v="36"/>
    <n v="0"/>
    <n v="16"/>
    <n v="2"/>
    <n v="14"/>
    <n v="748"/>
    <n v="75"/>
    <n v="557"/>
    <n v="63"/>
    <x v="0"/>
    <n v="66"/>
    <n v="5"/>
    <n v="1.2878787878787878"/>
    <n v="1.2878787878787878"/>
    <n v="9.9733333333333327"/>
    <n v="0.85858585858585856"/>
    <n v="0.10144927536231885"/>
    <n v="0"/>
    <x v="27"/>
  </r>
  <r>
    <s v="HOSPITAL BOSAPSIQUIATRIARODRIGUEZ LOPEZ LAURA MELISSA "/>
    <s v="PSIQUIATRIAHOSPITAL BOSA"/>
    <m/>
    <x v="26"/>
    <x v="31"/>
    <x v="463"/>
    <s v="1032452043"/>
    <x v="1"/>
    <n v="1.5"/>
    <n v="67"/>
    <n v="66"/>
    <m/>
    <n v="1"/>
    <m/>
    <m/>
    <m/>
    <m/>
    <m/>
    <m/>
    <n v="1"/>
    <m/>
    <m/>
    <m/>
    <m/>
    <m/>
    <m/>
    <m/>
    <n v="0"/>
    <s v="1 HORA LAVADO DE MANOS "/>
    <n v="93"/>
    <n v="36"/>
    <n v="57"/>
    <n v="0"/>
    <n v="90"/>
    <n v="3"/>
    <n v="0"/>
    <n v="147"/>
    <n v="33"/>
    <n v="33"/>
    <n v="0"/>
    <n v="19"/>
    <n v="8"/>
    <n v="11"/>
    <n v="447"/>
    <n v="69"/>
    <n v="569"/>
    <n v="78"/>
    <x v="0"/>
    <n v="67"/>
    <n v="11"/>
    <n v="1.4090909090909092"/>
    <n v="1.3880597014925373"/>
    <n v="6.4782608695652177"/>
    <n v="0.92537313432835822"/>
    <n v="7.4829931972789115E-2"/>
    <n v="0"/>
    <x v="27"/>
  </r>
  <r>
    <s v="HOSPITAL BOSADENSITOMETRIA OSEARODRIGUEZ MAHECHA YERMY YERALDINE "/>
    <s v="DENSITOMETRIA OSEAHOSPITAL BOSA"/>
    <m/>
    <x v="26"/>
    <x v="68"/>
    <x v="464"/>
    <s v="1012372381"/>
    <x v="1"/>
    <n v="3"/>
    <n v="69"/>
    <n v="69"/>
    <m/>
    <m/>
    <m/>
    <m/>
    <m/>
    <m/>
    <m/>
    <m/>
    <n v="0"/>
    <m/>
    <m/>
    <m/>
    <m/>
    <m/>
    <m/>
    <m/>
    <n v="0"/>
    <m/>
    <n v="165"/>
    <n v="146"/>
    <n v="19"/>
    <n v="0"/>
    <n v="161"/>
    <n v="4"/>
    <n v="0"/>
    <n v="234"/>
    <n v="16"/>
    <n v="16"/>
    <n v="0"/>
    <n v="53"/>
    <n v="6"/>
    <n v="47"/>
    <n v="1412"/>
    <n v="195"/>
    <n v="266"/>
    <n v="39"/>
    <x v="1"/>
    <n v="69"/>
    <n v="8"/>
    <n v="2.3913043478260869"/>
    <n v="2.3913043478260869"/>
    <n v="7.2410256410256411"/>
    <n v="0.79710144927536231"/>
    <n v="0.20085470085470086"/>
    <n v="0"/>
    <x v="64"/>
  </r>
  <r>
    <s v="HOSPITAL BOSAMAMOGRAFIARODRIGUEZ MAHECHA YERMY YERALDINE "/>
    <s v="MAMOGRAFIAHOSPITAL BOSA"/>
    <m/>
    <x v="26"/>
    <x v="64"/>
    <x v="464"/>
    <s v="1012372381"/>
    <x v="1"/>
    <n v="3"/>
    <n v="94"/>
    <n v="94"/>
    <m/>
    <m/>
    <m/>
    <m/>
    <m/>
    <m/>
    <m/>
    <m/>
    <n v="0"/>
    <m/>
    <m/>
    <m/>
    <m/>
    <m/>
    <m/>
    <m/>
    <n v="0"/>
    <m/>
    <n v="298"/>
    <n v="279"/>
    <n v="19"/>
    <n v="0"/>
    <n v="288"/>
    <n v="10"/>
    <n v="0"/>
    <n v="399"/>
    <n v="26"/>
    <n v="26"/>
    <n v="0"/>
    <n v="75"/>
    <n v="130"/>
    <n v="0"/>
    <n v="978"/>
    <n v="373"/>
    <n v="132"/>
    <n v="26"/>
    <x v="1"/>
    <n v="94"/>
    <n v="139"/>
    <n v="3.1702127659574466"/>
    <n v="3.1702127659574466"/>
    <n v="2.6219839142091153"/>
    <n v="1.0567375886524821"/>
    <n v="0"/>
    <n v="0"/>
    <x v="60"/>
  </r>
  <r>
    <s v="HOSPITAL BOSAMEDICINA GENERAL PRIORITARIARODRIGUEZ MOLINA FREDDY CAMILO "/>
    <s v="MEDICINA GENERAL PRIORITARIAHOSPITAL BOSA"/>
    <m/>
    <x v="26"/>
    <x v="23"/>
    <x v="465"/>
    <s v="1022377574"/>
    <x v="0"/>
    <n v="3"/>
    <n v="21"/>
    <n v="21"/>
    <m/>
    <m/>
    <m/>
    <m/>
    <m/>
    <m/>
    <m/>
    <m/>
    <n v="0"/>
    <m/>
    <m/>
    <m/>
    <m/>
    <m/>
    <m/>
    <m/>
    <n v="0"/>
    <m/>
    <n v="51"/>
    <n v="35"/>
    <n v="16"/>
    <n v="0"/>
    <n v="43"/>
    <n v="7"/>
    <n v="1"/>
    <n v="70"/>
    <n v="11"/>
    <n v="11"/>
    <n v="0"/>
    <n v="8"/>
    <n v="0"/>
    <n v="8"/>
    <n v="79"/>
    <n v="54"/>
    <n v="22"/>
    <n v="16"/>
    <x v="0"/>
    <n v="21"/>
    <n v="0"/>
    <n v="2.4285714285714284"/>
    <n v="2.4285714285714284"/>
    <n v="1.462962962962963"/>
    <n v="0.80952380952380942"/>
    <n v="0.11428571428571428"/>
    <n v="0"/>
    <x v="1"/>
  </r>
  <r>
    <s v="HOSPITAL BOSAGINECOLOGIARODRIGUEZ MORALES CLAUDIA PATRICIA "/>
    <s v="GINECOLOGIAHOSPITAL BOSA"/>
    <m/>
    <x v="26"/>
    <x v="16"/>
    <x v="466"/>
    <s v="52419562"/>
    <x v="1"/>
    <n v="2.5"/>
    <n v="20"/>
    <n v="20"/>
    <m/>
    <m/>
    <m/>
    <m/>
    <m/>
    <m/>
    <m/>
    <m/>
    <n v="0"/>
    <m/>
    <m/>
    <m/>
    <m/>
    <m/>
    <m/>
    <m/>
    <n v="0"/>
    <m/>
    <n v="44"/>
    <n v="44"/>
    <n v="0"/>
    <n v="0"/>
    <n v="44"/>
    <n v="0"/>
    <n v="0"/>
    <n v="67"/>
    <n v="14"/>
    <n v="14"/>
    <n v="0"/>
    <n v="9"/>
    <n v="0"/>
    <n v="9"/>
    <n v="349"/>
    <n v="67"/>
    <n v="0"/>
    <n v="0"/>
    <x v="0"/>
    <n v="20"/>
    <n v="0"/>
    <n v="2.2000000000000002"/>
    <n v="2.2000000000000002"/>
    <n v="5.2089552238805972"/>
    <n v="0.88000000000000012"/>
    <n v="0.13432835820895522"/>
    <n v="0"/>
    <x v="3"/>
  </r>
  <r>
    <s v="HOSPITAL BOSACIRUGIA GENERALRODRIGUEZ URIBE JUAN SEBASTIAN "/>
    <s v="CIRUGIA GENERALHOSPITAL BOSA"/>
    <m/>
    <x v="26"/>
    <x v="5"/>
    <x v="467"/>
    <s v="1032473840"/>
    <x v="1"/>
    <n v="3"/>
    <n v="21"/>
    <n v="21"/>
    <m/>
    <m/>
    <m/>
    <m/>
    <m/>
    <m/>
    <m/>
    <m/>
    <n v="0"/>
    <m/>
    <m/>
    <m/>
    <m/>
    <m/>
    <m/>
    <m/>
    <n v="0"/>
    <m/>
    <n v="48"/>
    <n v="48"/>
    <n v="0"/>
    <n v="0"/>
    <n v="45"/>
    <n v="3"/>
    <n v="0"/>
    <n v="75"/>
    <n v="15"/>
    <n v="15"/>
    <n v="0"/>
    <n v="12"/>
    <n v="0"/>
    <n v="12"/>
    <n v="344"/>
    <n v="75"/>
    <n v="0"/>
    <n v="0"/>
    <x v="0"/>
    <n v="21"/>
    <n v="0"/>
    <n v="2.2857142857142856"/>
    <n v="2.2857142857142856"/>
    <n v="4.5866666666666669"/>
    <n v="0.76190476190476186"/>
    <n v="0.16"/>
    <n v="0"/>
    <x v="4"/>
  </r>
  <r>
    <s v="HOSPITAL BOSAORTOPEDIA Y/O TRAUMATOLOGIAROJAS VARGAS GISELLE KATHERINE "/>
    <s v="ORTOPEDIA Y/O TRAUMATOLOGIAHOSPITAL BOSA"/>
    <m/>
    <x v="26"/>
    <x v="12"/>
    <x v="468"/>
    <s v="1016051029"/>
    <x v="1"/>
    <n v="3"/>
    <n v="12"/>
    <n v="12"/>
    <m/>
    <m/>
    <m/>
    <m/>
    <m/>
    <m/>
    <m/>
    <m/>
    <n v="0"/>
    <m/>
    <m/>
    <m/>
    <m/>
    <m/>
    <m/>
    <m/>
    <n v="0"/>
    <m/>
    <n v="35"/>
    <n v="13"/>
    <n v="22"/>
    <n v="0"/>
    <n v="35"/>
    <n v="0"/>
    <n v="0"/>
    <n v="46"/>
    <n v="7"/>
    <n v="7"/>
    <n v="0"/>
    <n v="4"/>
    <n v="3"/>
    <n v="1"/>
    <n v="106"/>
    <n v="15"/>
    <n v="112"/>
    <n v="31"/>
    <x v="0"/>
    <n v="12"/>
    <n v="5"/>
    <n v="2.9166666666666665"/>
    <n v="2.9166666666666665"/>
    <n v="7.0666666666666664"/>
    <n v="0.97222222222222221"/>
    <n v="2.1739130434782608E-2"/>
    <n v="0"/>
    <x v="11"/>
  </r>
  <r>
    <s v="HOSPITAL BOSAANESTESIARONCANCIO ARIAS GILDARDO "/>
    <s v="ANESTESIAHOSPITAL BOSA"/>
    <m/>
    <x v="26"/>
    <x v="8"/>
    <x v="469"/>
    <s v="5826364"/>
    <x v="1"/>
    <n v="3"/>
    <n v="10"/>
    <n v="10"/>
    <m/>
    <m/>
    <m/>
    <m/>
    <m/>
    <m/>
    <m/>
    <m/>
    <n v="0"/>
    <m/>
    <m/>
    <m/>
    <m/>
    <m/>
    <m/>
    <m/>
    <n v="0"/>
    <m/>
    <n v="29"/>
    <n v="22"/>
    <n v="7"/>
    <n v="0"/>
    <n v="29"/>
    <n v="0"/>
    <n v="0"/>
    <n v="35"/>
    <n v="3"/>
    <n v="3"/>
    <n v="0"/>
    <n v="3"/>
    <n v="2"/>
    <n v="1"/>
    <n v="225"/>
    <n v="28"/>
    <n v="63"/>
    <n v="7"/>
    <x v="0"/>
    <n v="10"/>
    <n v="2"/>
    <n v="2.9"/>
    <n v="2.9"/>
    <n v="8.0357142857142865"/>
    <n v="0.96666666666666667"/>
    <n v="2.8571428571428571E-2"/>
    <n v="0"/>
    <x v="7"/>
  </r>
  <r>
    <s v="HOSPITAL BOSACIRUGIA PLASTICA Y ESTETICARUBIO CELY JAIME ALEJANDRO "/>
    <s v="CIRUGIA PLASTICA Y ESTETICAHOSPITAL BOSA"/>
    <m/>
    <x v="26"/>
    <x v="25"/>
    <x v="45"/>
    <s v="19343401"/>
    <x v="1"/>
    <n v="3"/>
    <n v="58"/>
    <n v="58"/>
    <m/>
    <m/>
    <m/>
    <m/>
    <m/>
    <m/>
    <m/>
    <m/>
    <n v="0"/>
    <m/>
    <m/>
    <m/>
    <m/>
    <m/>
    <m/>
    <m/>
    <n v="0"/>
    <m/>
    <n v="27"/>
    <n v="27"/>
    <n v="0"/>
    <n v="0"/>
    <n v="22"/>
    <n v="4"/>
    <n v="1"/>
    <n v="60"/>
    <n v="21"/>
    <n v="21"/>
    <n v="0"/>
    <n v="12"/>
    <n v="1"/>
    <n v="11"/>
    <n v="265"/>
    <n v="60"/>
    <n v="0"/>
    <n v="0"/>
    <x v="0"/>
    <n v="58"/>
    <n v="1"/>
    <n v="0.46551724137931033"/>
    <n v="0.46551724137931033"/>
    <n v="4.416666666666667"/>
    <n v="0.15517241379310345"/>
    <n v="0.18333333333333332"/>
    <n v="0"/>
    <x v="21"/>
  </r>
  <r>
    <s v="HOSPITAL BOSAORTOPEDIA Y/O TRAUMATOLOGIASALAS GARZÓN GUSTAVO ANTONIO"/>
    <s v="ORTOPEDIA Y/O TRAUMATOLOGIAHOSPITAL BOSA"/>
    <m/>
    <x v="26"/>
    <x v="12"/>
    <x v="470"/>
    <s v="80423600"/>
    <x v="1"/>
    <n v="3"/>
    <n v="5"/>
    <n v="5"/>
    <m/>
    <m/>
    <m/>
    <m/>
    <m/>
    <m/>
    <m/>
    <m/>
    <n v="0"/>
    <m/>
    <m/>
    <m/>
    <m/>
    <m/>
    <m/>
    <m/>
    <n v="0"/>
    <m/>
    <n v="11"/>
    <n v="0"/>
    <n v="11"/>
    <n v="0"/>
    <n v="11"/>
    <n v="0"/>
    <n v="0"/>
    <n v="14"/>
    <n v="3"/>
    <n v="3"/>
    <n v="0"/>
    <n v="0"/>
    <n v="0"/>
    <n v="0"/>
    <n v="0"/>
    <n v="0"/>
    <n v="89"/>
    <n v="14"/>
    <x v="0"/>
    <n v="5"/>
    <n v="0"/>
    <n v="2.2000000000000002"/>
    <n v="2.2000000000000002"/>
    <n v="0"/>
    <n v="0.73333333333333339"/>
    <n v="0"/>
    <n v="0"/>
    <x v="11"/>
  </r>
  <r>
    <s v="HOSPITAL BOSATOMA DE MUESTRAS DE LABORATORIO CLINICOSALCEDO ACEVEDO DIANA CAROLINA "/>
    <s v="TOMA DE MUESTRAS DE LABORATORIO CLINICOHOSPITAL BOSA"/>
    <m/>
    <x v="26"/>
    <x v="21"/>
    <x v="471"/>
    <s v="53124279"/>
    <x v="3"/>
    <n v="12"/>
    <m/>
    <n v="0"/>
    <m/>
    <m/>
    <m/>
    <m/>
    <m/>
    <m/>
    <m/>
    <m/>
    <n v="0"/>
    <m/>
    <m/>
    <m/>
    <m/>
    <m/>
    <m/>
    <m/>
    <n v="0"/>
    <m/>
    <n v="573"/>
    <n v="447"/>
    <n v="126"/>
    <n v="7"/>
    <n v="544"/>
    <n v="22"/>
    <n v="0"/>
    <n v="917"/>
    <n v="97"/>
    <n v="97"/>
    <n v="0"/>
    <n v="247"/>
    <n v="89"/>
    <n v="158"/>
    <n v="5577"/>
    <n v="708"/>
    <n v="1655"/>
    <n v="209"/>
    <x v="3"/>
    <n v="0"/>
    <n v="154"/>
    <e v="#DIV/0!"/>
    <e v="#DIV/0!"/>
    <n v="7.8771186440677967"/>
    <e v="#DIV/0!"/>
    <n v="0.17230098146128681"/>
    <n v="0"/>
    <x v="19"/>
  </r>
  <r>
    <s v="HOSPITAL BOSAGASTROENTEROLOGIASALGAR SARMIENTO JUAN CAMILO "/>
    <s v="GASTROENTEROLOGIAHOSPITAL BOSA"/>
    <m/>
    <x v="26"/>
    <x v="58"/>
    <x v="472"/>
    <s v="1019057177"/>
    <x v="1"/>
    <n v="3"/>
    <n v="10"/>
    <n v="10"/>
    <m/>
    <m/>
    <m/>
    <m/>
    <m/>
    <m/>
    <m/>
    <m/>
    <n v="0"/>
    <m/>
    <m/>
    <m/>
    <m/>
    <m/>
    <m/>
    <m/>
    <n v="0"/>
    <m/>
    <n v="30"/>
    <n v="29"/>
    <n v="1"/>
    <n v="0"/>
    <n v="28"/>
    <n v="2"/>
    <n v="0"/>
    <n v="46"/>
    <n v="8"/>
    <n v="8"/>
    <n v="0"/>
    <n v="8"/>
    <n v="8"/>
    <n v="0"/>
    <n v="298"/>
    <n v="45"/>
    <n v="1"/>
    <n v="1"/>
    <x v="0"/>
    <n v="10"/>
    <n v="14"/>
    <n v="3"/>
    <n v="3"/>
    <n v="6.6222222222222218"/>
    <n v="1"/>
    <n v="0"/>
    <n v="0"/>
    <x v="54"/>
  </r>
  <r>
    <s v="HOSPITAL BOSAFONOAUDIOLOGIA Y/O TERAPIA DEL LENGUAJESANCHEZ BORDA VIVIAN MELIZA "/>
    <s v="FONOAUDIOLOGIA Y/O TERAPIA DEL LENGUAJEHOSPITAL BOSA"/>
    <m/>
    <x v="26"/>
    <x v="39"/>
    <x v="473"/>
    <s v="1023027444"/>
    <x v="1"/>
    <n v="3"/>
    <n v="186"/>
    <n v="166"/>
    <m/>
    <n v="3"/>
    <m/>
    <n v="10"/>
    <m/>
    <m/>
    <n v="7"/>
    <m/>
    <n v="20"/>
    <m/>
    <m/>
    <m/>
    <m/>
    <m/>
    <m/>
    <m/>
    <n v="0"/>
    <s v="10 HORAS CAPACITACION 7 HORAS PAUSA ACTIVA, 33 HORAS EAC "/>
    <n v="470"/>
    <n v="135"/>
    <n v="335"/>
    <n v="0"/>
    <n v="448"/>
    <n v="19"/>
    <n v="3"/>
    <n v="663"/>
    <n v="85"/>
    <n v="85"/>
    <n v="0"/>
    <n v="106"/>
    <n v="130"/>
    <n v="0"/>
    <n v="2110"/>
    <n v="256"/>
    <n v="2957"/>
    <n v="407"/>
    <x v="5"/>
    <n v="186"/>
    <n v="162"/>
    <n v="2.8313253012048194"/>
    <n v="2.5268817204301075"/>
    <n v="8.2421875"/>
    <n v="0.8422939068100358"/>
    <n v="0"/>
    <n v="0"/>
    <x v="34"/>
  </r>
  <r>
    <s v="HOSPITAL BOSADERMATOLOGIASANCHEZ POLANIA BORIS FERNANDO "/>
    <s v="DERMATOLOGIAHOSPITAL BOSA"/>
    <m/>
    <x v="26"/>
    <x v="9"/>
    <x v="474"/>
    <s v="7685511"/>
    <x v="1"/>
    <n v="3"/>
    <n v="35"/>
    <n v="35"/>
    <m/>
    <m/>
    <m/>
    <m/>
    <m/>
    <m/>
    <m/>
    <m/>
    <n v="0"/>
    <m/>
    <m/>
    <m/>
    <m/>
    <m/>
    <m/>
    <m/>
    <n v="0"/>
    <m/>
    <n v="112"/>
    <n v="85"/>
    <n v="27"/>
    <n v="0"/>
    <n v="106"/>
    <n v="5"/>
    <n v="1"/>
    <n v="180"/>
    <n v="31"/>
    <n v="31"/>
    <n v="0"/>
    <n v="36"/>
    <n v="74"/>
    <n v="0"/>
    <n v="1206"/>
    <n v="143"/>
    <n v="226"/>
    <n v="37"/>
    <x v="0"/>
    <n v="35"/>
    <n v="119"/>
    <n v="3.2"/>
    <n v="3.2"/>
    <n v="8.4335664335664333"/>
    <n v="1.0666666666666667"/>
    <n v="0"/>
    <n v="0"/>
    <x v="8"/>
  </r>
  <r>
    <s v="HOSPITAL BOSARESONANCIA MAGNETICASARMIENTO MARTINEZ JHON ALEXANDER "/>
    <s v="RESONANCIA MAGNETICAHOSPITAL BOSA"/>
    <m/>
    <x v="26"/>
    <x v="55"/>
    <x v="475"/>
    <s v="1019004636"/>
    <x v="1"/>
    <n v="1"/>
    <n v="124"/>
    <n v="124"/>
    <m/>
    <m/>
    <m/>
    <m/>
    <m/>
    <m/>
    <m/>
    <m/>
    <n v="0"/>
    <m/>
    <m/>
    <m/>
    <m/>
    <m/>
    <m/>
    <m/>
    <n v="0"/>
    <m/>
    <n v="128"/>
    <n v="118"/>
    <n v="10"/>
    <n v="0"/>
    <n v="124"/>
    <n v="3"/>
    <n v="1"/>
    <n v="224"/>
    <n v="30"/>
    <n v="30"/>
    <n v="0"/>
    <n v="66"/>
    <n v="65"/>
    <n v="1"/>
    <n v="1353"/>
    <n v="204"/>
    <n v="151"/>
    <n v="20"/>
    <x v="1"/>
    <n v="124"/>
    <n v="86"/>
    <n v="1.032258064516129"/>
    <n v="1.032258064516129"/>
    <n v="6.632352941176471"/>
    <n v="1.032258064516129"/>
    <n v="4.464285714285714E-3"/>
    <n v="0"/>
    <x v="51"/>
  </r>
  <r>
    <s v="HOSPITAL BOSACIRUGIA GENERALSERRANO RODRIGUEZ MAYERLIN "/>
    <s v="CIRUGIA GENERALHOSPITAL BOSA"/>
    <m/>
    <x v="26"/>
    <x v="5"/>
    <x v="476"/>
    <s v="67024333"/>
    <x v="1"/>
    <n v="3"/>
    <n v="21"/>
    <n v="21"/>
    <m/>
    <m/>
    <m/>
    <m/>
    <m/>
    <m/>
    <m/>
    <m/>
    <n v="0"/>
    <m/>
    <m/>
    <m/>
    <m/>
    <m/>
    <m/>
    <m/>
    <n v="0"/>
    <m/>
    <n v="59"/>
    <n v="59"/>
    <n v="0"/>
    <n v="0"/>
    <n v="55"/>
    <n v="3"/>
    <n v="1"/>
    <n v="71"/>
    <n v="5"/>
    <n v="5"/>
    <n v="0"/>
    <n v="6"/>
    <n v="4"/>
    <n v="2"/>
    <n v="136"/>
    <n v="71"/>
    <n v="0"/>
    <n v="0"/>
    <x v="0"/>
    <n v="21"/>
    <n v="5"/>
    <n v="2.8095238095238093"/>
    <n v="2.8095238095238093"/>
    <n v="1.9154929577464788"/>
    <n v="0.9365079365079364"/>
    <n v="2.8169014084507043E-2"/>
    <n v="0"/>
    <x v="4"/>
  </r>
  <r>
    <s v="HOSPITAL BOSATOMOGRAFIASSILVA CORTES DIEGO ARMANDO "/>
    <s v="TOMOGRAFIASHOSPITAL BOSA"/>
    <m/>
    <x v="26"/>
    <x v="65"/>
    <x v="477"/>
    <s v="1032364807"/>
    <x v="1"/>
    <n v="4"/>
    <n v="45"/>
    <n v="45"/>
    <m/>
    <m/>
    <m/>
    <m/>
    <m/>
    <m/>
    <m/>
    <m/>
    <n v="0"/>
    <m/>
    <m/>
    <m/>
    <m/>
    <m/>
    <m/>
    <m/>
    <n v="0"/>
    <m/>
    <n v="12"/>
    <n v="11"/>
    <n v="1"/>
    <n v="0"/>
    <n v="11"/>
    <n v="1"/>
    <n v="0"/>
    <n v="18"/>
    <n v="4"/>
    <n v="4"/>
    <n v="0"/>
    <n v="2"/>
    <n v="0"/>
    <n v="2"/>
    <n v="70"/>
    <n v="17"/>
    <n v="5"/>
    <n v="1"/>
    <x v="1"/>
    <n v="45"/>
    <n v="0"/>
    <n v="0.26666666666666666"/>
    <n v="0.26666666666666666"/>
    <n v="4.117647058823529"/>
    <n v="6.6666666666666666E-2"/>
    <n v="0.1111111111111111"/>
    <n v="0"/>
    <x v="61"/>
  </r>
  <r>
    <s v="HOSPITAL BOSATOMOGRAFIASSOLANO GUTIERREZ BIBIANA "/>
    <s v="TOMOGRAFIASHOSPITAL BOSA"/>
    <m/>
    <x v="26"/>
    <x v="65"/>
    <x v="478"/>
    <s v="1012390015"/>
    <x v="1"/>
    <n v="4"/>
    <n v="99"/>
    <n v="99"/>
    <m/>
    <m/>
    <m/>
    <m/>
    <m/>
    <m/>
    <m/>
    <m/>
    <n v="0"/>
    <m/>
    <m/>
    <m/>
    <m/>
    <m/>
    <m/>
    <m/>
    <n v="0"/>
    <m/>
    <n v="194"/>
    <n v="170"/>
    <n v="24"/>
    <n v="0"/>
    <n v="188"/>
    <n v="6"/>
    <n v="0"/>
    <n v="272"/>
    <n v="33"/>
    <n v="33"/>
    <n v="0"/>
    <n v="45"/>
    <n v="8"/>
    <n v="37"/>
    <n v="1118"/>
    <n v="245"/>
    <n v="127"/>
    <n v="27"/>
    <x v="1"/>
    <n v="99"/>
    <n v="9"/>
    <n v="1.9595959595959596"/>
    <n v="1.9595959595959596"/>
    <n v="4.5632653061224486"/>
    <n v="0.48989898989898989"/>
    <n v="0.13602941176470587"/>
    <n v="0"/>
    <x v="61"/>
  </r>
  <r>
    <s v="HOSPITAL BOSAECOGRAFIA CONVENCIONALTINOCO RODRIGUEZ JORGE ANTONIO "/>
    <s v="ECOGRAFIA CONVENCIONALHOSPITAL BOSA"/>
    <m/>
    <x v="26"/>
    <x v="3"/>
    <x v="479"/>
    <s v="80283903"/>
    <x v="1"/>
    <n v="4"/>
    <n v="59"/>
    <n v="59"/>
    <m/>
    <m/>
    <m/>
    <m/>
    <m/>
    <m/>
    <m/>
    <m/>
    <n v="0"/>
    <m/>
    <m/>
    <m/>
    <m/>
    <m/>
    <m/>
    <m/>
    <n v="0"/>
    <m/>
    <n v="198"/>
    <n v="168"/>
    <n v="30"/>
    <n v="0"/>
    <n v="187"/>
    <n v="11"/>
    <n v="0"/>
    <n v="266"/>
    <n v="31"/>
    <n v="31"/>
    <n v="0"/>
    <n v="37"/>
    <n v="9"/>
    <n v="28"/>
    <n v="1999"/>
    <n v="232"/>
    <n v="305"/>
    <n v="34"/>
    <x v="1"/>
    <n v="59"/>
    <n v="16"/>
    <n v="3.3559322033898304"/>
    <n v="3.3559322033898304"/>
    <n v="8.6163793103448274"/>
    <n v="0.83898305084745761"/>
    <n v="0.10526315789473684"/>
    <n v="0"/>
    <x v="2"/>
  </r>
  <r>
    <s v="HOSPITAL BOSACIRUGIA GENERALTORRES GONZALEZ MARIA MONICA "/>
    <s v="CIRUGIA GENERALHOSPITAL BOSA"/>
    <m/>
    <x v="26"/>
    <x v="5"/>
    <x v="480"/>
    <s v="1103109034"/>
    <x v="1"/>
    <n v="3"/>
    <n v="16"/>
    <n v="16"/>
    <m/>
    <m/>
    <m/>
    <m/>
    <m/>
    <m/>
    <m/>
    <m/>
    <n v="0"/>
    <m/>
    <m/>
    <m/>
    <m/>
    <m/>
    <m/>
    <m/>
    <n v="0"/>
    <m/>
    <n v="36"/>
    <n v="36"/>
    <n v="0"/>
    <n v="0"/>
    <n v="35"/>
    <n v="1"/>
    <n v="0"/>
    <n v="51"/>
    <n v="10"/>
    <n v="10"/>
    <n v="0"/>
    <n v="5"/>
    <n v="0"/>
    <n v="5"/>
    <n v="205"/>
    <n v="51"/>
    <n v="0"/>
    <n v="0"/>
    <x v="0"/>
    <n v="16"/>
    <n v="0"/>
    <n v="2.25"/>
    <n v="2.25"/>
    <n v="4.0196078431372548"/>
    <n v="0.75"/>
    <n v="9.8039215686274508E-2"/>
    <n v="0"/>
    <x v="4"/>
  </r>
  <r>
    <s v="HOSPITAL BOSAPEDIATRIATURIZO QUEZADA DIOMAR DE JESUS "/>
    <s v="PEDIATRIAHOSPITAL BOSA"/>
    <m/>
    <x v="26"/>
    <x v="20"/>
    <x v="481"/>
    <s v="9138236"/>
    <x v="0"/>
    <n v="2"/>
    <n v="160"/>
    <n v="151"/>
    <m/>
    <m/>
    <m/>
    <m/>
    <m/>
    <m/>
    <n v="9"/>
    <m/>
    <n v="9"/>
    <m/>
    <m/>
    <m/>
    <m/>
    <m/>
    <m/>
    <m/>
    <n v="0"/>
    <s v="9 HORAS PAUSA ACTIVA"/>
    <n v="286"/>
    <n v="0"/>
    <n v="286"/>
    <n v="1"/>
    <n v="269"/>
    <n v="15"/>
    <n v="1"/>
    <n v="369"/>
    <n v="34"/>
    <n v="34"/>
    <n v="0"/>
    <n v="48"/>
    <n v="40"/>
    <n v="8"/>
    <n v="0"/>
    <n v="0"/>
    <n v="1335"/>
    <n v="369"/>
    <x v="0"/>
    <n v="160"/>
    <n v="54"/>
    <n v="1.8940397350993377"/>
    <n v="1.7875000000000001"/>
    <n v="0"/>
    <n v="0.89375000000000004"/>
    <n v="2.1680216802168022E-2"/>
    <n v="0"/>
    <x v="18"/>
  </r>
  <r>
    <s v="HOSPITAL BOSANEUROPSICOLOGIAURAZAN TORRES GINA ROCIO "/>
    <s v="NEUROPSICOLOGIAHOSPITAL BOSA"/>
    <m/>
    <x v="26"/>
    <x v="41"/>
    <x v="482"/>
    <s v="53167376"/>
    <x v="1"/>
    <n v="1.5"/>
    <n v="110"/>
    <n v="110"/>
    <m/>
    <m/>
    <m/>
    <m/>
    <m/>
    <m/>
    <m/>
    <m/>
    <n v="0"/>
    <m/>
    <m/>
    <m/>
    <m/>
    <m/>
    <m/>
    <m/>
    <n v="0"/>
    <m/>
    <n v="121"/>
    <n v="111"/>
    <n v="10"/>
    <n v="0"/>
    <n v="117"/>
    <n v="4"/>
    <n v="0"/>
    <n v="182"/>
    <n v="3"/>
    <n v="3"/>
    <n v="0"/>
    <n v="58"/>
    <n v="4"/>
    <n v="54"/>
    <n v="226"/>
    <n v="167"/>
    <n v="15"/>
    <n v="15"/>
    <x v="0"/>
    <n v="110"/>
    <n v="6"/>
    <n v="1.1000000000000001"/>
    <n v="1.1000000000000001"/>
    <n v="1.3532934131736527"/>
    <n v="0.73333333333333339"/>
    <n v="0.2967032967032967"/>
    <n v="0"/>
    <x v="36"/>
  </r>
  <r>
    <s v="HOSPITAL BOSAUROLOGIAVALERO PULIDO JUAN CARLOS "/>
    <s v="UROLOGIAHOSPITAL BOSA"/>
    <m/>
    <x v="26"/>
    <x v="56"/>
    <x v="483"/>
    <s v="11187863"/>
    <x v="1"/>
    <n v="3"/>
    <n v="26"/>
    <n v="26"/>
    <m/>
    <m/>
    <m/>
    <m/>
    <m/>
    <m/>
    <m/>
    <m/>
    <n v="0"/>
    <m/>
    <m/>
    <m/>
    <m/>
    <m/>
    <m/>
    <m/>
    <n v="0"/>
    <m/>
    <n v="78"/>
    <n v="51"/>
    <n v="27"/>
    <n v="0"/>
    <n v="73"/>
    <n v="4"/>
    <n v="1"/>
    <n v="165"/>
    <n v="47"/>
    <n v="47"/>
    <n v="0"/>
    <n v="40"/>
    <n v="13"/>
    <n v="27"/>
    <n v="369"/>
    <n v="89"/>
    <n v="256"/>
    <n v="76"/>
    <x v="0"/>
    <n v="26"/>
    <n v="27"/>
    <n v="3"/>
    <n v="3"/>
    <n v="4.1460674157303368"/>
    <n v="1"/>
    <n v="0.16363636363636364"/>
    <n v="0"/>
    <x v="52"/>
  </r>
  <r>
    <s v="HOSPITAL BOSAORTOPEDIA Y/O TRAUMATOLOGIAVANEGAS GONZALEZ DANIEL HUMBERTO "/>
    <s v="ORTOPEDIA Y/O TRAUMATOLOGIAHOSPITAL BOSA"/>
    <m/>
    <x v="26"/>
    <x v="12"/>
    <x v="484"/>
    <s v="79510982"/>
    <x v="0"/>
    <n v="3"/>
    <n v="30"/>
    <n v="30"/>
    <m/>
    <m/>
    <m/>
    <m/>
    <m/>
    <m/>
    <m/>
    <m/>
    <n v="0"/>
    <m/>
    <m/>
    <m/>
    <m/>
    <m/>
    <m/>
    <m/>
    <n v="0"/>
    <m/>
    <n v="113"/>
    <n v="67"/>
    <n v="46"/>
    <n v="0"/>
    <n v="104"/>
    <n v="7"/>
    <n v="2"/>
    <n v="164"/>
    <n v="27"/>
    <n v="27"/>
    <n v="0"/>
    <n v="24"/>
    <n v="11"/>
    <n v="13"/>
    <n v="912"/>
    <n v="94"/>
    <n v="818"/>
    <n v="70"/>
    <x v="0"/>
    <n v="30"/>
    <n v="17"/>
    <n v="3.7666666666666666"/>
    <n v="3.7666666666666666"/>
    <n v="9.7021276595744688"/>
    <n v="1.2555555555555555"/>
    <n v="7.926829268292683E-2"/>
    <n v="0"/>
    <x v="11"/>
  </r>
  <r>
    <s v="HOSPITAL BOSAENFERMERIAVELANDIA BOHORQUEZ LUISA FERNANDA "/>
    <s v="ENFERMERIAHOSPITAL BOSA"/>
    <m/>
    <x v="26"/>
    <x v="19"/>
    <x v="485"/>
    <s v="1022442555"/>
    <x v="1"/>
    <n v="2.5"/>
    <n v="186"/>
    <n v="179"/>
    <m/>
    <n v="1"/>
    <m/>
    <m/>
    <m/>
    <m/>
    <n v="6"/>
    <m/>
    <n v="7"/>
    <m/>
    <m/>
    <m/>
    <m/>
    <m/>
    <m/>
    <m/>
    <n v="0"/>
    <s v="6 horas pausas activas  1 HORA grupo alfa "/>
    <n v="502"/>
    <n v="395"/>
    <n v="107"/>
    <n v="1"/>
    <n v="468"/>
    <n v="33"/>
    <n v="0"/>
    <n v="679"/>
    <n v="71"/>
    <n v="71"/>
    <n v="0"/>
    <n v="105"/>
    <n v="182"/>
    <n v="0"/>
    <n v="696"/>
    <n v="544"/>
    <n v="182"/>
    <n v="135"/>
    <x v="0"/>
    <n v="186"/>
    <n v="222"/>
    <n v="2.8044692737430168"/>
    <n v="2.6989247311827955"/>
    <n v="1.2794117647058822"/>
    <n v="1.0795698924731183"/>
    <n v="0"/>
    <n v="0"/>
    <x v="17"/>
  </r>
  <r>
    <s v="HOSPITAL BOSAPSICOLOGIAVELASCO TORRES SANDRA NATALIE "/>
    <s v="PSICOLOGIAHOSPITAL BOSA"/>
    <m/>
    <x v="26"/>
    <x v="11"/>
    <x v="486"/>
    <s v="53135664"/>
    <x v="1"/>
    <n v="2"/>
    <n v="192"/>
    <n v="179"/>
    <m/>
    <m/>
    <m/>
    <n v="7"/>
    <m/>
    <m/>
    <n v="6"/>
    <m/>
    <n v="13"/>
    <m/>
    <m/>
    <m/>
    <m/>
    <m/>
    <m/>
    <m/>
    <n v="0"/>
    <s v="6 HORAS PAUSA ACTIVA7 horas simposio salud mental "/>
    <n v="391"/>
    <n v="190"/>
    <n v="201"/>
    <n v="20"/>
    <n v="362"/>
    <n v="8"/>
    <n v="1"/>
    <n v="563"/>
    <n v="77"/>
    <n v="77"/>
    <n v="0"/>
    <n v="95"/>
    <n v="102"/>
    <n v="0"/>
    <n v="2238"/>
    <n v="292"/>
    <n v="1511"/>
    <n v="271"/>
    <x v="0"/>
    <n v="192"/>
    <n v="111"/>
    <n v="2.1843575418994412"/>
    <n v="2.0364583333333335"/>
    <n v="7.6643835616438354"/>
    <n v="1.0182291666666667"/>
    <n v="0"/>
    <n v="0"/>
    <x v="10"/>
  </r>
  <r>
    <s v="HOSPITAL BOSAORTOPEDIA Y/O TRAUMATOLOGIAVELASQUEZ URREGO JOSE LUIS "/>
    <s v="ORTOPEDIA Y/O TRAUMATOLOGIAHOSPITAL BOSA"/>
    <m/>
    <x v="26"/>
    <x v="12"/>
    <x v="487"/>
    <s v="1013653270"/>
    <x v="1"/>
    <n v="3"/>
    <n v="30"/>
    <n v="30"/>
    <m/>
    <m/>
    <m/>
    <m/>
    <m/>
    <m/>
    <m/>
    <m/>
    <n v="0"/>
    <m/>
    <m/>
    <m/>
    <m/>
    <m/>
    <m/>
    <m/>
    <n v="0"/>
    <m/>
    <n v="64"/>
    <n v="38"/>
    <n v="26"/>
    <n v="0"/>
    <n v="61"/>
    <n v="2"/>
    <n v="1"/>
    <n v="100"/>
    <n v="16"/>
    <n v="16"/>
    <n v="0"/>
    <n v="18"/>
    <n v="1"/>
    <n v="17"/>
    <n v="501"/>
    <n v="65"/>
    <n v="178"/>
    <n v="35"/>
    <x v="0"/>
    <n v="30"/>
    <n v="4"/>
    <n v="2.1333333333333333"/>
    <n v="2.1333333333333333"/>
    <n v="7.7076923076923078"/>
    <n v="0.71111111111111114"/>
    <n v="0.17"/>
    <n v="0"/>
    <x v="11"/>
  </r>
  <r>
    <s v="HOSPITAL BOSATALLER PEDAGOGICOVILLAMIL RUBIO DIANA MARCELA "/>
    <s v="TALLER PEDAGOGICOHOSPITAL BOSA"/>
    <m/>
    <x v="26"/>
    <x v="44"/>
    <x v="488"/>
    <s v="52861321"/>
    <x v="3"/>
    <n v="4"/>
    <m/>
    <n v="0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27"/>
    <n v="2"/>
    <n v="2"/>
    <n v="0"/>
    <n v="16"/>
    <n v="0"/>
    <n v="16"/>
    <n v="85"/>
    <n v="25"/>
    <n v="9"/>
    <n v="2"/>
    <x v="2"/>
    <n v="0"/>
    <n v="0"/>
    <e v="#DIV/0!"/>
    <e v="#DIV/0!"/>
    <n v="3.4"/>
    <e v="#DIV/0!"/>
    <n v="0.59259259259259256"/>
    <n v="0"/>
    <x v="40"/>
  </r>
  <r>
    <s v="HOSPITAL BOSAECOGRAFIA OBSTETRICAVILLOTA PAREDES JOSE ARQUIMEDES "/>
    <s v="ECOGRAFIA OBSTETRICAHOSPITAL BOSA"/>
    <m/>
    <x v="26"/>
    <x v="15"/>
    <x v="489"/>
    <s v="12964074"/>
    <x v="1"/>
    <n v="3"/>
    <n v="59"/>
    <n v="59"/>
    <m/>
    <m/>
    <m/>
    <m/>
    <m/>
    <m/>
    <m/>
    <m/>
    <n v="0"/>
    <m/>
    <m/>
    <m/>
    <m/>
    <m/>
    <m/>
    <m/>
    <n v="0"/>
    <m/>
    <n v="128"/>
    <n v="117"/>
    <n v="11"/>
    <n v="8"/>
    <n v="112"/>
    <n v="8"/>
    <n v="0"/>
    <n v="183"/>
    <n v="38"/>
    <n v="38"/>
    <n v="0"/>
    <n v="17"/>
    <n v="16"/>
    <n v="1"/>
    <n v="1245"/>
    <n v="166"/>
    <n v="156"/>
    <n v="17"/>
    <x v="1"/>
    <n v="59"/>
    <n v="19"/>
    <n v="2.1694915254237288"/>
    <n v="2.1694915254237288"/>
    <n v="7.5"/>
    <n v="0.7231638418079096"/>
    <n v="5.4644808743169399E-3"/>
    <n v="0"/>
    <x v="14"/>
  </r>
  <r>
    <s v="HOSPITAL BOSAGINECOLOGIAVILLOTA PAREDES JOSE ARQUIMEDES "/>
    <s v="GINECOLOGIAHOSPITAL BOSA"/>
    <m/>
    <x v="26"/>
    <x v="16"/>
    <x v="489"/>
    <s v="12964074"/>
    <x v="1"/>
    <n v="2.5"/>
    <n v="75"/>
    <n v="71"/>
    <m/>
    <n v="3"/>
    <m/>
    <n v="1"/>
    <m/>
    <m/>
    <m/>
    <m/>
    <n v="4"/>
    <m/>
    <m/>
    <m/>
    <m/>
    <m/>
    <m/>
    <m/>
    <n v="0"/>
    <s v="uniion virtual ginecos 1 HORA LAVADO DE MANOS "/>
    <n v="176"/>
    <n v="176"/>
    <n v="0"/>
    <n v="0"/>
    <n v="168"/>
    <n v="8"/>
    <n v="0"/>
    <n v="273"/>
    <n v="55"/>
    <n v="55"/>
    <n v="0"/>
    <n v="42"/>
    <n v="4"/>
    <n v="38"/>
    <n v="2242"/>
    <n v="273"/>
    <n v="0"/>
    <n v="0"/>
    <x v="0"/>
    <n v="75"/>
    <n v="5"/>
    <n v="2.4788732394366195"/>
    <n v="2.3466666666666667"/>
    <n v="8.2124542124542117"/>
    <n v="0.93866666666666665"/>
    <n v="0.1391941391941392"/>
    <n v="0"/>
    <x v="3"/>
  </r>
  <r>
    <s v="HOSPITAL BOSAOBSTETRICIAVILLOTA PAREDES JOSE ARQUIMEDES "/>
    <s v="OBSTETRICIAHOSPITAL BOSA"/>
    <m/>
    <x v="26"/>
    <x v="4"/>
    <x v="489"/>
    <s v="12964074"/>
    <x v="1"/>
    <n v="2"/>
    <n v="22"/>
    <n v="18"/>
    <m/>
    <n v="4"/>
    <m/>
    <m/>
    <m/>
    <m/>
    <m/>
    <m/>
    <n v="4"/>
    <m/>
    <m/>
    <m/>
    <m/>
    <m/>
    <m/>
    <m/>
    <n v="0"/>
    <s v="4 HORAS RMP"/>
    <n v="42"/>
    <n v="16"/>
    <n v="26"/>
    <n v="6"/>
    <n v="35"/>
    <n v="1"/>
    <n v="0"/>
    <n v="53"/>
    <n v="7"/>
    <n v="7"/>
    <n v="0"/>
    <n v="4"/>
    <n v="1"/>
    <n v="3"/>
    <n v="50"/>
    <n v="22"/>
    <n v="86"/>
    <n v="31"/>
    <x v="0"/>
    <n v="22"/>
    <n v="1"/>
    <n v="2.3333333333333335"/>
    <n v="1.9090909090909092"/>
    <n v="2.2727272727272729"/>
    <n v="0.95454545454545459"/>
    <n v="5.6603773584905662E-2"/>
    <n v="0"/>
    <x v="3"/>
  </r>
  <r>
    <s v="HOSPITAL DE SALUD MENTAL FLORALIAPSIQUIATRIAFERNANDEZ ROA SAUL DARIO "/>
    <s v="PSIQUIATRIAHOSPITAL DE SALUD MENTAL FLORALIA"/>
    <m/>
    <x v="27"/>
    <x v="31"/>
    <x v="490"/>
    <s v="79521706"/>
    <x v="0"/>
    <n v="1.5"/>
    <n v="161.5"/>
    <n v="161.5"/>
    <m/>
    <m/>
    <m/>
    <m/>
    <m/>
    <m/>
    <m/>
    <m/>
    <n v="0"/>
    <m/>
    <m/>
    <m/>
    <m/>
    <m/>
    <m/>
    <m/>
    <n v="0"/>
    <m/>
    <n v="278"/>
    <n v="1"/>
    <n v="277"/>
    <n v="0"/>
    <n v="265"/>
    <n v="8"/>
    <n v="5"/>
    <n v="352"/>
    <n v="25"/>
    <n v="25"/>
    <n v="0"/>
    <n v="38"/>
    <n v="45"/>
    <n v="0"/>
    <n v="0"/>
    <n v="1"/>
    <n v="273"/>
    <n v="351"/>
    <x v="0"/>
    <n v="161.5"/>
    <n v="47"/>
    <n v="1.7213622291021671"/>
    <n v="1.7213622291021671"/>
    <n v="0"/>
    <n v="1.1475748194014448"/>
    <n v="0"/>
    <n v="0"/>
    <x v="27"/>
  </r>
  <r>
    <s v="HOSPITAL DE SALUD MENTAL FLORALIAPSIQUIATRIAMORALES AGATON JUDY PAOLA "/>
    <s v="PSIQUIATRIAHOSPITAL DE SALUD MENTAL FLORALIA"/>
    <m/>
    <x v="27"/>
    <x v="31"/>
    <x v="491"/>
    <s v="23474878"/>
    <x v="1"/>
    <n v="1.5"/>
    <n v="114"/>
    <n v="114"/>
    <m/>
    <m/>
    <m/>
    <m/>
    <m/>
    <m/>
    <m/>
    <m/>
    <n v="0"/>
    <m/>
    <m/>
    <m/>
    <m/>
    <m/>
    <m/>
    <m/>
    <n v="0"/>
    <m/>
    <n v="185"/>
    <n v="7"/>
    <n v="178"/>
    <n v="0"/>
    <n v="180"/>
    <n v="4"/>
    <n v="1"/>
    <n v="250"/>
    <n v="19"/>
    <n v="19"/>
    <n v="0"/>
    <n v="40"/>
    <n v="31"/>
    <n v="9"/>
    <n v="14"/>
    <n v="12"/>
    <n v="108"/>
    <n v="238"/>
    <x v="0"/>
    <n v="114"/>
    <n v="35"/>
    <n v="1.6228070175438596"/>
    <n v="1.6228070175438596"/>
    <n v="1.1666666666666667"/>
    <n v="1.0818713450292397"/>
    <n v="3.5999999999999997E-2"/>
    <n v="0"/>
    <x v="27"/>
  </r>
  <r>
    <s v="HOSPITAL FONTIBONECOGRAFIA CONVENCIONALARIAS SILVA ADRIANA MARIA "/>
    <s v="ECOGRAFIA CONVENCIONALHOSPITAL FONTIBON"/>
    <m/>
    <x v="28"/>
    <x v="3"/>
    <x v="492"/>
    <s v="23075938"/>
    <x v="1"/>
    <n v="4"/>
    <n v="36.200000000000003"/>
    <n v="36.200000000000003"/>
    <m/>
    <m/>
    <m/>
    <m/>
    <m/>
    <m/>
    <m/>
    <m/>
    <n v="0"/>
    <m/>
    <m/>
    <m/>
    <m/>
    <m/>
    <m/>
    <m/>
    <n v="0"/>
    <m/>
    <n v="145"/>
    <n v="137"/>
    <n v="8"/>
    <n v="0"/>
    <n v="134"/>
    <n v="11"/>
    <n v="0"/>
    <n v="191"/>
    <n v="36"/>
    <n v="36"/>
    <n v="0"/>
    <n v="10"/>
    <n v="5"/>
    <n v="5"/>
    <n v="661"/>
    <n v="179"/>
    <n v="49"/>
    <n v="12"/>
    <x v="1"/>
    <n v="36.200000000000003"/>
    <n v="5"/>
    <n v="4.0055248618784525"/>
    <n v="4.0055248618784525"/>
    <n v="3.6927374301675977"/>
    <n v="1.0013812154696131"/>
    <n v="2.6178010471204188E-2"/>
    <n v="0"/>
    <x v="2"/>
  </r>
  <r>
    <s v="HOSPITAL FONTIBONPEDIATRIABAUTISTA VILLAMIZAR MARY ALEJANDRA "/>
    <s v="PEDIATRIAHOSPITAL FONTIBON"/>
    <m/>
    <x v="28"/>
    <x v="20"/>
    <x v="493"/>
    <s v="1018465712"/>
    <x v="1"/>
    <n v="2.5"/>
    <n v="15.2"/>
    <n v="15.2"/>
    <m/>
    <m/>
    <m/>
    <m/>
    <m/>
    <m/>
    <m/>
    <m/>
    <n v="0"/>
    <m/>
    <m/>
    <m/>
    <m/>
    <m/>
    <m/>
    <m/>
    <n v="0"/>
    <m/>
    <n v="38"/>
    <n v="36"/>
    <n v="2"/>
    <n v="0"/>
    <n v="36"/>
    <n v="2"/>
    <n v="0"/>
    <n v="65"/>
    <n v="14"/>
    <n v="14"/>
    <n v="0"/>
    <n v="13"/>
    <n v="0"/>
    <n v="13"/>
    <n v="278"/>
    <n v="61"/>
    <n v="20"/>
    <n v="4"/>
    <x v="0"/>
    <n v="15.2"/>
    <n v="0"/>
    <n v="2.5"/>
    <n v="2.5"/>
    <n v="4.557377049180328"/>
    <n v="1"/>
    <n v="0.2"/>
    <n v="0"/>
    <x v="18"/>
  </r>
  <r>
    <s v="HOSPITAL FONTIBONECOGRAFIA CONVENCIONALCAICEDO MARTINEZ OSWIN HUMBERTO "/>
    <s v="ECOGRAFIA CONVENCIONALHOSPITAL FONTIBON"/>
    <m/>
    <x v="28"/>
    <x v="3"/>
    <x v="326"/>
    <s v="80171936"/>
    <x v="1"/>
    <n v="4"/>
    <n v="4.5"/>
    <n v="4.5"/>
    <m/>
    <m/>
    <m/>
    <m/>
    <m/>
    <m/>
    <m/>
    <m/>
    <n v="0"/>
    <m/>
    <m/>
    <m/>
    <m/>
    <m/>
    <m/>
    <m/>
    <n v="0"/>
    <m/>
    <n v="18"/>
    <n v="16"/>
    <n v="2"/>
    <n v="0"/>
    <n v="17"/>
    <n v="1"/>
    <n v="0"/>
    <n v="26"/>
    <n v="2"/>
    <n v="2"/>
    <n v="0"/>
    <n v="6"/>
    <n v="0"/>
    <n v="6"/>
    <n v="86"/>
    <n v="24"/>
    <n v="4"/>
    <n v="2"/>
    <x v="1"/>
    <n v="4.5"/>
    <n v="0"/>
    <n v="4"/>
    <n v="4"/>
    <n v="3.5833333333333335"/>
    <n v="1"/>
    <n v="0.23076923076923078"/>
    <n v="0"/>
    <x v="2"/>
  </r>
  <r>
    <s v="HOSPITAL FONTIBONMEDICINA GENERAL PRIORITARIAFIGUEROA SILVA HANNA GABRIELA "/>
    <s v="MEDICINA GENERAL PRIORITARIAHOSPITAL FONTIBON"/>
    <m/>
    <x v="28"/>
    <x v="23"/>
    <x v="494"/>
    <s v="1000455044"/>
    <x v="1"/>
    <n v="3"/>
    <n v="73.3"/>
    <n v="73.3"/>
    <m/>
    <m/>
    <m/>
    <m/>
    <m/>
    <m/>
    <m/>
    <m/>
    <n v="0"/>
    <m/>
    <m/>
    <m/>
    <m/>
    <m/>
    <m/>
    <m/>
    <n v="0"/>
    <m/>
    <n v="220"/>
    <n v="173"/>
    <n v="47"/>
    <n v="0"/>
    <n v="150"/>
    <n v="70"/>
    <n v="0"/>
    <n v="293"/>
    <n v="28"/>
    <n v="28"/>
    <n v="0"/>
    <n v="45"/>
    <n v="10"/>
    <n v="35"/>
    <n v="161"/>
    <n v="246"/>
    <n v="28"/>
    <n v="47"/>
    <x v="0"/>
    <n v="73.3"/>
    <n v="10"/>
    <n v="3.0013642564802185"/>
    <n v="3.0013642564802185"/>
    <n v="0.65447154471544711"/>
    <n v="1.0004547521600728"/>
    <n v="0.11945392491467577"/>
    <n v="0"/>
    <x v="1"/>
  </r>
  <r>
    <s v="HOSPITAL FONTIBONECOGRAFIA OBSTETRICAHERNANDEZ MARTINEZ SAYDA GIOVANNA "/>
    <s v="ECOGRAFIA OBSTETRICAHOSPITAL FONTIBON"/>
    <m/>
    <x v="28"/>
    <x v="15"/>
    <x v="495"/>
    <s v="52816600"/>
    <x v="1"/>
    <n v="3"/>
    <n v="24.3"/>
    <n v="24.3"/>
    <m/>
    <m/>
    <m/>
    <m/>
    <m/>
    <m/>
    <m/>
    <m/>
    <n v="0"/>
    <m/>
    <m/>
    <m/>
    <m/>
    <m/>
    <m/>
    <m/>
    <n v="0"/>
    <m/>
    <n v="73"/>
    <n v="63"/>
    <n v="10"/>
    <n v="1"/>
    <n v="68"/>
    <n v="4"/>
    <n v="0"/>
    <n v="103"/>
    <n v="21"/>
    <n v="21"/>
    <n v="0"/>
    <n v="9"/>
    <n v="2"/>
    <n v="7"/>
    <n v="471"/>
    <n v="89"/>
    <n v="102"/>
    <n v="14"/>
    <x v="1"/>
    <n v="24.3"/>
    <n v="2"/>
    <n v="3.0041152263374484"/>
    <n v="3.0041152263374484"/>
    <n v="5.2921348314606744"/>
    <n v="1.0013717421124828"/>
    <n v="6.7961165048543687E-2"/>
    <n v="0"/>
    <x v="14"/>
  </r>
  <r>
    <s v="HOSPITAL FONTIBONECOGRAFIA OBSTETRICAMEDINA MELENDES FEDERICO ALBERTO "/>
    <s v="ECOGRAFIA OBSTETRICAHOSPITAL FONTIBON"/>
    <m/>
    <x v="28"/>
    <x v="15"/>
    <x v="28"/>
    <s v="79793081"/>
    <x v="1"/>
    <n v="3"/>
    <n v="8.3000000000000007"/>
    <n v="8.3000000000000007"/>
    <m/>
    <m/>
    <m/>
    <m/>
    <m/>
    <m/>
    <m/>
    <m/>
    <n v="0"/>
    <m/>
    <m/>
    <m/>
    <m/>
    <m/>
    <m/>
    <m/>
    <n v="0"/>
    <m/>
    <n v="25"/>
    <n v="23"/>
    <n v="2"/>
    <n v="0"/>
    <n v="24"/>
    <n v="1"/>
    <n v="0"/>
    <n v="39"/>
    <n v="8"/>
    <n v="8"/>
    <n v="0"/>
    <n v="6"/>
    <n v="0"/>
    <n v="6"/>
    <n v="287"/>
    <n v="36"/>
    <n v="20"/>
    <n v="3"/>
    <x v="1"/>
    <n v="8.3000000000000007"/>
    <n v="1"/>
    <n v="3.012048192771084"/>
    <n v="3.012048192771084"/>
    <n v="7.9722222222222223"/>
    <n v="1.0040160642570279"/>
    <n v="0.15384615384615385"/>
    <n v="0"/>
    <x v="14"/>
  </r>
  <r>
    <s v="HOSPITAL FONTIBONELECTROCARDIOGRAMA (ECG)RAVELO RODRIGUEZ JACQUELINE MYRIAM "/>
    <s v="ELECTROCARDIOGRAMA (ECG)HOSPITAL FONTIBON"/>
    <m/>
    <x v="28"/>
    <x v="37"/>
    <x v="496"/>
    <n v="51699019"/>
    <x v="0"/>
    <n v="4"/>
    <n v="159.6"/>
    <n v="159.6"/>
    <m/>
    <m/>
    <m/>
    <m/>
    <m/>
    <m/>
    <m/>
    <m/>
    <n v="0"/>
    <m/>
    <m/>
    <m/>
    <m/>
    <m/>
    <m/>
    <m/>
    <n v="0"/>
    <m/>
    <n v="0"/>
    <n v="0"/>
    <n v="0"/>
    <n v="0"/>
    <n v="0"/>
    <n v="0"/>
    <n v="0"/>
    <n v="460"/>
    <n v="73"/>
    <n v="73"/>
    <n v="0"/>
    <n v="387"/>
    <n v="0"/>
    <n v="387"/>
    <n v="1950"/>
    <n v="408"/>
    <n v="233"/>
    <n v="52"/>
    <x v="1"/>
    <n v="159.6"/>
    <n v="7"/>
    <n v="0"/>
    <n v="0"/>
    <n v="4.7794117647058822"/>
    <n v="0"/>
    <n v="0.84130434782608698"/>
    <n v="0"/>
    <x v="32"/>
  </r>
  <r>
    <s v="HOSPITAL FONTIBONTERAPIA RESPIRATORIA GASES ARTERIALESMARTINEZ VASQUEZ LILIANA "/>
    <s v="TERAPIA RESPIRATORIA GASES ARTERIALESHOSPITAL FONTIBON"/>
    <m/>
    <x v="28"/>
    <x v="69"/>
    <x v="497"/>
    <n v="51763931"/>
    <x v="1"/>
    <n v="4"/>
    <n v="24"/>
    <n v="24"/>
    <m/>
    <m/>
    <m/>
    <m/>
    <m/>
    <m/>
    <m/>
    <m/>
    <n v="0"/>
    <m/>
    <m/>
    <m/>
    <m/>
    <m/>
    <m/>
    <m/>
    <n v="0"/>
    <m/>
    <n v="0"/>
    <n v="0"/>
    <n v="0"/>
    <n v="0"/>
    <n v="0"/>
    <n v="0"/>
    <n v="0"/>
    <n v="97"/>
    <n v="14"/>
    <n v="13"/>
    <n v="1"/>
    <n v="83"/>
    <n v="0"/>
    <n v="83"/>
    <n v="306"/>
    <n v="73"/>
    <n v="89"/>
    <n v="24"/>
    <x v="1"/>
    <m/>
    <n v="1"/>
    <n v="0"/>
    <n v="0"/>
    <n v="4.1917808219178081"/>
    <n v="0"/>
    <n v="0.85567010309278346"/>
    <n v="1.0309278350515464E-2"/>
    <x v="65"/>
  </r>
  <r>
    <s v="HOSPITAL FONTIBONCARDIOLOGIAMENDEZ JAINER JOSE "/>
    <s v="CARDIOLOGIAHOSPITAL FONTIBON"/>
    <m/>
    <x v="28"/>
    <x v="7"/>
    <x v="498"/>
    <s v="1104410177"/>
    <x v="1"/>
    <n v="3"/>
    <n v="2"/>
    <n v="2"/>
    <m/>
    <m/>
    <m/>
    <m/>
    <m/>
    <m/>
    <m/>
    <m/>
    <n v="0"/>
    <m/>
    <m/>
    <m/>
    <m/>
    <m/>
    <m/>
    <m/>
    <n v="0"/>
    <m/>
    <n v="6"/>
    <n v="5"/>
    <n v="1"/>
    <n v="0"/>
    <n v="6"/>
    <n v="0"/>
    <n v="0"/>
    <n v="11"/>
    <n v="3"/>
    <n v="3"/>
    <n v="0"/>
    <n v="2"/>
    <n v="1"/>
    <n v="1"/>
    <n v="60"/>
    <n v="10"/>
    <n v="3"/>
    <n v="1"/>
    <x v="0"/>
    <n v="2"/>
    <n v="1"/>
    <n v="3"/>
    <n v="3"/>
    <n v="6"/>
    <n v="1"/>
    <n v="9.0909090909090912E-2"/>
    <n v="0"/>
    <x v="6"/>
  </r>
  <r>
    <s v="HOSPITAL FONTIBONRADIOLOGIA CONVENCIONALPALACIOS GONZALEZ BLANCA STELLA "/>
    <s v="RADIOLOGIA CONVENCIONALHOSPITAL FONTIBON"/>
    <m/>
    <x v="28"/>
    <x v="10"/>
    <x v="499"/>
    <s v="52182514"/>
    <x v="1"/>
    <n v="4"/>
    <n v="21.5"/>
    <n v="21.5"/>
    <m/>
    <m/>
    <m/>
    <m/>
    <m/>
    <m/>
    <m/>
    <m/>
    <n v="0"/>
    <m/>
    <m/>
    <m/>
    <m/>
    <m/>
    <m/>
    <m/>
    <n v="0"/>
    <m/>
    <n v="86"/>
    <n v="67"/>
    <n v="19"/>
    <n v="0"/>
    <n v="82"/>
    <n v="4"/>
    <n v="0"/>
    <n v="120"/>
    <n v="11"/>
    <n v="11"/>
    <n v="0"/>
    <n v="23"/>
    <n v="5"/>
    <n v="18"/>
    <n v="362"/>
    <n v="95"/>
    <n v="98"/>
    <n v="25"/>
    <x v="1"/>
    <n v="21.5"/>
    <n v="9"/>
    <n v="4"/>
    <n v="4"/>
    <n v="3.8105263157894735"/>
    <n v="1"/>
    <n v="0.15"/>
    <n v="0"/>
    <x v="9"/>
  </r>
  <r>
    <s v="HOSPITAL FONTIBONANESTESIAPIRAGUA VELASQUEZ ANA MARIA "/>
    <s v="ANESTESIAHOSPITAL FONTIBON"/>
    <m/>
    <x v="28"/>
    <x v="8"/>
    <x v="37"/>
    <s v="1105783614"/>
    <x v="1"/>
    <n v="3"/>
    <n v="4.5999999999999996"/>
    <n v="4.5999999999999996"/>
    <m/>
    <m/>
    <m/>
    <m/>
    <m/>
    <m/>
    <m/>
    <m/>
    <n v="0"/>
    <m/>
    <m/>
    <m/>
    <m/>
    <m/>
    <m/>
    <m/>
    <n v="0"/>
    <m/>
    <n v="14"/>
    <n v="12"/>
    <n v="2"/>
    <n v="0"/>
    <n v="13"/>
    <n v="1"/>
    <n v="0"/>
    <n v="17"/>
    <n v="2"/>
    <n v="2"/>
    <n v="0"/>
    <n v="1"/>
    <n v="0"/>
    <n v="1"/>
    <n v="0"/>
    <n v="14"/>
    <n v="0"/>
    <n v="3"/>
    <x v="0"/>
    <n v="4.5999999999999996"/>
    <n v="0"/>
    <n v="3.0434782608695654"/>
    <n v="3.0434782608695654"/>
    <n v="0"/>
    <n v="1.0144927536231885"/>
    <n v="5.8823529411764705E-2"/>
    <n v="0"/>
    <x v="7"/>
  </r>
  <r>
    <s v="HOSPITAL FONTIBONRADIOLOGIA CONVENCIONALPORRAS TIRADO ROBINSON "/>
    <s v="RADIOLOGIA CONVENCIONALHOSPITAL FONTIBON"/>
    <m/>
    <x v="28"/>
    <x v="10"/>
    <x v="500"/>
    <s v="1030583891"/>
    <x v="1"/>
    <n v="4"/>
    <n v="5.5"/>
    <n v="5.5"/>
    <m/>
    <m/>
    <m/>
    <m/>
    <m/>
    <m/>
    <m/>
    <m/>
    <n v="0"/>
    <m/>
    <m/>
    <m/>
    <m/>
    <m/>
    <m/>
    <m/>
    <n v="0"/>
    <m/>
    <n v="22"/>
    <n v="18"/>
    <n v="4"/>
    <n v="0"/>
    <n v="21"/>
    <n v="1"/>
    <n v="0"/>
    <n v="30"/>
    <n v="4"/>
    <n v="4"/>
    <n v="0"/>
    <n v="4"/>
    <n v="1"/>
    <n v="3"/>
    <n v="70"/>
    <n v="23"/>
    <n v="20"/>
    <n v="7"/>
    <x v="1"/>
    <n v="5.5"/>
    <n v="1"/>
    <n v="4"/>
    <n v="4"/>
    <n v="3.0434782608695654"/>
    <n v="1"/>
    <n v="0.1"/>
    <n v="0"/>
    <x v="9"/>
  </r>
  <r>
    <s v="HOSPITAL FONTIBONECOGRAFIA OBSTETRICARINCON HIGUERA ROMEL GABRIEL "/>
    <s v="ECOGRAFIA OBSTETRICAHOSPITAL FONTIBON"/>
    <m/>
    <x v="28"/>
    <x v="15"/>
    <x v="316"/>
    <s v="79657013"/>
    <x v="1"/>
    <n v="3"/>
    <n v="7.3"/>
    <n v="7.3"/>
    <m/>
    <m/>
    <m/>
    <m/>
    <m/>
    <m/>
    <m/>
    <m/>
    <n v="0"/>
    <m/>
    <m/>
    <m/>
    <m/>
    <m/>
    <m/>
    <m/>
    <n v="0"/>
    <m/>
    <n v="22"/>
    <n v="18"/>
    <n v="4"/>
    <n v="1"/>
    <n v="20"/>
    <n v="1"/>
    <n v="0"/>
    <n v="36"/>
    <n v="6"/>
    <n v="6"/>
    <n v="0"/>
    <n v="8"/>
    <n v="0"/>
    <n v="8"/>
    <n v="112"/>
    <n v="31"/>
    <n v="23"/>
    <n v="5"/>
    <x v="1"/>
    <n v="7.3"/>
    <n v="0"/>
    <n v="3.0136986301369864"/>
    <n v="3.0136986301369864"/>
    <n v="3.6129032258064515"/>
    <n v="1.004566210045662"/>
    <n v="0.22222222222222221"/>
    <n v="0"/>
    <x v="14"/>
  </r>
  <r>
    <s v="HOSPITAL FONTIBONTOMA DE MUESTRAS DE LABORATORIO CLINICORODRIGUEZ RODRIGUEZ JAIRO ANDRES "/>
    <s v="TOMA DE MUESTRAS DE LABORATORIO CLINICOHOSPITAL FONTIBON"/>
    <m/>
    <x v="28"/>
    <x v="21"/>
    <x v="501"/>
    <s v="1016034073"/>
    <x v="1"/>
    <n v="12"/>
    <n v="38.9"/>
    <n v="38.9"/>
    <m/>
    <m/>
    <m/>
    <m/>
    <m/>
    <m/>
    <m/>
    <m/>
    <n v="0"/>
    <m/>
    <m/>
    <m/>
    <m/>
    <m/>
    <m/>
    <m/>
    <n v="0"/>
    <m/>
    <n v="467"/>
    <n v="355"/>
    <n v="112"/>
    <n v="4"/>
    <n v="440"/>
    <n v="23"/>
    <n v="0"/>
    <n v="827"/>
    <n v="98"/>
    <n v="98"/>
    <n v="0"/>
    <n v="262"/>
    <n v="71"/>
    <n v="191"/>
    <n v="4344"/>
    <n v="672"/>
    <n v="1187"/>
    <n v="155"/>
    <x v="3"/>
    <n v="38.9"/>
    <n v="95"/>
    <n v="12.005141388174808"/>
    <n v="12.005141388174808"/>
    <n v="6.4642857142857144"/>
    <n v="1.0004284490145674"/>
    <n v="0.2309552599758162"/>
    <n v="0"/>
    <x v="19"/>
  </r>
  <r>
    <s v="HOSPITAL FONTIBONTOMA DE MUESTRAS DE LABORATORIO CLINICOSANCHEZ PINEDA ANGELICA MARIA "/>
    <s v="TOMA DE MUESTRAS DE LABORATORIO CLINICOHOSPITAL FONTIBON"/>
    <m/>
    <x v="28"/>
    <x v="21"/>
    <x v="502"/>
    <s v="39653415"/>
    <x v="1"/>
    <n v="12"/>
    <n v="56.2"/>
    <n v="56.2"/>
    <m/>
    <m/>
    <m/>
    <m/>
    <m/>
    <m/>
    <m/>
    <m/>
    <n v="0"/>
    <m/>
    <m/>
    <m/>
    <m/>
    <m/>
    <m/>
    <m/>
    <n v="0"/>
    <m/>
    <n v="675"/>
    <n v="485"/>
    <n v="190"/>
    <n v="4"/>
    <n v="626"/>
    <n v="44"/>
    <n v="1"/>
    <n v="859"/>
    <n v="102"/>
    <n v="102"/>
    <n v="0"/>
    <n v="82"/>
    <n v="77"/>
    <n v="5"/>
    <n v="4754"/>
    <n v="622"/>
    <n v="1885"/>
    <n v="237"/>
    <x v="3"/>
    <n v="56.2"/>
    <n v="96"/>
    <n v="12.01067615658363"/>
    <n v="12.01067615658363"/>
    <n v="7.643086816720257"/>
    <n v="1.0008896797153024"/>
    <n v="5.8207217694994182E-3"/>
    <n v="0"/>
    <x v="19"/>
  </r>
  <r>
    <s v="HOSPITAL FONTIBONRADIOLOGIA CONVENCIONALSIERRA CARO NANCY EMILSEN "/>
    <s v="RADIOLOGIA CONVENCIONALHOSPITAL FONTIBON"/>
    <m/>
    <x v="28"/>
    <x v="10"/>
    <x v="503"/>
    <s v="52005073"/>
    <x v="1"/>
    <n v="4"/>
    <n v="25.7"/>
    <n v="25.7"/>
    <m/>
    <m/>
    <m/>
    <m/>
    <m/>
    <m/>
    <m/>
    <m/>
    <n v="0"/>
    <m/>
    <m/>
    <m/>
    <m/>
    <m/>
    <m/>
    <m/>
    <n v="0"/>
    <m/>
    <n v="103"/>
    <n v="87"/>
    <n v="16"/>
    <n v="0"/>
    <n v="98"/>
    <n v="4"/>
    <n v="1"/>
    <n v="156"/>
    <n v="18"/>
    <n v="18"/>
    <n v="0"/>
    <n v="35"/>
    <n v="8"/>
    <n v="27"/>
    <n v="533"/>
    <n v="136"/>
    <n v="87"/>
    <n v="20"/>
    <x v="1"/>
    <n v="25.7"/>
    <n v="13"/>
    <n v="4.0077821011673151"/>
    <n v="4.0077821011673151"/>
    <n v="3.9191176470588234"/>
    <n v="1.0019455252918288"/>
    <n v="0.17307692307692307"/>
    <n v="0"/>
    <x v="9"/>
  </r>
  <r>
    <s v="HOSPITAL FONTIBONPEDIATRIASOTO NIÑO JUAN GABRIEL "/>
    <s v="PEDIATRIAHOSPITAL FONTIBON"/>
    <m/>
    <x v="28"/>
    <x v="20"/>
    <x v="374"/>
    <s v="72009277"/>
    <x v="1"/>
    <n v="2.5"/>
    <n v="2"/>
    <n v="2"/>
    <m/>
    <m/>
    <m/>
    <m/>
    <m/>
    <m/>
    <m/>
    <m/>
    <n v="0"/>
    <m/>
    <m/>
    <m/>
    <m/>
    <m/>
    <m/>
    <m/>
    <n v="0"/>
    <m/>
    <n v="5"/>
    <n v="5"/>
    <n v="0"/>
    <n v="0"/>
    <n v="4"/>
    <n v="0"/>
    <n v="1"/>
    <n v="18"/>
    <n v="8"/>
    <n v="8"/>
    <n v="0"/>
    <n v="5"/>
    <n v="1"/>
    <n v="4"/>
    <n v="54"/>
    <n v="18"/>
    <n v="0"/>
    <n v="0"/>
    <x v="0"/>
    <n v="2"/>
    <n v="1"/>
    <n v="2.5"/>
    <n v="2.5"/>
    <n v="3"/>
    <n v="1"/>
    <n v="0.22222222222222221"/>
    <n v="0"/>
    <x v="18"/>
  </r>
  <r>
    <s v="HOSPITAL OCCIDENTE DE KENNEDYGASTROENTEROLOGIAACUÑA PARAMO ALFREDO JAVIER "/>
    <s v="GASTROENTEROLOGIAHOSPITAL OCCIDENTE DE KENNEDY"/>
    <m/>
    <x v="29"/>
    <x v="58"/>
    <x v="504"/>
    <s v="9268381"/>
    <x v="1"/>
    <n v="3"/>
    <n v="9.5"/>
    <n v="9.5"/>
    <m/>
    <m/>
    <m/>
    <m/>
    <m/>
    <m/>
    <m/>
    <m/>
    <n v="0"/>
    <m/>
    <m/>
    <m/>
    <m/>
    <m/>
    <m/>
    <m/>
    <n v="0"/>
    <m/>
    <n v="24"/>
    <n v="17"/>
    <n v="7"/>
    <n v="0"/>
    <n v="22"/>
    <n v="2"/>
    <n v="0"/>
    <n v="33"/>
    <n v="4"/>
    <n v="4"/>
    <n v="0"/>
    <n v="5"/>
    <n v="13"/>
    <n v="0"/>
    <n v="66"/>
    <n v="24"/>
    <n v="27"/>
    <n v="9"/>
    <x v="0"/>
    <n v="9.5"/>
    <n v="13"/>
    <n v="2.5263157894736841"/>
    <n v="2.5263157894736841"/>
    <n v="2.75"/>
    <n v="0.84210526315789469"/>
    <n v="0"/>
    <n v="0"/>
    <x v="54"/>
  </r>
  <r>
    <s v="HOSPITAL OCCIDENTE DE KENNEDYOFTALMOLOGIAALVAREZ CARVAJAL JURY ANDREA "/>
    <s v="OFTALMOLOGIAHOSPITAL OCCIDENTE DE KENNEDY"/>
    <m/>
    <x v="29"/>
    <x v="45"/>
    <x v="505"/>
    <s v="1095940389"/>
    <x v="1"/>
    <n v="3"/>
    <n v="40"/>
    <n v="40"/>
    <m/>
    <m/>
    <m/>
    <m/>
    <m/>
    <m/>
    <m/>
    <m/>
    <n v="0"/>
    <m/>
    <m/>
    <m/>
    <m/>
    <m/>
    <m/>
    <m/>
    <n v="0"/>
    <m/>
    <n v="112"/>
    <n v="73"/>
    <n v="39"/>
    <n v="0"/>
    <n v="110"/>
    <n v="2"/>
    <n v="0"/>
    <n v="152"/>
    <n v="32"/>
    <n v="32"/>
    <n v="0"/>
    <n v="8"/>
    <n v="15"/>
    <n v="0"/>
    <n v="183"/>
    <n v="97"/>
    <n v="99"/>
    <n v="55"/>
    <x v="0"/>
    <n v="40"/>
    <n v="18"/>
    <n v="2.8"/>
    <n v="2.8"/>
    <n v="1.8865979381443299"/>
    <n v="0.93333333333333324"/>
    <n v="0"/>
    <n v="0"/>
    <x v="41"/>
  </r>
  <r>
    <s v="HOSPITAL OCCIDENTE DE KENNEDYCIRUGIA VASCULARANGEL BARRIOS JORGE ARMANDO "/>
    <s v="CIRUGIA VASCULARHOSPITAL OCCIDENTE DE KENNEDY"/>
    <m/>
    <x v="29"/>
    <x v="70"/>
    <x v="506"/>
    <s v="73196317"/>
    <x v="0"/>
    <n v="3"/>
    <n v="11.7"/>
    <n v="11.7"/>
    <m/>
    <m/>
    <m/>
    <m/>
    <m/>
    <m/>
    <m/>
    <m/>
    <n v="0"/>
    <m/>
    <m/>
    <m/>
    <m/>
    <m/>
    <m/>
    <m/>
    <n v="0"/>
    <m/>
    <n v="34"/>
    <n v="23"/>
    <n v="11"/>
    <n v="0"/>
    <n v="33"/>
    <n v="1"/>
    <n v="0"/>
    <n v="38"/>
    <n v="2"/>
    <n v="2"/>
    <n v="0"/>
    <n v="2"/>
    <n v="2"/>
    <n v="0"/>
    <n v="131"/>
    <n v="27"/>
    <n v="57"/>
    <n v="11"/>
    <x v="0"/>
    <n v="11.7"/>
    <n v="2"/>
    <n v="2.9059829059829063"/>
    <n v="2.9059829059829063"/>
    <n v="4.8518518518518521"/>
    <n v="0.96866096866096874"/>
    <n v="0"/>
    <n v="0"/>
    <x v="66"/>
  </r>
  <r>
    <s v="HOSPITAL OCCIDENTE DE KENNEDYCIRUGIA GENERALARANGO RIVADENEIRA ALBERTO "/>
    <s v="CIRUGIA GENERALHOSPITAL OCCIDENTE DE KENNEDY"/>
    <m/>
    <x v="29"/>
    <x v="5"/>
    <x v="507"/>
    <s v="79153642"/>
    <x v="0"/>
    <n v="3"/>
    <n v="24"/>
    <n v="24"/>
    <m/>
    <m/>
    <m/>
    <m/>
    <m/>
    <m/>
    <m/>
    <m/>
    <n v="0"/>
    <m/>
    <m/>
    <m/>
    <m/>
    <m/>
    <m/>
    <m/>
    <n v="0"/>
    <m/>
    <n v="56"/>
    <n v="44"/>
    <n v="12"/>
    <n v="0"/>
    <n v="51"/>
    <n v="5"/>
    <n v="0"/>
    <n v="66"/>
    <n v="8"/>
    <n v="8"/>
    <n v="0"/>
    <n v="2"/>
    <n v="1"/>
    <n v="1"/>
    <n v="72"/>
    <n v="53"/>
    <n v="46"/>
    <n v="13"/>
    <x v="0"/>
    <n v="24"/>
    <n v="1"/>
    <n v="2.3333333333333335"/>
    <n v="2.3333333333333335"/>
    <n v="1.3584905660377358"/>
    <n v="0.77777777777777779"/>
    <n v="1.5151515151515152E-2"/>
    <n v="0"/>
    <x v="4"/>
  </r>
  <r>
    <s v="HOSPITAL OCCIDENTE DE KENNEDYNEUROCIRUGIAARIAS GUATIBONZA JAIME ANDELFO "/>
    <s v="NEUROCIRUGIAHOSPITAL OCCIDENTE DE KENNEDY"/>
    <m/>
    <x v="29"/>
    <x v="71"/>
    <x v="508"/>
    <s v="91231148"/>
    <x v="1"/>
    <n v="3"/>
    <n v="23"/>
    <n v="23"/>
    <m/>
    <m/>
    <m/>
    <m/>
    <m/>
    <m/>
    <m/>
    <m/>
    <n v="0"/>
    <m/>
    <m/>
    <m/>
    <m/>
    <m/>
    <m/>
    <m/>
    <n v="0"/>
    <m/>
    <n v="65"/>
    <n v="43"/>
    <n v="22"/>
    <n v="0"/>
    <n v="61"/>
    <n v="3"/>
    <n v="1"/>
    <n v="87"/>
    <n v="16"/>
    <n v="16"/>
    <n v="0"/>
    <n v="6"/>
    <n v="1"/>
    <n v="5"/>
    <n v="145"/>
    <n v="59"/>
    <n v="76"/>
    <n v="28"/>
    <x v="0"/>
    <n v="23"/>
    <n v="1"/>
    <n v="2.8260869565217392"/>
    <n v="2.8260869565217392"/>
    <n v="2.4576271186440679"/>
    <n v="0.94202898550724645"/>
    <n v="5.7471264367816091E-2"/>
    <n v="0"/>
    <x v="67"/>
  </r>
  <r>
    <s v="HOSPITAL OCCIDENTE DE KENNEDYGINECOLOGIA-JUNTABARBOSA CRUZ YELIPSA ANDREA "/>
    <s v="GINECOLOGIA-JUNTAHOSPITAL OCCIDENTE DE KENNEDY"/>
    <m/>
    <x v="29"/>
    <x v="22"/>
    <x v="509"/>
    <s v="JUNTA08"/>
    <x v="1"/>
    <n v="2.5"/>
    <n v="21"/>
    <n v="21"/>
    <m/>
    <m/>
    <m/>
    <m/>
    <m/>
    <m/>
    <m/>
    <m/>
    <n v="0"/>
    <m/>
    <m/>
    <m/>
    <m/>
    <m/>
    <m/>
    <m/>
    <n v="0"/>
    <m/>
    <n v="42"/>
    <n v="34"/>
    <n v="8"/>
    <n v="0"/>
    <n v="41"/>
    <n v="1"/>
    <n v="0"/>
    <n v="44"/>
    <n v="1"/>
    <n v="1"/>
    <n v="0"/>
    <n v="1"/>
    <n v="0"/>
    <n v="1"/>
    <n v="182"/>
    <n v="34"/>
    <n v="55"/>
    <n v="10"/>
    <x v="0"/>
    <n v="21"/>
    <n v="0"/>
    <n v="2"/>
    <n v="2"/>
    <n v="5.3529411764705879"/>
    <n v="0.8"/>
    <n v="2.2727272727272728E-2"/>
    <n v="0"/>
    <x v="3"/>
  </r>
  <r>
    <s v="HOSPITAL OCCIDENTE DE KENNEDYGINECOLOGIABARON CASTAÑEDA GERMAN "/>
    <s v="GINECOLOGIAHOSPITAL OCCIDENTE DE KENNEDY"/>
    <m/>
    <x v="29"/>
    <x v="16"/>
    <x v="510"/>
    <s v="19422524"/>
    <x v="1"/>
    <n v="2.5"/>
    <n v="45"/>
    <n v="45"/>
    <m/>
    <m/>
    <m/>
    <m/>
    <m/>
    <m/>
    <m/>
    <m/>
    <n v="0"/>
    <m/>
    <m/>
    <m/>
    <m/>
    <m/>
    <m/>
    <m/>
    <n v="0"/>
    <m/>
    <n v="115"/>
    <n v="0"/>
    <n v="115"/>
    <n v="0"/>
    <n v="110"/>
    <n v="5"/>
    <n v="0"/>
    <n v="161"/>
    <n v="23"/>
    <n v="23"/>
    <n v="0"/>
    <n v="23"/>
    <n v="0"/>
    <n v="23"/>
    <n v="0"/>
    <n v="0"/>
    <n v="824"/>
    <n v="161"/>
    <x v="0"/>
    <n v="45"/>
    <n v="0"/>
    <n v="2.5555555555555554"/>
    <n v="2.5555555555555554"/>
    <n v="0"/>
    <n v="1.0222222222222221"/>
    <n v="0.14285714285714285"/>
    <n v="0"/>
    <x v="3"/>
  </r>
  <r>
    <s v="HOSPITAL OCCIDENTE DE KENNEDYNEUROLOGIABARRIOS VINCOS GUSTAVO ADOLFO "/>
    <s v="NEUROLOGIAHOSPITAL OCCIDENTE DE KENNEDY"/>
    <m/>
    <x v="29"/>
    <x v="14"/>
    <x v="511"/>
    <s v="80133293"/>
    <x v="0"/>
    <n v="2.5"/>
    <n v="146"/>
    <n v="146"/>
    <m/>
    <m/>
    <m/>
    <m/>
    <m/>
    <m/>
    <m/>
    <m/>
    <n v="0"/>
    <m/>
    <m/>
    <m/>
    <m/>
    <m/>
    <m/>
    <m/>
    <n v="0"/>
    <m/>
    <n v="217"/>
    <n v="0"/>
    <n v="217"/>
    <n v="0"/>
    <n v="197"/>
    <n v="7"/>
    <n v="13"/>
    <n v="230"/>
    <n v="11"/>
    <n v="11"/>
    <n v="0"/>
    <n v="2"/>
    <n v="88"/>
    <n v="0"/>
    <n v="0"/>
    <n v="0"/>
    <n v="653"/>
    <n v="230"/>
    <x v="0"/>
    <n v="146"/>
    <n v="92"/>
    <n v="1.4863013698630136"/>
    <n v="1.4863013698630136"/>
    <n v="0"/>
    <n v="0.59452054794520548"/>
    <n v="0"/>
    <n v="0"/>
    <x v="13"/>
  </r>
  <r>
    <s v="HOSPITAL OCCIDENTE DE KENNEDYECOGRAFIA OBSTETRICABAUTISTA PERDOMO DANIEL ALEJANDRO "/>
    <s v="ECOGRAFIA OBSTETRICAHOSPITAL OCCIDENTE DE KENNEDY"/>
    <m/>
    <x v="29"/>
    <x v="15"/>
    <x v="512"/>
    <s v="1018473229"/>
    <x v="3"/>
    <n v="3"/>
    <m/>
    <n v="0"/>
    <m/>
    <m/>
    <m/>
    <m/>
    <m/>
    <m/>
    <m/>
    <m/>
    <n v="0"/>
    <m/>
    <m/>
    <m/>
    <m/>
    <m/>
    <m/>
    <m/>
    <n v="0"/>
    <m/>
    <n v="81"/>
    <n v="77"/>
    <n v="4"/>
    <n v="5"/>
    <n v="69"/>
    <n v="7"/>
    <n v="0"/>
    <n v="102"/>
    <n v="8"/>
    <n v="8"/>
    <n v="0"/>
    <n v="13"/>
    <n v="34"/>
    <n v="0"/>
    <n v="212"/>
    <n v="97"/>
    <n v="11"/>
    <n v="5"/>
    <x v="1"/>
    <n v="0"/>
    <n v="37"/>
    <n v="0"/>
    <n v="0"/>
    <n v="2.1855670103092781"/>
    <n v="0"/>
    <n v="0"/>
    <n v="0"/>
    <x v="14"/>
  </r>
  <r>
    <s v="HOSPITAL OCCIDENTE DE KENNEDYECOGRAFIA OBSTETRICABELTRAN ACOSTA SANDRA LILIANA "/>
    <s v="ECOGRAFIA OBSTETRICAHOSPITAL OCCIDENTE DE KENNEDY"/>
    <m/>
    <x v="29"/>
    <x v="15"/>
    <x v="513"/>
    <s v="53120452"/>
    <x v="3"/>
    <n v="3"/>
    <m/>
    <n v="0"/>
    <m/>
    <m/>
    <m/>
    <m/>
    <m/>
    <m/>
    <m/>
    <m/>
    <n v="0"/>
    <m/>
    <m/>
    <m/>
    <m/>
    <m/>
    <m/>
    <m/>
    <n v="0"/>
    <m/>
    <n v="32"/>
    <n v="28"/>
    <n v="4"/>
    <n v="2"/>
    <n v="30"/>
    <n v="0"/>
    <n v="0"/>
    <n v="70"/>
    <n v="8"/>
    <n v="8"/>
    <n v="0"/>
    <n v="27"/>
    <n v="23"/>
    <n v="4"/>
    <n v="72"/>
    <n v="66"/>
    <n v="5"/>
    <n v="4"/>
    <x v="1"/>
    <n v="0"/>
    <n v="51"/>
    <n v="0"/>
    <n v="0"/>
    <n v="1.0909090909090908"/>
    <n v="0"/>
    <n v="5.7142857142857141E-2"/>
    <n v="0"/>
    <x v="14"/>
  </r>
  <r>
    <s v="HOSPITAL OCCIDENTE DE KENNEDYOBSTETRICIABELTRAN ACOSTA SANDRA LILIANA "/>
    <s v="OBSTETRICIAHOSPITAL OCCIDENTE DE KENNEDY"/>
    <m/>
    <x v="29"/>
    <x v="4"/>
    <x v="513"/>
    <s v="53120452"/>
    <x v="1"/>
    <n v="2"/>
    <n v="44"/>
    <n v="44"/>
    <m/>
    <m/>
    <m/>
    <m/>
    <m/>
    <m/>
    <m/>
    <m/>
    <n v="0"/>
    <m/>
    <m/>
    <m/>
    <m/>
    <m/>
    <m/>
    <m/>
    <n v="0"/>
    <m/>
    <n v="72"/>
    <n v="0"/>
    <n v="72"/>
    <n v="0"/>
    <n v="64"/>
    <n v="8"/>
    <n v="0"/>
    <n v="105"/>
    <n v="16"/>
    <n v="16"/>
    <n v="0"/>
    <n v="17"/>
    <n v="8"/>
    <n v="9"/>
    <n v="0"/>
    <n v="0"/>
    <n v="147"/>
    <n v="105"/>
    <x v="0"/>
    <n v="44"/>
    <n v="12"/>
    <n v="1.6363636363636365"/>
    <n v="1.6363636363636365"/>
    <n v="0"/>
    <n v="0.81818181818181823"/>
    <n v="8.5714285714285715E-2"/>
    <n v="0"/>
    <x v="3"/>
  </r>
  <r>
    <s v="HOSPITAL OCCIDENTE DE KENNEDYDUPLEX DOPPLERBETANCOURT AYALA ANDRES MAURICIO "/>
    <s v="DUPLEX DOPPLERHOSPITAL OCCIDENTE DE KENNEDY"/>
    <m/>
    <x v="29"/>
    <x v="72"/>
    <x v="514"/>
    <s v="80792700"/>
    <x v="3"/>
    <n v="2"/>
    <m/>
    <n v="0"/>
    <m/>
    <m/>
    <m/>
    <m/>
    <m/>
    <m/>
    <m/>
    <m/>
    <n v="0"/>
    <m/>
    <m/>
    <m/>
    <m/>
    <m/>
    <m/>
    <m/>
    <n v="0"/>
    <m/>
    <n v="12"/>
    <n v="10"/>
    <n v="2"/>
    <n v="0"/>
    <n v="12"/>
    <n v="0"/>
    <n v="0"/>
    <n v="18"/>
    <n v="3"/>
    <n v="3"/>
    <n v="0"/>
    <n v="3"/>
    <n v="1"/>
    <n v="2"/>
    <n v="101"/>
    <n v="16"/>
    <n v="7"/>
    <n v="2"/>
    <x v="1"/>
    <n v="0"/>
    <n v="2"/>
    <n v="0"/>
    <n v="0"/>
    <n v="6.3125"/>
    <n v="0"/>
    <n v="0.1111111111111111"/>
    <n v="0"/>
    <x v="68"/>
  </r>
  <r>
    <s v="HOSPITAL OCCIDENTE DE KENNEDYNEUROLOGIABETANCOURT AYALA ANDRES MAURICIO "/>
    <s v="NEUROLOGIAHOSPITAL OCCIDENTE DE KENNEDY"/>
    <m/>
    <x v="29"/>
    <x v="14"/>
    <x v="514"/>
    <s v="80792700"/>
    <x v="1"/>
    <n v="2.5"/>
    <n v="27"/>
    <n v="27"/>
    <m/>
    <m/>
    <m/>
    <m/>
    <m/>
    <m/>
    <m/>
    <m/>
    <n v="0"/>
    <m/>
    <m/>
    <m/>
    <m/>
    <m/>
    <m/>
    <m/>
    <n v="0"/>
    <m/>
    <n v="46"/>
    <n v="2"/>
    <n v="44"/>
    <n v="0"/>
    <n v="46"/>
    <n v="0"/>
    <n v="0"/>
    <n v="64"/>
    <n v="3"/>
    <n v="3"/>
    <n v="0"/>
    <n v="10"/>
    <n v="2"/>
    <n v="8"/>
    <n v="12"/>
    <n v="3"/>
    <n v="229"/>
    <n v="61"/>
    <x v="0"/>
    <n v="27"/>
    <n v="2"/>
    <n v="1.7037037037037037"/>
    <n v="1.7037037037037037"/>
    <n v="4"/>
    <n v="0.68148148148148147"/>
    <n v="0.125"/>
    <n v="0"/>
    <x v="13"/>
  </r>
  <r>
    <s v="HOSPITAL OCCIDENTE DE KENNEDYDUPLEX DOPPLERBLANCO TORRES FREDY ALEXANDER "/>
    <s v="DUPLEX DOPPLERHOSPITAL OCCIDENTE DE KENNEDY"/>
    <m/>
    <x v="29"/>
    <x v="72"/>
    <x v="2"/>
    <s v="80165664"/>
    <x v="3"/>
    <n v="2"/>
    <m/>
    <n v="0"/>
    <m/>
    <m/>
    <m/>
    <m/>
    <m/>
    <m/>
    <m/>
    <m/>
    <n v="0"/>
    <m/>
    <m/>
    <m/>
    <m/>
    <m/>
    <m/>
    <m/>
    <n v="0"/>
    <m/>
    <n v="67"/>
    <n v="56"/>
    <n v="11"/>
    <n v="0"/>
    <n v="67"/>
    <n v="0"/>
    <n v="0"/>
    <n v="98"/>
    <n v="21"/>
    <n v="21"/>
    <n v="0"/>
    <n v="8"/>
    <n v="18"/>
    <n v="0"/>
    <n v="449"/>
    <n v="85"/>
    <n v="67"/>
    <n v="13"/>
    <x v="1"/>
    <n v="0"/>
    <n v="25"/>
    <n v="0"/>
    <n v="0"/>
    <n v="5.2823529411764705"/>
    <n v="0"/>
    <n v="0"/>
    <n v="0"/>
    <x v="68"/>
  </r>
  <r>
    <s v="HOSPITAL OCCIDENTE DE KENNEDYECOGRAFIA CONVENCIONALBLANCO TORRES FREDY ALEXANDER "/>
    <s v="ECOGRAFIA CONVENCIONALHOSPITAL OCCIDENTE DE KENNEDY"/>
    <m/>
    <x v="29"/>
    <x v="3"/>
    <x v="2"/>
    <s v="80165664"/>
    <x v="3"/>
    <n v="4"/>
    <m/>
    <n v="0"/>
    <m/>
    <m/>
    <m/>
    <m/>
    <m/>
    <m/>
    <m/>
    <m/>
    <n v="0"/>
    <m/>
    <m/>
    <m/>
    <m/>
    <m/>
    <m/>
    <m/>
    <n v="0"/>
    <m/>
    <n v="24"/>
    <n v="20"/>
    <n v="4"/>
    <n v="0"/>
    <n v="23"/>
    <n v="1"/>
    <n v="0"/>
    <n v="37"/>
    <n v="10"/>
    <n v="10"/>
    <n v="0"/>
    <n v="3"/>
    <n v="5"/>
    <n v="0"/>
    <n v="183"/>
    <n v="32"/>
    <n v="18"/>
    <n v="5"/>
    <x v="1"/>
    <n v="0"/>
    <n v="7"/>
    <n v="0"/>
    <n v="0"/>
    <n v="5.71875"/>
    <n v="0"/>
    <n v="0"/>
    <n v="0"/>
    <x v="2"/>
  </r>
  <r>
    <s v="HOSPITAL OCCIDENTE DE KENNEDYECOGRAFIA OBSTETRICABONILLA VILLANUEVA MARCO ANTONIO "/>
    <s v="ECOGRAFIA OBSTETRICAHOSPITAL OCCIDENTE DE KENNEDY"/>
    <m/>
    <x v="29"/>
    <x v="15"/>
    <x v="515"/>
    <s v="5819867"/>
    <x v="3"/>
    <n v="3"/>
    <m/>
    <n v="0"/>
    <m/>
    <m/>
    <m/>
    <m/>
    <m/>
    <m/>
    <m/>
    <m/>
    <n v="0"/>
    <m/>
    <m/>
    <m/>
    <m/>
    <m/>
    <m/>
    <m/>
    <n v="0"/>
    <m/>
    <n v="196"/>
    <n v="187"/>
    <n v="9"/>
    <n v="3"/>
    <n v="177"/>
    <n v="16"/>
    <n v="0"/>
    <n v="263"/>
    <n v="26"/>
    <n v="26"/>
    <n v="0"/>
    <n v="39"/>
    <n v="173"/>
    <n v="0"/>
    <n v="311"/>
    <n v="251"/>
    <n v="20"/>
    <n v="12"/>
    <x v="1"/>
    <n v="0"/>
    <n v="220"/>
    <n v="0"/>
    <n v="0"/>
    <n v="1.2390438247011952"/>
    <n v="0"/>
    <n v="0"/>
    <n v="0"/>
    <x v="14"/>
  </r>
  <r>
    <s v="HOSPITAL OCCIDENTE DE KENNEDYDUPLEX DOPPLERCAICEDO MARTINEZ OSWIN HUMBERTO "/>
    <s v="DUPLEX DOPPLERHOSPITAL OCCIDENTE DE KENNEDY"/>
    <m/>
    <x v="29"/>
    <x v="72"/>
    <x v="326"/>
    <s v="80171936"/>
    <x v="3"/>
    <n v="2"/>
    <m/>
    <n v="0"/>
    <m/>
    <m/>
    <m/>
    <m/>
    <m/>
    <m/>
    <m/>
    <m/>
    <n v="0"/>
    <m/>
    <m/>
    <m/>
    <m/>
    <m/>
    <m/>
    <m/>
    <n v="0"/>
    <m/>
    <n v="150"/>
    <n v="123"/>
    <n v="27"/>
    <n v="0"/>
    <n v="147"/>
    <n v="3"/>
    <n v="0"/>
    <n v="202"/>
    <n v="31"/>
    <n v="31"/>
    <n v="0"/>
    <n v="20"/>
    <n v="60"/>
    <n v="0"/>
    <n v="980"/>
    <n v="168"/>
    <n v="195"/>
    <n v="34"/>
    <x v="1"/>
    <n v="0"/>
    <n v="76"/>
    <n v="0"/>
    <n v="0"/>
    <n v="5.833333333333333"/>
    <n v="0"/>
    <n v="0"/>
    <n v="0"/>
    <x v="68"/>
  </r>
  <r>
    <s v="HOSPITAL OCCIDENTE DE KENNEDYECOGRAFIA CONVENCIONALCAICEDO MARTINEZ OSWIN HUMBERTO "/>
    <s v="ECOGRAFIA CONVENCIONALHOSPITAL OCCIDENTE DE KENNEDY"/>
    <m/>
    <x v="29"/>
    <x v="3"/>
    <x v="326"/>
    <s v="80171936"/>
    <x v="3"/>
    <n v="4"/>
    <m/>
    <n v="0"/>
    <m/>
    <m/>
    <m/>
    <m/>
    <m/>
    <m/>
    <m/>
    <m/>
    <n v="0"/>
    <m/>
    <m/>
    <m/>
    <m/>
    <m/>
    <m/>
    <m/>
    <n v="0"/>
    <m/>
    <n v="23"/>
    <n v="22"/>
    <n v="1"/>
    <n v="0"/>
    <n v="23"/>
    <n v="0"/>
    <n v="0"/>
    <n v="28"/>
    <n v="2"/>
    <n v="2"/>
    <n v="0"/>
    <n v="3"/>
    <n v="9"/>
    <n v="0"/>
    <n v="195"/>
    <n v="26"/>
    <n v="9"/>
    <n v="2"/>
    <x v="1"/>
    <n v="0"/>
    <n v="12"/>
    <n v="0"/>
    <n v="0"/>
    <n v="7.5"/>
    <n v="0"/>
    <n v="0"/>
    <n v="0"/>
    <x v="2"/>
  </r>
  <r>
    <s v="HOSPITAL OCCIDENTE DE KENNEDYCIRUGIA VASCULARCAMACHO ANGEL ELVER ALIRIO "/>
    <s v="CIRUGIA VASCULARHOSPITAL OCCIDENTE DE KENNEDY"/>
    <m/>
    <x v="29"/>
    <x v="70"/>
    <x v="516"/>
    <s v="79494906"/>
    <x v="0"/>
    <n v="3"/>
    <n v="19"/>
    <n v="19"/>
    <m/>
    <m/>
    <m/>
    <m/>
    <m/>
    <m/>
    <m/>
    <m/>
    <n v="0"/>
    <m/>
    <m/>
    <m/>
    <m/>
    <m/>
    <m/>
    <m/>
    <n v="0"/>
    <m/>
    <n v="52"/>
    <n v="32"/>
    <n v="20"/>
    <n v="0"/>
    <n v="51"/>
    <n v="1"/>
    <n v="0"/>
    <n v="63"/>
    <n v="4"/>
    <n v="4"/>
    <n v="0"/>
    <n v="7"/>
    <n v="4"/>
    <n v="3"/>
    <n v="248"/>
    <n v="38"/>
    <n v="135"/>
    <n v="25"/>
    <x v="0"/>
    <n v="19"/>
    <n v="5"/>
    <n v="2.736842105263158"/>
    <n v="2.736842105263158"/>
    <n v="6.5263157894736841"/>
    <n v="0.91228070175438603"/>
    <n v="4.7619047619047616E-2"/>
    <n v="0"/>
    <x v="66"/>
  </r>
  <r>
    <s v="HOSPITAL OCCIDENTE DE KENNEDYMEDICINA GENERALCAMACHO RUIZ MARIA PAULA "/>
    <s v="MEDICINA GENERALHOSPITAL OCCIDENTE DE KENNEDY"/>
    <m/>
    <x v="29"/>
    <x v="1"/>
    <x v="517"/>
    <s v="1000215645"/>
    <x v="1"/>
    <n v="3"/>
    <n v="118.5"/>
    <n v="118.5"/>
    <m/>
    <m/>
    <m/>
    <m/>
    <m/>
    <m/>
    <m/>
    <m/>
    <n v="0"/>
    <m/>
    <m/>
    <m/>
    <m/>
    <m/>
    <m/>
    <m/>
    <n v="0"/>
    <m/>
    <n v="344"/>
    <n v="218"/>
    <n v="126"/>
    <n v="0"/>
    <n v="312"/>
    <n v="30"/>
    <n v="2"/>
    <n v="433"/>
    <n v="49"/>
    <n v="49"/>
    <n v="0"/>
    <n v="40"/>
    <n v="45"/>
    <n v="0"/>
    <n v="467"/>
    <n v="301"/>
    <n v="208"/>
    <n v="132"/>
    <x v="0"/>
    <n v="118.5"/>
    <n v="57"/>
    <n v="2.9029535864978904"/>
    <n v="2.9029535864978904"/>
    <n v="1.5514950166112957"/>
    <n v="0.96765119549929679"/>
    <n v="0"/>
    <n v="0"/>
    <x v="1"/>
  </r>
  <r>
    <s v="HOSPITAL OCCIDENTE DE KENNEDYMEDICINA GENERAL PRIORITARIACAMACHO RUIZ MARIA PAULA "/>
    <s v="MEDICINA GENERAL PRIORITARIAHOSPITAL OCCIDENTE DE KENNEDY"/>
    <m/>
    <x v="29"/>
    <x v="23"/>
    <x v="517"/>
    <s v="1000215645"/>
    <x v="1"/>
    <n v="3"/>
    <n v="35"/>
    <n v="35"/>
    <m/>
    <m/>
    <m/>
    <m/>
    <m/>
    <m/>
    <m/>
    <m/>
    <n v="0"/>
    <m/>
    <m/>
    <m/>
    <m/>
    <m/>
    <m/>
    <m/>
    <n v="0"/>
    <m/>
    <n v="78"/>
    <n v="53"/>
    <n v="25"/>
    <n v="0"/>
    <n v="63"/>
    <n v="15"/>
    <n v="0"/>
    <n v="114"/>
    <n v="8"/>
    <n v="8"/>
    <n v="0"/>
    <n v="28"/>
    <n v="5"/>
    <n v="23"/>
    <n v="165"/>
    <n v="89"/>
    <n v="37"/>
    <n v="25"/>
    <x v="0"/>
    <n v="35"/>
    <n v="7"/>
    <n v="2.2285714285714286"/>
    <n v="2.2285714285714286"/>
    <n v="1.853932584269663"/>
    <n v="0.74285714285714288"/>
    <n v="0.20175438596491227"/>
    <n v="0"/>
    <x v="1"/>
  </r>
  <r>
    <s v="HOSPITAL OCCIDENTE DE KENNEDYMEDICINA GENERAL PYDCAMACHO RUIZ MARIA PAULA "/>
    <s v="MEDICINA GENERAL PYDHOSPITAL OCCIDENTE DE KENNEDY"/>
    <m/>
    <x v="29"/>
    <x v="2"/>
    <x v="517"/>
    <s v="1000215645"/>
    <x v="1"/>
    <n v="2.5"/>
    <n v="31.200000000000003"/>
    <n v="31.200000000000003"/>
    <m/>
    <m/>
    <m/>
    <m/>
    <m/>
    <m/>
    <m/>
    <m/>
    <n v="0"/>
    <m/>
    <m/>
    <m/>
    <m/>
    <m/>
    <m/>
    <m/>
    <n v="0"/>
    <m/>
    <n v="34"/>
    <n v="22"/>
    <n v="12"/>
    <n v="2"/>
    <n v="30"/>
    <n v="2"/>
    <n v="0"/>
    <n v="55"/>
    <n v="8"/>
    <n v="8"/>
    <n v="0"/>
    <n v="13"/>
    <n v="0"/>
    <n v="13"/>
    <n v="94"/>
    <n v="37"/>
    <n v="77"/>
    <n v="18"/>
    <x v="0"/>
    <n v="31.200000000000003"/>
    <n v="0"/>
    <n v="1.0897435897435896"/>
    <n v="1.0897435897435896"/>
    <n v="2.5405405405405403"/>
    <n v="0.43589743589743585"/>
    <n v="0.23636363636363636"/>
    <n v="0"/>
    <x v="1"/>
  </r>
  <r>
    <s v="HOSPITAL OCCIDENTE DE KENNEDYTALLER PEDAGOGICOCAMARGO COMBARIZA JESICA KATHERINE "/>
    <s v="TALLER PEDAGOGICOHOSPITAL OCCIDENTE DE KENNEDY"/>
    <m/>
    <x v="29"/>
    <x v="44"/>
    <x v="518"/>
    <s v="1013609283"/>
    <x v="3"/>
    <n v="4"/>
    <m/>
    <n v="0"/>
    <m/>
    <m/>
    <m/>
    <m/>
    <m/>
    <m/>
    <m/>
    <m/>
    <n v="0"/>
    <m/>
    <m/>
    <m/>
    <m/>
    <m/>
    <m/>
    <m/>
    <n v="0"/>
    <m/>
    <n v="13"/>
    <n v="12"/>
    <n v="1"/>
    <n v="0"/>
    <n v="12"/>
    <n v="1"/>
    <n v="0"/>
    <n v="65"/>
    <n v="5"/>
    <n v="5"/>
    <n v="0"/>
    <n v="47"/>
    <n v="0"/>
    <n v="47"/>
    <n v="336"/>
    <n v="63"/>
    <n v="10"/>
    <n v="2"/>
    <x v="2"/>
    <n v="0"/>
    <n v="0"/>
    <n v="0"/>
    <n v="0"/>
    <n v="5.333333333333333"/>
    <n v="0"/>
    <n v="0.72307692307692306"/>
    <n v="0"/>
    <x v="40"/>
  </r>
  <r>
    <s v="HOSPITAL OCCIDENTE DE KENNEDYTOMA DE MUESTRAS DE LABORATORIO CLINICOCANON PARRA DORA EMILCE "/>
    <s v="TOMA DE MUESTRAS DE LABORATORIO CLINICOHOSPITAL OCCIDENTE DE KENNEDY"/>
    <m/>
    <x v="29"/>
    <x v="21"/>
    <x v="519"/>
    <s v="20633733"/>
    <x v="3"/>
    <n v="12"/>
    <m/>
    <n v="0"/>
    <m/>
    <m/>
    <m/>
    <m/>
    <m/>
    <m/>
    <m/>
    <m/>
    <n v="0"/>
    <m/>
    <m/>
    <m/>
    <m/>
    <m/>
    <m/>
    <m/>
    <n v="0"/>
    <m/>
    <n v="316"/>
    <n v="241"/>
    <n v="75"/>
    <n v="7"/>
    <n v="293"/>
    <n v="16"/>
    <n v="0"/>
    <n v="829"/>
    <n v="96"/>
    <n v="96"/>
    <n v="0"/>
    <n v="417"/>
    <n v="42"/>
    <n v="375"/>
    <n v="949"/>
    <n v="601"/>
    <n v="361"/>
    <n v="228"/>
    <x v="3"/>
    <n v="0"/>
    <n v="102"/>
    <n v="0"/>
    <n v="0"/>
    <n v="1.5790349417637271"/>
    <n v="0"/>
    <n v="0.45235223160434257"/>
    <n v="0"/>
    <x v="19"/>
  </r>
  <r>
    <s v="HOSPITAL OCCIDENTE DE KENNEDYNEUROLOGIACANTILLO MARTINEZ MARLON XAVIER "/>
    <s v="NEUROLOGIAHOSPITAL OCCIDENTE DE KENNEDY"/>
    <m/>
    <x v="29"/>
    <x v="14"/>
    <x v="520"/>
    <s v="1063960253"/>
    <x v="1"/>
    <n v="2.5"/>
    <n v="96"/>
    <n v="96"/>
    <m/>
    <m/>
    <m/>
    <m/>
    <m/>
    <m/>
    <m/>
    <m/>
    <n v="0"/>
    <m/>
    <m/>
    <m/>
    <m/>
    <m/>
    <m/>
    <m/>
    <n v="0"/>
    <m/>
    <n v="255"/>
    <n v="255"/>
    <n v="0"/>
    <n v="0"/>
    <n v="243"/>
    <n v="12"/>
    <n v="0"/>
    <n v="354"/>
    <n v="64"/>
    <n v="64"/>
    <n v="0"/>
    <n v="35"/>
    <n v="17"/>
    <n v="18"/>
    <n v="677"/>
    <n v="354"/>
    <n v="0"/>
    <n v="0"/>
    <x v="0"/>
    <n v="96"/>
    <n v="25"/>
    <n v="2.65625"/>
    <n v="2.65625"/>
    <n v="1.9124293785310735"/>
    <n v="1.0625"/>
    <n v="5.0847457627118647E-2"/>
    <n v="0"/>
    <x v="13"/>
  </r>
  <r>
    <s v="HOSPITAL OCCIDENTE DE KENNEDYCIRUGIA DE TORAXCASTAÑEDA MOTTA CATALINA "/>
    <s v="CIRUGIA DE TORAXHOSPITAL OCCIDENTE DE KENNEDY"/>
    <m/>
    <x v="29"/>
    <x v="73"/>
    <x v="521"/>
    <s v="1032375364"/>
    <x v="1"/>
    <n v="3"/>
    <n v="4"/>
    <n v="4"/>
    <m/>
    <m/>
    <m/>
    <m/>
    <m/>
    <m/>
    <m/>
    <m/>
    <n v="0"/>
    <m/>
    <m/>
    <m/>
    <m/>
    <m/>
    <m/>
    <m/>
    <n v="0"/>
    <m/>
    <n v="4"/>
    <n v="4"/>
    <n v="0"/>
    <n v="0"/>
    <n v="3"/>
    <n v="1"/>
    <n v="0"/>
    <n v="4"/>
    <n v="0"/>
    <n v="0"/>
    <n v="0"/>
    <n v="0"/>
    <n v="0"/>
    <n v="0"/>
    <n v="33"/>
    <n v="4"/>
    <n v="0"/>
    <n v="0"/>
    <x v="0"/>
    <n v="4"/>
    <n v="0"/>
    <n v="1"/>
    <n v="1"/>
    <n v="8.25"/>
    <n v="0.33333333333333331"/>
    <n v="0"/>
    <n v="0"/>
    <x v="69"/>
  </r>
  <r>
    <s v="HOSPITAL OCCIDENTE DE KENNEDYOFTALMOLOGIACESPEDES LONDOÑO JUAN CARLOS "/>
    <s v="OFTALMOLOGIAHOSPITAL OCCIDENTE DE KENNEDY"/>
    <m/>
    <x v="29"/>
    <x v="45"/>
    <x v="274"/>
    <s v="79456135"/>
    <x v="1"/>
    <n v="3"/>
    <n v="3"/>
    <n v="3"/>
    <m/>
    <m/>
    <m/>
    <m/>
    <m/>
    <m/>
    <m/>
    <m/>
    <n v="0"/>
    <m/>
    <m/>
    <m/>
    <m/>
    <m/>
    <m/>
    <m/>
    <n v="0"/>
    <m/>
    <n v="6"/>
    <n v="5"/>
    <n v="1"/>
    <n v="0"/>
    <n v="6"/>
    <n v="0"/>
    <n v="0"/>
    <n v="14"/>
    <n v="1"/>
    <n v="1"/>
    <n v="0"/>
    <n v="2"/>
    <n v="0"/>
    <n v="2"/>
    <n v="24"/>
    <n v="10"/>
    <n v="4"/>
    <n v="4"/>
    <x v="0"/>
    <n v="3"/>
    <n v="0"/>
    <n v="2"/>
    <n v="2"/>
    <n v="2.4"/>
    <n v="0.66666666666666663"/>
    <n v="0.14285714285714285"/>
    <n v="0"/>
    <x v="41"/>
  </r>
  <r>
    <s v="HOSPITAL OCCIDENTE DE KENNEDYOFTALMOLOGIACHACON ZAMBRANO DANIELA "/>
    <s v="OFTALMOLOGIAHOSPITAL OCCIDENTE DE KENNEDY"/>
    <m/>
    <x v="29"/>
    <x v="45"/>
    <x v="522"/>
    <s v="1018503190"/>
    <x v="1"/>
    <n v="3"/>
    <n v="22"/>
    <n v="22"/>
    <m/>
    <m/>
    <m/>
    <m/>
    <m/>
    <m/>
    <m/>
    <m/>
    <n v="0"/>
    <m/>
    <m/>
    <m/>
    <m/>
    <m/>
    <m/>
    <m/>
    <n v="0"/>
    <m/>
    <n v="59"/>
    <n v="45"/>
    <n v="14"/>
    <n v="0"/>
    <n v="58"/>
    <n v="1"/>
    <n v="0"/>
    <n v="80"/>
    <n v="13"/>
    <n v="13"/>
    <n v="0"/>
    <n v="8"/>
    <n v="6"/>
    <n v="2"/>
    <n v="517"/>
    <n v="61"/>
    <n v="82"/>
    <n v="19"/>
    <x v="0"/>
    <n v="22"/>
    <n v="7"/>
    <n v="2.6818181818181817"/>
    <n v="2.6818181818181817"/>
    <n v="8.4754098360655732"/>
    <n v="0.89393939393939392"/>
    <n v="2.5000000000000001E-2"/>
    <n v="0"/>
    <x v="41"/>
  </r>
  <r>
    <s v="HOSPITAL OCCIDENTE DE KENNEDYRADIOLOGIA CONVENCIONALCIFUENTES GUTIERREZ SANDRA ISABEL "/>
    <s v="RADIOLOGIA CONVENCIONALHOSPITAL OCCIDENTE DE KENNEDY"/>
    <m/>
    <x v="29"/>
    <x v="10"/>
    <x v="523"/>
    <s v="52059592"/>
    <x v="3"/>
    <n v="4"/>
    <m/>
    <n v="0"/>
    <m/>
    <m/>
    <m/>
    <m/>
    <m/>
    <m/>
    <m/>
    <m/>
    <n v="0"/>
    <m/>
    <m/>
    <m/>
    <m/>
    <m/>
    <m/>
    <m/>
    <n v="0"/>
    <m/>
    <n v="44"/>
    <n v="42"/>
    <n v="2"/>
    <n v="0"/>
    <n v="44"/>
    <n v="0"/>
    <n v="0"/>
    <n v="94"/>
    <n v="14"/>
    <n v="14"/>
    <n v="0"/>
    <n v="36"/>
    <n v="1"/>
    <n v="35"/>
    <n v="619"/>
    <n v="87"/>
    <n v="41"/>
    <n v="7"/>
    <x v="1"/>
    <n v="0"/>
    <n v="3"/>
    <n v="0"/>
    <n v="0"/>
    <n v="7.1149425287356323"/>
    <n v="0"/>
    <n v="0.37234042553191488"/>
    <n v="0"/>
    <x v="9"/>
  </r>
  <r>
    <s v="HOSPITAL OCCIDENTE DE KENNEDYCIRUGIA MAXILOFACIALCOTE LIZCANO ADRIANA CAROLINA "/>
    <s v="CIRUGIA MAXILOFACIALHOSPITAL OCCIDENTE DE KENNEDY"/>
    <s v="COTE LIZCANO ADRIANA CAROLINA HOSPITAL OCCIDENTE DE KENNEDY"/>
    <x v="29"/>
    <x v="26"/>
    <x v="524"/>
    <s v="1032458391"/>
    <x v="1"/>
    <n v="3"/>
    <n v="44"/>
    <n v="44"/>
    <m/>
    <m/>
    <m/>
    <m/>
    <m/>
    <m/>
    <m/>
    <m/>
    <n v="0"/>
    <m/>
    <m/>
    <m/>
    <m/>
    <m/>
    <m/>
    <m/>
    <n v="0"/>
    <m/>
    <n v="170"/>
    <n v="56"/>
    <n v="54"/>
    <n v="0"/>
    <n v="105"/>
    <n v="5"/>
    <n v="0"/>
    <n v="151"/>
    <n v="15"/>
    <n v="15"/>
    <n v="0"/>
    <n v="26"/>
    <n v="7"/>
    <n v="19"/>
    <n v="174"/>
    <n v="72"/>
    <n v="209"/>
    <n v="79"/>
    <x v="4"/>
    <n v="44"/>
    <n v="9"/>
    <n v="3.8636363636363638"/>
    <n v="3.8636363636363638"/>
    <n v="2.4166666666666665"/>
    <n v="1.2878787878787878"/>
    <n v="0.12582781456953643"/>
    <n v="0"/>
    <x v="22"/>
  </r>
  <r>
    <s v="HOSPITAL OCCIDENTE DE KENNEDYCIRUGIA VASCULARDANGOND HINOJOZA BELTRAN MANUEL "/>
    <s v="CIRUGIA VASCULARHOSPITAL OCCIDENTE DE KENNEDY"/>
    <m/>
    <x v="29"/>
    <x v="70"/>
    <x v="525"/>
    <s v="17975458"/>
    <x v="0"/>
    <n v="3"/>
    <n v="30"/>
    <n v="30"/>
    <m/>
    <m/>
    <m/>
    <m/>
    <m/>
    <m/>
    <m/>
    <m/>
    <n v="0"/>
    <m/>
    <m/>
    <m/>
    <m/>
    <m/>
    <m/>
    <m/>
    <n v="0"/>
    <m/>
    <n v="92"/>
    <n v="54"/>
    <n v="38"/>
    <n v="0"/>
    <n v="87"/>
    <n v="5"/>
    <n v="0"/>
    <n v="127"/>
    <n v="30"/>
    <n v="30"/>
    <n v="0"/>
    <n v="5"/>
    <n v="10"/>
    <n v="0"/>
    <n v="177"/>
    <n v="72"/>
    <n v="150"/>
    <n v="55"/>
    <x v="0"/>
    <n v="30"/>
    <n v="14"/>
    <n v="3.0666666666666669"/>
    <n v="3.0666666666666669"/>
    <n v="2.4583333333333335"/>
    <n v="1.0222222222222224"/>
    <n v="0"/>
    <n v="0"/>
    <x v="66"/>
  </r>
  <r>
    <s v="HOSPITAL OCCIDENTE DE KENNEDYECOGRAFIA CONVENCIONALDIAZ DIAZ NELSON ENRIQUE "/>
    <s v="ECOGRAFIA CONVENCIONALHOSPITAL OCCIDENTE DE KENNEDY"/>
    <m/>
    <x v="29"/>
    <x v="3"/>
    <x v="8"/>
    <s v="80012057"/>
    <x v="3"/>
    <n v="4"/>
    <m/>
    <n v="0"/>
    <m/>
    <m/>
    <m/>
    <m/>
    <m/>
    <m/>
    <m/>
    <m/>
    <n v="0"/>
    <m/>
    <m/>
    <m/>
    <m/>
    <m/>
    <m/>
    <m/>
    <n v="0"/>
    <m/>
    <n v="103"/>
    <n v="85"/>
    <n v="18"/>
    <n v="0"/>
    <n v="95"/>
    <n v="8"/>
    <n v="0"/>
    <n v="133"/>
    <n v="18"/>
    <n v="18"/>
    <n v="0"/>
    <n v="12"/>
    <n v="9"/>
    <n v="3"/>
    <n v="74"/>
    <n v="114"/>
    <n v="10"/>
    <n v="19"/>
    <x v="1"/>
    <n v="0"/>
    <n v="10"/>
    <n v="0"/>
    <n v="0"/>
    <n v="0.64912280701754388"/>
    <n v="0"/>
    <n v="2.2556390977443608E-2"/>
    <n v="0"/>
    <x v="2"/>
  </r>
  <r>
    <s v="HOSPITAL OCCIDENTE DE KENNEDYDERMATOLOGIADUARTE VESGA LEYDI MARIA "/>
    <s v="DERMATOLOGIAHOSPITAL OCCIDENTE DE KENNEDY"/>
    <m/>
    <x v="29"/>
    <x v="9"/>
    <x v="10"/>
    <s v="53031880"/>
    <x v="1"/>
    <n v="3"/>
    <n v="12"/>
    <n v="12"/>
    <m/>
    <m/>
    <m/>
    <m/>
    <m/>
    <m/>
    <m/>
    <m/>
    <n v="0"/>
    <m/>
    <m/>
    <m/>
    <m/>
    <m/>
    <m/>
    <m/>
    <n v="0"/>
    <m/>
    <n v="33"/>
    <n v="33"/>
    <n v="0"/>
    <n v="0"/>
    <n v="33"/>
    <n v="0"/>
    <n v="0"/>
    <n v="43"/>
    <n v="6"/>
    <n v="6"/>
    <n v="0"/>
    <n v="4"/>
    <n v="20"/>
    <n v="0"/>
    <n v="68"/>
    <n v="43"/>
    <n v="0"/>
    <n v="0"/>
    <x v="0"/>
    <n v="12"/>
    <n v="25"/>
    <n v="2.75"/>
    <n v="2.75"/>
    <n v="1.5813953488372092"/>
    <n v="0.91666666666666663"/>
    <n v="0"/>
    <n v="0"/>
    <x v="8"/>
  </r>
  <r>
    <s v="HOSPITAL OCCIDENTE DE KENNEDYCIRUGIA MAXILOFACIALERASO GARCIA ANDRES FELIPE "/>
    <s v="CIRUGIA MAXILOFACIALHOSPITAL OCCIDENTE DE KENNEDY"/>
    <s v="ERASO GARCIA ANDRES FELIPE HOSPITAL OCCIDENTE DE KENNEDY"/>
    <x v="29"/>
    <x v="26"/>
    <x v="526"/>
    <s v="1032443461"/>
    <x v="1"/>
    <n v="3"/>
    <n v="44.9"/>
    <n v="44.9"/>
    <m/>
    <m/>
    <m/>
    <m/>
    <m/>
    <m/>
    <m/>
    <m/>
    <n v="0"/>
    <m/>
    <m/>
    <m/>
    <m/>
    <m/>
    <m/>
    <m/>
    <n v="0"/>
    <m/>
    <n v="207"/>
    <n v="37"/>
    <n v="57"/>
    <n v="0"/>
    <n v="85"/>
    <n v="9"/>
    <n v="0"/>
    <n v="152"/>
    <n v="14"/>
    <n v="14"/>
    <n v="0"/>
    <n v="44"/>
    <n v="8"/>
    <n v="36"/>
    <n v="135"/>
    <n v="57"/>
    <n v="198"/>
    <n v="95"/>
    <x v="4"/>
    <n v="44.9"/>
    <n v="9"/>
    <n v="4.6102449888641424"/>
    <n v="4.6102449888641424"/>
    <n v="2.3684210526315788"/>
    <n v="1.5367483296213809"/>
    <n v="0.23684210526315788"/>
    <n v="0"/>
    <x v="22"/>
  </r>
  <r>
    <s v="HOSPITAL OCCIDENTE DE KENNEDYOBSTETRICIAESTUPIÑAN RINCON WILBER ALEJANDRO "/>
    <s v="OBSTETRICIAHOSPITAL OCCIDENTE DE KENNEDY"/>
    <m/>
    <x v="29"/>
    <x v="4"/>
    <x v="527"/>
    <s v="80221130"/>
    <x v="1"/>
    <n v="2"/>
    <n v="75"/>
    <n v="75"/>
    <m/>
    <m/>
    <m/>
    <m/>
    <m/>
    <m/>
    <m/>
    <m/>
    <n v="0"/>
    <m/>
    <m/>
    <m/>
    <m/>
    <m/>
    <m/>
    <m/>
    <n v="0"/>
    <m/>
    <n v="136"/>
    <n v="0"/>
    <n v="136"/>
    <n v="5"/>
    <n v="104"/>
    <n v="27"/>
    <n v="0"/>
    <n v="179"/>
    <n v="28"/>
    <n v="28"/>
    <n v="0"/>
    <n v="15"/>
    <n v="1"/>
    <n v="14"/>
    <n v="0"/>
    <n v="0"/>
    <n v="690"/>
    <n v="179"/>
    <x v="0"/>
    <n v="75"/>
    <n v="2"/>
    <n v="1.8133333333333332"/>
    <n v="1.8133333333333332"/>
    <n v="0"/>
    <n v="0.90666666666666662"/>
    <n v="7.8212290502793297E-2"/>
    <n v="0"/>
    <x v="3"/>
  </r>
  <r>
    <s v="HOSPITAL OCCIDENTE DE KENNEDYUROLOGIAFRANCO LEON DIANA CAROLINA "/>
    <s v="UROLOGIAHOSPITAL OCCIDENTE DE KENNEDY"/>
    <m/>
    <x v="29"/>
    <x v="56"/>
    <x v="528"/>
    <s v="1022349094"/>
    <x v="1"/>
    <n v="3"/>
    <n v="34"/>
    <n v="34"/>
    <m/>
    <m/>
    <m/>
    <m/>
    <m/>
    <m/>
    <m/>
    <m/>
    <n v="0"/>
    <m/>
    <m/>
    <m/>
    <m/>
    <m/>
    <m/>
    <m/>
    <n v="0"/>
    <m/>
    <n v="92"/>
    <n v="38"/>
    <n v="54"/>
    <n v="0"/>
    <n v="86"/>
    <n v="6"/>
    <n v="0"/>
    <n v="131"/>
    <n v="25"/>
    <n v="16"/>
    <n v="9"/>
    <n v="13"/>
    <n v="49"/>
    <n v="0"/>
    <n v="441"/>
    <n v="64"/>
    <n v="282"/>
    <n v="67"/>
    <x v="0"/>
    <n v="34"/>
    <n v="65"/>
    <n v="2.7058823529411766"/>
    <n v="2.7058823529411766"/>
    <n v="6.890625"/>
    <n v="0.90196078431372551"/>
    <n v="0"/>
    <n v="6.8702290076335881E-2"/>
    <x v="52"/>
  </r>
  <r>
    <s v="HOSPITAL OCCIDENTE DE KENNEDYRADIOLOGIA CONVENCIONALGALINDO VASCO JETCY "/>
    <s v="RADIOLOGIA CONVENCIONALHOSPITAL OCCIDENTE DE KENNEDY"/>
    <m/>
    <x v="29"/>
    <x v="10"/>
    <x v="529"/>
    <s v="1013606114"/>
    <x v="3"/>
    <n v="4"/>
    <m/>
    <n v="0"/>
    <m/>
    <m/>
    <m/>
    <m/>
    <m/>
    <m/>
    <m/>
    <m/>
    <n v="0"/>
    <m/>
    <m/>
    <m/>
    <m/>
    <m/>
    <m/>
    <m/>
    <n v="0"/>
    <m/>
    <n v="29"/>
    <n v="20"/>
    <n v="9"/>
    <n v="0"/>
    <n v="27"/>
    <n v="2"/>
    <n v="0"/>
    <n v="36"/>
    <n v="4"/>
    <n v="4"/>
    <n v="0"/>
    <n v="3"/>
    <n v="6"/>
    <n v="0"/>
    <n v="130"/>
    <n v="25"/>
    <n v="52"/>
    <n v="11"/>
    <x v="1"/>
    <n v="0"/>
    <n v="6"/>
    <n v="0"/>
    <n v="0"/>
    <n v="5.2"/>
    <n v="0"/>
    <n v="0"/>
    <n v="0"/>
    <x v="9"/>
  </r>
  <r>
    <s v="HOSPITAL OCCIDENTE DE KENNEDYOTORRINOLARINGOLOGIAGARCIA DURAN OSCAR IVAN "/>
    <s v="OTORRINOLARINGOLOGIAHOSPITAL OCCIDENTE DE KENNEDY"/>
    <m/>
    <x v="29"/>
    <x v="50"/>
    <x v="530"/>
    <s v="79795126"/>
    <x v="1"/>
    <n v="3"/>
    <n v="47"/>
    <n v="47"/>
    <m/>
    <m/>
    <m/>
    <m/>
    <m/>
    <m/>
    <m/>
    <m/>
    <n v="0"/>
    <m/>
    <m/>
    <m/>
    <m/>
    <m/>
    <m/>
    <m/>
    <n v="0"/>
    <m/>
    <n v="99"/>
    <n v="52"/>
    <n v="47"/>
    <n v="0"/>
    <n v="94"/>
    <n v="5"/>
    <n v="0"/>
    <n v="142"/>
    <n v="14"/>
    <n v="14"/>
    <n v="0"/>
    <n v="29"/>
    <n v="26"/>
    <n v="3"/>
    <n v="966"/>
    <n v="77"/>
    <n v="200"/>
    <n v="65"/>
    <x v="0"/>
    <n v="47"/>
    <n v="41"/>
    <n v="2.1063829787234041"/>
    <n v="2.1063829787234041"/>
    <n v="12.545454545454545"/>
    <n v="0.70212765957446799"/>
    <n v="2.1126760563380281E-2"/>
    <n v="0"/>
    <x v="46"/>
  </r>
  <r>
    <s v="HOSPITAL OCCIDENTE DE KENNEDYGASTROENTEROLOGIAGARZON NOSSA DIANA CAROLINA "/>
    <s v="GASTROENTEROLOGIAHOSPITAL OCCIDENTE DE KENNEDY"/>
    <m/>
    <x v="29"/>
    <x v="58"/>
    <x v="531"/>
    <s v="52719062"/>
    <x v="1"/>
    <n v="3"/>
    <n v="13"/>
    <n v="13"/>
    <m/>
    <m/>
    <m/>
    <m/>
    <m/>
    <m/>
    <m/>
    <m/>
    <n v="0"/>
    <m/>
    <m/>
    <m/>
    <m/>
    <m/>
    <m/>
    <m/>
    <n v="0"/>
    <m/>
    <n v="38"/>
    <n v="26"/>
    <n v="12"/>
    <n v="0"/>
    <n v="37"/>
    <n v="1"/>
    <n v="0"/>
    <n v="48"/>
    <n v="8"/>
    <n v="8"/>
    <n v="0"/>
    <n v="2"/>
    <n v="14"/>
    <n v="0"/>
    <n v="183"/>
    <n v="33"/>
    <n v="146"/>
    <n v="15"/>
    <x v="0"/>
    <n v="13"/>
    <n v="18"/>
    <n v="2.9230769230769229"/>
    <n v="2.9230769230769229"/>
    <n v="5.5454545454545459"/>
    <n v="0.97435897435897434"/>
    <n v="0"/>
    <n v="0"/>
    <x v="54"/>
  </r>
  <r>
    <s v="HOSPITAL OCCIDENTE DE KENNEDYCIRUGIA GENERALGIRON ARAGON FELIPE "/>
    <s v="CIRUGIA GENERALHOSPITAL OCCIDENTE DE KENNEDY"/>
    <m/>
    <x v="29"/>
    <x v="5"/>
    <x v="532"/>
    <s v="1110517035"/>
    <x v="1"/>
    <n v="3"/>
    <n v="20"/>
    <n v="20"/>
    <m/>
    <m/>
    <m/>
    <m/>
    <m/>
    <m/>
    <m/>
    <m/>
    <n v="0"/>
    <m/>
    <m/>
    <m/>
    <m/>
    <m/>
    <m/>
    <m/>
    <n v="0"/>
    <m/>
    <n v="52"/>
    <n v="44"/>
    <n v="8"/>
    <n v="0"/>
    <n v="50"/>
    <n v="2"/>
    <n v="0"/>
    <n v="63"/>
    <n v="6"/>
    <n v="6"/>
    <n v="0"/>
    <n v="5"/>
    <n v="2"/>
    <n v="3"/>
    <n v="179"/>
    <n v="55"/>
    <n v="48"/>
    <n v="8"/>
    <x v="0"/>
    <n v="20"/>
    <n v="2"/>
    <n v="2.6"/>
    <n v="2.6"/>
    <n v="3.2545454545454544"/>
    <n v="0.8666666666666667"/>
    <n v="4.7619047619047616E-2"/>
    <n v="0"/>
    <x v="4"/>
  </r>
  <r>
    <s v="HOSPITAL OCCIDENTE DE KENNEDYECOGRAFIA CONVENCIONALGOMEZ HERNANDEZ FRANCISCO "/>
    <s v="ECOGRAFIA CONVENCIONALHOSPITAL OCCIDENTE DE KENNEDY"/>
    <m/>
    <x v="29"/>
    <x v="3"/>
    <x v="533"/>
    <s v="19291108"/>
    <x v="3"/>
    <n v="4"/>
    <m/>
    <n v="0"/>
    <m/>
    <m/>
    <m/>
    <m/>
    <m/>
    <m/>
    <m/>
    <m/>
    <n v="0"/>
    <m/>
    <m/>
    <m/>
    <m/>
    <m/>
    <m/>
    <m/>
    <n v="0"/>
    <m/>
    <n v="102"/>
    <n v="92"/>
    <n v="10"/>
    <n v="0"/>
    <n v="90"/>
    <n v="11"/>
    <n v="1"/>
    <n v="144"/>
    <n v="25"/>
    <n v="25"/>
    <n v="0"/>
    <n v="17"/>
    <n v="29"/>
    <n v="0"/>
    <n v="842"/>
    <n v="129"/>
    <n v="85"/>
    <n v="15"/>
    <x v="1"/>
    <n v="0"/>
    <n v="40"/>
    <n v="0"/>
    <n v="0"/>
    <n v="6.5271317829457365"/>
    <n v="0"/>
    <n v="0"/>
    <n v="0"/>
    <x v="2"/>
  </r>
  <r>
    <s v="HOSPITAL OCCIDENTE DE KENNEDYGINECOLOGIAGOMEZ POLANIA OMAR LEONARDO "/>
    <s v="GINECOLOGIAHOSPITAL OCCIDENTE DE KENNEDY"/>
    <m/>
    <x v="29"/>
    <x v="16"/>
    <x v="534"/>
    <s v="80240715"/>
    <x v="1"/>
    <n v="2.5"/>
    <n v="7"/>
    <n v="7"/>
    <m/>
    <m/>
    <m/>
    <m/>
    <m/>
    <m/>
    <m/>
    <m/>
    <n v="0"/>
    <m/>
    <m/>
    <m/>
    <m/>
    <m/>
    <m/>
    <m/>
    <n v="0"/>
    <m/>
    <n v="18"/>
    <n v="18"/>
    <n v="0"/>
    <n v="0"/>
    <n v="18"/>
    <n v="0"/>
    <n v="0"/>
    <n v="24"/>
    <n v="3"/>
    <n v="3"/>
    <n v="0"/>
    <n v="3"/>
    <n v="1"/>
    <n v="2"/>
    <n v="46"/>
    <n v="24"/>
    <n v="0"/>
    <n v="0"/>
    <x v="0"/>
    <n v="7"/>
    <n v="1"/>
    <n v="2.5714285714285716"/>
    <n v="2.5714285714285716"/>
    <n v="1.9166666666666667"/>
    <n v="1.0285714285714287"/>
    <n v="8.3333333333333329E-2"/>
    <n v="0"/>
    <x v="3"/>
  </r>
  <r>
    <s v="HOSPITAL OCCIDENTE DE KENNEDYCIRUGIA VASCULARGONZALEZ ALFEREZ ALVARO ANDRES"/>
    <s v="CIRUGIA VASCULARHOSPITAL OCCIDENTE DE KENNEDY"/>
    <m/>
    <x v="29"/>
    <x v="70"/>
    <x v="535"/>
    <s v="1122647008"/>
    <x v="0"/>
    <n v="3"/>
    <n v="11.8"/>
    <n v="11.8"/>
    <m/>
    <m/>
    <m/>
    <m/>
    <m/>
    <m/>
    <m/>
    <m/>
    <n v="0"/>
    <m/>
    <m/>
    <m/>
    <m/>
    <m/>
    <m/>
    <m/>
    <n v="0"/>
    <m/>
    <n v="34"/>
    <n v="21"/>
    <n v="13"/>
    <n v="0"/>
    <n v="33"/>
    <n v="1"/>
    <n v="0"/>
    <n v="46"/>
    <n v="9"/>
    <n v="9"/>
    <n v="0"/>
    <n v="3"/>
    <n v="2"/>
    <n v="1"/>
    <n v="140"/>
    <n v="29"/>
    <n v="86"/>
    <n v="17"/>
    <x v="0"/>
    <n v="11.8"/>
    <n v="2"/>
    <n v="2.8813559322033897"/>
    <n v="2.8813559322033897"/>
    <n v="4.8275862068965516"/>
    <n v="0.96045197740112986"/>
    <n v="2.1739130434782608E-2"/>
    <n v="0"/>
    <x v="66"/>
  </r>
  <r>
    <s v="HOSPITAL OCCIDENTE DE KENNEDYDERMATOLOGIAGONZALEZ MONTEALEGRE CARLOS ALFONSO "/>
    <s v="DERMATOLOGIAHOSPITAL OCCIDENTE DE KENNEDY"/>
    <m/>
    <x v="29"/>
    <x v="9"/>
    <x v="16"/>
    <s v="80821864"/>
    <x v="1"/>
    <n v="3"/>
    <n v="21"/>
    <n v="21"/>
    <m/>
    <m/>
    <m/>
    <m/>
    <m/>
    <m/>
    <m/>
    <m/>
    <n v="0"/>
    <m/>
    <m/>
    <m/>
    <m/>
    <m/>
    <m/>
    <m/>
    <n v="0"/>
    <m/>
    <n v="58"/>
    <n v="58"/>
    <n v="0"/>
    <n v="0"/>
    <n v="55"/>
    <n v="3"/>
    <n v="0"/>
    <n v="73"/>
    <n v="9"/>
    <n v="9"/>
    <n v="0"/>
    <n v="6"/>
    <n v="33"/>
    <n v="0"/>
    <n v="255"/>
    <n v="73"/>
    <n v="0"/>
    <n v="0"/>
    <x v="0"/>
    <n v="21"/>
    <n v="41"/>
    <n v="2.7619047619047619"/>
    <n v="2.7619047619047619"/>
    <n v="3.493150684931507"/>
    <n v="0.92063492063492058"/>
    <n v="0"/>
    <n v="0"/>
    <x v="8"/>
  </r>
  <r>
    <s v="HOSPITAL OCCIDENTE DE KENNEDYCIRUGIA GENERALGONZALEZ MUÑOZ ALEJANDRO "/>
    <s v="CIRUGIA GENERALHOSPITAL OCCIDENTE DE KENNEDY"/>
    <m/>
    <x v="29"/>
    <x v="5"/>
    <x v="536"/>
    <s v="1032459643"/>
    <x v="1"/>
    <n v="3"/>
    <n v="16"/>
    <n v="16"/>
    <m/>
    <m/>
    <m/>
    <m/>
    <m/>
    <m/>
    <m/>
    <m/>
    <n v="0"/>
    <m/>
    <m/>
    <m/>
    <m/>
    <m/>
    <m/>
    <m/>
    <n v="0"/>
    <m/>
    <n v="45"/>
    <n v="39"/>
    <n v="6"/>
    <n v="0"/>
    <n v="43"/>
    <n v="2"/>
    <n v="0"/>
    <n v="62"/>
    <n v="11"/>
    <n v="11"/>
    <n v="0"/>
    <n v="6"/>
    <n v="0"/>
    <n v="6"/>
    <n v="190"/>
    <n v="54"/>
    <n v="36"/>
    <n v="8"/>
    <x v="0"/>
    <n v="16"/>
    <n v="0"/>
    <n v="2.8125"/>
    <n v="2.8125"/>
    <n v="3.5185185185185186"/>
    <n v="0.9375"/>
    <n v="9.6774193548387094E-2"/>
    <n v="0"/>
    <x v="4"/>
  </r>
  <r>
    <s v="HOSPITAL OCCIDENTE DE KENNEDYCIRUGIA MAXILOFACIALGUERRA ARAUJO TEOMELILA "/>
    <s v="CIRUGIA MAXILOFACIALHOSPITAL OCCIDENTE DE KENNEDY"/>
    <s v="GUERRA ARAUJO TEOMELILA HOSPITAL OCCIDENTE DE KENNEDY"/>
    <x v="29"/>
    <x v="26"/>
    <x v="537"/>
    <s v="49787690"/>
    <x v="1"/>
    <n v="3"/>
    <n v="31.4"/>
    <n v="31.4"/>
    <m/>
    <m/>
    <m/>
    <m/>
    <m/>
    <m/>
    <m/>
    <m/>
    <n v="0"/>
    <m/>
    <m/>
    <m/>
    <m/>
    <m/>
    <m/>
    <m/>
    <n v="0"/>
    <m/>
    <n v="126"/>
    <n v="39"/>
    <n v="32"/>
    <n v="0"/>
    <n v="68"/>
    <n v="3"/>
    <n v="0"/>
    <n v="112"/>
    <n v="14"/>
    <n v="14"/>
    <n v="0"/>
    <n v="27"/>
    <n v="7"/>
    <n v="20"/>
    <n v="183"/>
    <n v="58"/>
    <n v="135"/>
    <n v="54"/>
    <x v="4"/>
    <n v="31.4"/>
    <n v="10"/>
    <n v="4.0127388535031852"/>
    <n v="4.0127388535031852"/>
    <n v="3.1551724137931036"/>
    <n v="1.3375796178343951"/>
    <n v="0.17857142857142858"/>
    <n v="0"/>
    <x v="22"/>
  </r>
  <r>
    <s v="HOSPITAL OCCIDENTE DE KENNEDYENFERMERIA_CLINICA DE HERIDASGUERRERO CERINZA EDUAR ENRIQUE "/>
    <s v="ENFERMERIA_CLINICA DE HERIDASHOSPITAL OCCIDENTE DE KENNEDY"/>
    <m/>
    <x v="29"/>
    <x v="74"/>
    <x v="538"/>
    <s v="1023860424"/>
    <x v="0"/>
    <n v="4"/>
    <n v="166"/>
    <n v="166"/>
    <m/>
    <m/>
    <m/>
    <m/>
    <m/>
    <m/>
    <m/>
    <m/>
    <n v="0"/>
    <m/>
    <m/>
    <m/>
    <m/>
    <m/>
    <m/>
    <m/>
    <n v="0"/>
    <m/>
    <n v="313"/>
    <n v="0"/>
    <n v="313"/>
    <n v="0"/>
    <n v="309"/>
    <n v="4"/>
    <n v="0"/>
    <n v="348"/>
    <n v="15"/>
    <n v="15"/>
    <n v="0"/>
    <n v="20"/>
    <n v="45"/>
    <n v="0"/>
    <n v="0"/>
    <n v="0"/>
    <n v="452"/>
    <n v="348"/>
    <x v="2"/>
    <n v="166"/>
    <n v="48"/>
    <n v="1.8855421686746987"/>
    <n v="1.8855421686746987"/>
    <n v="0"/>
    <n v="0.47138554216867468"/>
    <n v="0"/>
    <n v="0"/>
    <x v="70"/>
  </r>
  <r>
    <s v="HOSPITAL OCCIDENTE DE KENNEDYNEUROCIRUGIAGUTIERREZ RINCON OSCAR FERNANDO "/>
    <s v="NEUROCIRUGIAHOSPITAL OCCIDENTE DE KENNEDY"/>
    <m/>
    <x v="29"/>
    <x v="71"/>
    <x v="539"/>
    <s v="91284723"/>
    <x v="0"/>
    <n v="3"/>
    <n v="6"/>
    <n v="6"/>
    <m/>
    <m/>
    <m/>
    <m/>
    <m/>
    <m/>
    <m/>
    <m/>
    <n v="0"/>
    <m/>
    <m/>
    <m/>
    <m/>
    <m/>
    <m/>
    <m/>
    <n v="0"/>
    <m/>
    <n v="15"/>
    <n v="11"/>
    <n v="4"/>
    <n v="0"/>
    <n v="15"/>
    <n v="0"/>
    <n v="0"/>
    <n v="21"/>
    <n v="4"/>
    <n v="4"/>
    <n v="0"/>
    <n v="2"/>
    <n v="0"/>
    <n v="2"/>
    <n v="20"/>
    <n v="13"/>
    <n v="13"/>
    <n v="8"/>
    <x v="0"/>
    <n v="6"/>
    <n v="0"/>
    <n v="2.5"/>
    <n v="2.5"/>
    <n v="1.5384615384615385"/>
    <n v="0.83333333333333337"/>
    <n v="9.5238095238095233E-2"/>
    <n v="0"/>
    <x v="67"/>
  </r>
  <r>
    <s v="HOSPITAL OCCIDENTE DE KENNEDYNEUROCIRUGIA-JUNTAGUTIERREZ RINCON OSCAR FERNANDO "/>
    <s v="NEUROCIRUGIA-JUNTAHOSPITAL OCCIDENTE DE KENNEDY"/>
    <m/>
    <x v="29"/>
    <x v="75"/>
    <x v="539"/>
    <s v="JUNTA03"/>
    <x v="0"/>
    <n v="3"/>
    <n v="8"/>
    <n v="8"/>
    <m/>
    <m/>
    <m/>
    <m/>
    <m/>
    <m/>
    <m/>
    <m/>
    <n v="0"/>
    <m/>
    <m/>
    <m/>
    <m/>
    <m/>
    <m/>
    <m/>
    <n v="0"/>
    <m/>
    <n v="16"/>
    <n v="10"/>
    <n v="6"/>
    <n v="0"/>
    <n v="16"/>
    <n v="0"/>
    <n v="0"/>
    <n v="17"/>
    <n v="1"/>
    <n v="1"/>
    <n v="0"/>
    <n v="0"/>
    <n v="0"/>
    <n v="0"/>
    <n v="106"/>
    <n v="11"/>
    <n v="60"/>
    <n v="6"/>
    <x v="0"/>
    <n v="8"/>
    <n v="0"/>
    <n v="2"/>
    <n v="2"/>
    <n v="9.6363636363636367"/>
    <n v="0.66666666666666663"/>
    <n v="0"/>
    <n v="0"/>
    <x v="71"/>
  </r>
  <r>
    <s v="HOSPITAL OCCIDENTE DE KENNEDYNEUROCIRUGIAHERNANDEZ GOMEZ VICTOR JESUS "/>
    <s v="NEUROCIRUGIAHOSPITAL OCCIDENTE DE KENNEDY"/>
    <m/>
    <x v="29"/>
    <x v="71"/>
    <x v="540"/>
    <s v="1026563530"/>
    <x v="1"/>
    <n v="3"/>
    <n v="6"/>
    <n v="6"/>
    <m/>
    <m/>
    <m/>
    <m/>
    <m/>
    <m/>
    <m/>
    <m/>
    <n v="0"/>
    <m/>
    <m/>
    <m/>
    <m/>
    <m/>
    <m/>
    <m/>
    <n v="0"/>
    <m/>
    <n v="18"/>
    <n v="12"/>
    <n v="6"/>
    <n v="0"/>
    <n v="18"/>
    <n v="0"/>
    <n v="0"/>
    <n v="21"/>
    <n v="3"/>
    <n v="3"/>
    <n v="0"/>
    <n v="0"/>
    <n v="0"/>
    <n v="0"/>
    <n v="67"/>
    <n v="13"/>
    <n v="35"/>
    <n v="8"/>
    <x v="0"/>
    <n v="6"/>
    <n v="0"/>
    <n v="3"/>
    <n v="3"/>
    <n v="5.1538461538461542"/>
    <n v="1"/>
    <n v="0"/>
    <n v="0"/>
    <x v="67"/>
  </r>
  <r>
    <s v="HOSPITAL OCCIDENTE DE KENNEDYGASTROENTEROLOGIALABRADOR LOPEZ CHRISTIAN STEVENS "/>
    <s v="GASTROENTEROLOGIAHOSPITAL OCCIDENTE DE KENNEDY"/>
    <m/>
    <x v="29"/>
    <x v="58"/>
    <x v="541"/>
    <s v="80193255"/>
    <x v="1"/>
    <n v="3"/>
    <n v="11"/>
    <n v="11"/>
    <m/>
    <m/>
    <m/>
    <m/>
    <m/>
    <m/>
    <m/>
    <m/>
    <n v="0"/>
    <m/>
    <m/>
    <m/>
    <m/>
    <m/>
    <m/>
    <m/>
    <n v="0"/>
    <m/>
    <n v="31"/>
    <n v="24"/>
    <n v="7"/>
    <n v="0"/>
    <n v="29"/>
    <n v="2"/>
    <n v="0"/>
    <n v="46"/>
    <n v="11"/>
    <n v="11"/>
    <n v="0"/>
    <n v="4"/>
    <n v="13"/>
    <n v="0"/>
    <n v="33"/>
    <n v="35"/>
    <n v="10"/>
    <n v="11"/>
    <x v="0"/>
    <n v="11"/>
    <n v="20"/>
    <n v="2.8181818181818183"/>
    <n v="2.8181818181818183"/>
    <n v="0.94285714285714284"/>
    <n v="0.93939393939393945"/>
    <n v="0"/>
    <n v="0"/>
    <x v="54"/>
  </r>
  <r>
    <s v="HOSPITAL OCCIDENTE DE KENNEDYTOMOGRAFIASLARA RETAVIZCA LUIS EDGAR "/>
    <s v="TOMOGRAFIASHOSPITAL OCCIDENTE DE KENNEDY"/>
    <m/>
    <x v="29"/>
    <x v="65"/>
    <x v="542"/>
    <s v="11389182"/>
    <x v="3"/>
    <n v="4"/>
    <m/>
    <n v="0"/>
    <m/>
    <m/>
    <m/>
    <m/>
    <m/>
    <m/>
    <m/>
    <m/>
    <n v="0"/>
    <m/>
    <m/>
    <m/>
    <m/>
    <m/>
    <m/>
    <m/>
    <n v="0"/>
    <m/>
    <n v="60"/>
    <n v="43"/>
    <n v="17"/>
    <n v="0"/>
    <n v="59"/>
    <n v="1"/>
    <n v="0"/>
    <n v="79"/>
    <n v="10"/>
    <n v="10"/>
    <n v="0"/>
    <n v="9"/>
    <n v="4"/>
    <n v="5"/>
    <n v="251"/>
    <n v="59"/>
    <n v="77"/>
    <n v="20"/>
    <x v="1"/>
    <n v="0"/>
    <n v="5"/>
    <n v="0"/>
    <n v="0"/>
    <n v="4.2542372881355934"/>
    <n v="0"/>
    <n v="6.3291139240506333E-2"/>
    <n v="0"/>
    <x v="61"/>
  </r>
  <r>
    <s v="HOSPITAL OCCIDENTE DE KENNEDYOBSTETRICIALOZANO DIAZ PEDRO JOSE "/>
    <s v="OBSTETRICIAHOSPITAL OCCIDENTE DE KENNEDY"/>
    <m/>
    <x v="29"/>
    <x v="4"/>
    <x v="543"/>
    <s v="79483427"/>
    <x v="1"/>
    <n v="2"/>
    <n v="7"/>
    <n v="7"/>
    <m/>
    <m/>
    <m/>
    <m/>
    <m/>
    <m/>
    <m/>
    <m/>
    <n v="0"/>
    <m/>
    <m/>
    <m/>
    <m/>
    <m/>
    <m/>
    <m/>
    <n v="0"/>
    <m/>
    <n v="11"/>
    <n v="10"/>
    <n v="1"/>
    <n v="1"/>
    <n v="10"/>
    <n v="0"/>
    <n v="0"/>
    <n v="15"/>
    <n v="0"/>
    <n v="0"/>
    <n v="0"/>
    <n v="4"/>
    <n v="0"/>
    <n v="4"/>
    <n v="14"/>
    <n v="11"/>
    <n v="11"/>
    <n v="4"/>
    <x v="0"/>
    <n v="7"/>
    <n v="0"/>
    <n v="1.5714285714285714"/>
    <n v="1.5714285714285714"/>
    <n v="1.2727272727272727"/>
    <n v="0.7857142857142857"/>
    <n v="0.26666666666666666"/>
    <n v="0"/>
    <x v="3"/>
  </r>
  <r>
    <s v="HOSPITAL OCCIDENTE DE KENNEDYCARDIOLOGIALUGO GOMEZ GABRIEL ENRIQUE "/>
    <s v="CARDIOLOGIAHOSPITAL OCCIDENTE DE KENNEDY"/>
    <m/>
    <x v="29"/>
    <x v="7"/>
    <x v="434"/>
    <s v="650187"/>
    <x v="1"/>
    <n v="3"/>
    <n v="89"/>
    <n v="89"/>
    <m/>
    <m/>
    <m/>
    <m/>
    <m/>
    <m/>
    <m/>
    <m/>
    <n v="0"/>
    <m/>
    <m/>
    <m/>
    <m/>
    <m/>
    <m/>
    <m/>
    <n v="0"/>
    <m/>
    <n v="194"/>
    <n v="149"/>
    <n v="45"/>
    <n v="0"/>
    <n v="186"/>
    <n v="5"/>
    <n v="3"/>
    <n v="265"/>
    <n v="39"/>
    <n v="39"/>
    <n v="0"/>
    <n v="30"/>
    <n v="15"/>
    <n v="15"/>
    <n v="708"/>
    <n v="204"/>
    <n v="174"/>
    <n v="61"/>
    <x v="0"/>
    <n v="89"/>
    <n v="27"/>
    <n v="2.1797752808988764"/>
    <n v="2.1797752808988764"/>
    <n v="3.4705882352941178"/>
    <n v="0.72659176029962547"/>
    <n v="5.6603773584905662E-2"/>
    <n v="0"/>
    <x v="6"/>
  </r>
  <r>
    <s v="HOSPITAL OCCIDENTE DE KENNEDYCARDIOLOGIA_PRUEBA DE ESFUERZOLUGO GOMEZ GABRIEL ENRIQUE "/>
    <s v="CARDIOLOGIA_PRUEBA DE ESFUERZOHOSPITAL OCCIDENTE DE KENNEDY"/>
    <m/>
    <x v="29"/>
    <x v="76"/>
    <x v="434"/>
    <s v="650187"/>
    <x v="1"/>
    <n v="3"/>
    <n v="10"/>
    <n v="10"/>
    <m/>
    <m/>
    <m/>
    <m/>
    <m/>
    <m/>
    <m/>
    <m/>
    <n v="0"/>
    <m/>
    <m/>
    <m/>
    <m/>
    <m/>
    <m/>
    <m/>
    <n v="0"/>
    <m/>
    <n v="5"/>
    <n v="5"/>
    <n v="0"/>
    <n v="0"/>
    <n v="4"/>
    <n v="1"/>
    <n v="0"/>
    <n v="21"/>
    <n v="2"/>
    <n v="2"/>
    <n v="0"/>
    <n v="14"/>
    <n v="2"/>
    <n v="12"/>
    <n v="67"/>
    <n v="15"/>
    <n v="2"/>
    <n v="6"/>
    <x v="1"/>
    <n v="10"/>
    <n v="6"/>
    <n v="0.5"/>
    <n v="0.5"/>
    <n v="4.4666666666666668"/>
    <n v="0.16666666666666666"/>
    <n v="0.5714285714285714"/>
    <n v="0"/>
    <x v="72"/>
  </r>
  <r>
    <s v="HOSPITAL OCCIDENTE DE KENNEDYOFTALMOLOGIAMALAGON HERRERA ANA ALCIRA "/>
    <s v="OFTALMOLOGIAHOSPITAL OCCIDENTE DE KENNEDY"/>
    <m/>
    <x v="29"/>
    <x v="45"/>
    <x v="544"/>
    <s v="51874408"/>
    <x v="1"/>
    <n v="3"/>
    <n v="49"/>
    <n v="49"/>
    <m/>
    <m/>
    <m/>
    <m/>
    <m/>
    <m/>
    <m/>
    <m/>
    <n v="0"/>
    <m/>
    <m/>
    <m/>
    <m/>
    <m/>
    <m/>
    <m/>
    <n v="0"/>
    <m/>
    <n v="131"/>
    <n v="64"/>
    <n v="67"/>
    <n v="0"/>
    <n v="129"/>
    <n v="2"/>
    <n v="0"/>
    <n v="223"/>
    <n v="71"/>
    <n v="71"/>
    <n v="0"/>
    <n v="19"/>
    <n v="22"/>
    <n v="0"/>
    <n v="136"/>
    <n v="114"/>
    <n v="182"/>
    <n v="109"/>
    <x v="0"/>
    <n v="49"/>
    <n v="44"/>
    <n v="2.6734693877551021"/>
    <n v="2.6734693877551021"/>
    <n v="1.1929824561403508"/>
    <n v="0.891156462585034"/>
    <n v="0"/>
    <n v="0"/>
    <x v="41"/>
  </r>
  <r>
    <s v="HOSPITAL OCCIDENTE DE KENNEDYCARDIOLOGIAMARTINEZ BRICEÑO SABEL "/>
    <s v="CARDIOLOGIAHOSPITAL OCCIDENTE DE KENNEDY"/>
    <m/>
    <x v="29"/>
    <x v="7"/>
    <x v="545"/>
    <s v="587218"/>
    <x v="1"/>
    <n v="3"/>
    <n v="55.7"/>
    <n v="55.7"/>
    <m/>
    <m/>
    <m/>
    <m/>
    <m/>
    <m/>
    <m/>
    <m/>
    <n v="0"/>
    <m/>
    <m/>
    <m/>
    <m/>
    <m/>
    <m/>
    <m/>
    <n v="0"/>
    <m/>
    <n v="157"/>
    <n v="104"/>
    <n v="53"/>
    <n v="0"/>
    <n v="153"/>
    <n v="4"/>
    <n v="0"/>
    <n v="198"/>
    <n v="29"/>
    <n v="29"/>
    <n v="0"/>
    <n v="12"/>
    <n v="20"/>
    <n v="0"/>
    <n v="227"/>
    <n v="131"/>
    <n v="96"/>
    <n v="67"/>
    <x v="0"/>
    <n v="55.7"/>
    <n v="20"/>
    <n v="2.8186714542190305"/>
    <n v="2.8186714542190305"/>
    <n v="1.7328244274809161"/>
    <n v="0.93955715140634355"/>
    <n v="0"/>
    <n v="0"/>
    <x v="6"/>
  </r>
  <r>
    <s v="HOSPITAL OCCIDENTE DE KENNEDYGASTROENTEROLOGIAMARULANDA FERNANDEZ HERNANDO "/>
    <s v="GASTROENTEROLOGIAHOSPITAL OCCIDENTE DE KENNEDY"/>
    <m/>
    <x v="29"/>
    <x v="58"/>
    <x v="546"/>
    <s v="14569342"/>
    <x v="1"/>
    <n v="3"/>
    <n v="20"/>
    <n v="20"/>
    <m/>
    <m/>
    <m/>
    <m/>
    <m/>
    <m/>
    <m/>
    <m/>
    <n v="0"/>
    <m/>
    <m/>
    <m/>
    <m/>
    <m/>
    <m/>
    <m/>
    <n v="0"/>
    <m/>
    <n v="54"/>
    <n v="41"/>
    <n v="13"/>
    <n v="0"/>
    <n v="53"/>
    <n v="1"/>
    <n v="0"/>
    <n v="72"/>
    <n v="9"/>
    <n v="9"/>
    <n v="0"/>
    <n v="9"/>
    <n v="18"/>
    <n v="0"/>
    <n v="134"/>
    <n v="56"/>
    <n v="16"/>
    <n v="16"/>
    <x v="0"/>
    <n v="20"/>
    <n v="22"/>
    <n v="2.7"/>
    <n v="2.7"/>
    <n v="2.3928571428571428"/>
    <n v="0.9"/>
    <n v="0"/>
    <n v="0"/>
    <x v="54"/>
  </r>
  <r>
    <s v="HOSPITAL OCCIDENTE DE KENNEDYCARDIOLOGIA_HOLTERMENDEZ JAINER JOSE "/>
    <s v="CARDIOLOGIA_HOLTERHOSPITAL OCCIDENTE DE KENNEDY"/>
    <m/>
    <x v="29"/>
    <x v="77"/>
    <x v="498"/>
    <s v="1104410177"/>
    <x v="1"/>
    <n v="3"/>
    <n v="50"/>
    <n v="50"/>
    <m/>
    <m/>
    <m/>
    <m/>
    <m/>
    <m/>
    <m/>
    <m/>
    <n v="0"/>
    <m/>
    <m/>
    <m/>
    <m/>
    <m/>
    <m/>
    <m/>
    <n v="0"/>
    <m/>
    <n v="120"/>
    <n v="92"/>
    <n v="28"/>
    <n v="0"/>
    <n v="115"/>
    <n v="3"/>
    <n v="2"/>
    <n v="181"/>
    <n v="25"/>
    <n v="25"/>
    <n v="0"/>
    <n v="36"/>
    <n v="13"/>
    <n v="23"/>
    <n v="470"/>
    <n v="141"/>
    <n v="143"/>
    <n v="40"/>
    <x v="1"/>
    <n v="50"/>
    <n v="14"/>
    <n v="2.4"/>
    <n v="2.4"/>
    <n v="3.3333333333333335"/>
    <n v="0.79999999999999993"/>
    <n v="0.1270718232044199"/>
    <n v="0"/>
    <x v="73"/>
  </r>
  <r>
    <s v="HOSPITAL OCCIDENTE DE KENNEDYCARDIOLOGIA_MAPAMENDEZ JAINER JOSE "/>
    <s v="CARDIOLOGIA_MAPAHOSPITAL OCCIDENTE DE KENNEDY"/>
    <m/>
    <x v="29"/>
    <x v="54"/>
    <x v="498"/>
    <s v="1104410177"/>
    <x v="1"/>
    <n v="3"/>
    <n v="22"/>
    <n v="22"/>
    <m/>
    <m/>
    <m/>
    <m/>
    <m/>
    <m/>
    <m/>
    <m/>
    <n v="0"/>
    <m/>
    <m/>
    <m/>
    <m/>
    <m/>
    <m/>
    <m/>
    <n v="0"/>
    <m/>
    <n v="48"/>
    <n v="40"/>
    <n v="8"/>
    <n v="0"/>
    <n v="47"/>
    <n v="0"/>
    <n v="1"/>
    <n v="89"/>
    <n v="13"/>
    <n v="13"/>
    <n v="0"/>
    <n v="27"/>
    <n v="0"/>
    <n v="27"/>
    <n v="207"/>
    <n v="76"/>
    <n v="27"/>
    <n v="13"/>
    <x v="1"/>
    <n v="22"/>
    <n v="1"/>
    <n v="2.1818181818181817"/>
    <n v="2.1818181818181817"/>
    <n v="2.7236842105263159"/>
    <n v="0.72727272727272718"/>
    <n v="0.30337078651685395"/>
    <n v="0"/>
    <x v="50"/>
  </r>
  <r>
    <s v="HOSPITAL OCCIDENTE DE KENNEDYECOGRAFIA CONVENCIONALMENDOZA GONZALEZ OSCAR EDUARDO "/>
    <s v="ECOGRAFIA CONVENCIONALHOSPITAL OCCIDENTE DE KENNEDY"/>
    <m/>
    <x v="29"/>
    <x v="3"/>
    <x v="547"/>
    <s v="91292059"/>
    <x v="3"/>
    <n v="4"/>
    <m/>
    <n v="0"/>
    <m/>
    <m/>
    <m/>
    <m/>
    <m/>
    <m/>
    <m/>
    <m/>
    <n v="0"/>
    <m/>
    <m/>
    <m/>
    <m/>
    <m/>
    <m/>
    <m/>
    <n v="0"/>
    <m/>
    <n v="99"/>
    <n v="84"/>
    <n v="15"/>
    <n v="0"/>
    <n v="91"/>
    <n v="8"/>
    <n v="0"/>
    <n v="131"/>
    <n v="25"/>
    <n v="25"/>
    <n v="0"/>
    <n v="7"/>
    <n v="29"/>
    <n v="0"/>
    <n v="498"/>
    <n v="112"/>
    <n v="59"/>
    <n v="19"/>
    <x v="1"/>
    <n v="0"/>
    <n v="37"/>
    <n v="0"/>
    <n v="0"/>
    <n v="4.4464285714285712"/>
    <n v="0"/>
    <n v="0"/>
    <n v="0"/>
    <x v="2"/>
  </r>
  <r>
    <s v="HOSPITAL OCCIDENTE DE KENNEDYUROLOGIAMEZA MORENO LAURA LIZETH "/>
    <s v="UROLOGIAHOSPITAL OCCIDENTE DE KENNEDY"/>
    <m/>
    <x v="29"/>
    <x v="56"/>
    <x v="548"/>
    <s v="1098680559"/>
    <x v="1"/>
    <n v="3"/>
    <n v="9"/>
    <n v="9"/>
    <m/>
    <m/>
    <m/>
    <m/>
    <m/>
    <m/>
    <m/>
    <m/>
    <n v="0"/>
    <m/>
    <m/>
    <m/>
    <m/>
    <m/>
    <m/>
    <m/>
    <n v="0"/>
    <m/>
    <n v="28"/>
    <n v="13"/>
    <n v="15"/>
    <n v="0"/>
    <n v="26"/>
    <n v="2"/>
    <n v="0"/>
    <n v="41"/>
    <n v="12"/>
    <n v="12"/>
    <n v="0"/>
    <n v="1"/>
    <n v="5"/>
    <n v="0"/>
    <n v="86"/>
    <n v="21"/>
    <n v="92"/>
    <n v="20"/>
    <x v="0"/>
    <n v="9"/>
    <n v="7"/>
    <n v="3.1111111111111112"/>
    <n v="3.1111111111111112"/>
    <n v="4.0952380952380949"/>
    <n v="1.037037037037037"/>
    <n v="0"/>
    <n v="0"/>
    <x v="52"/>
  </r>
  <r>
    <s v="HOSPITAL OCCIDENTE DE KENNEDYTOMOGRAFIASMONTAÑEZ ARAGON CARLOS ESTEBAN "/>
    <s v="TOMOGRAFIASHOSPITAL OCCIDENTE DE KENNEDY"/>
    <m/>
    <x v="29"/>
    <x v="65"/>
    <x v="549"/>
    <s v="1010199149"/>
    <x v="3"/>
    <n v="4"/>
    <m/>
    <n v="0"/>
    <m/>
    <m/>
    <m/>
    <m/>
    <m/>
    <m/>
    <m/>
    <m/>
    <n v="0"/>
    <m/>
    <m/>
    <m/>
    <m/>
    <m/>
    <m/>
    <m/>
    <n v="0"/>
    <m/>
    <n v="36"/>
    <n v="20"/>
    <n v="16"/>
    <n v="0"/>
    <n v="36"/>
    <n v="0"/>
    <n v="0"/>
    <n v="75"/>
    <n v="10"/>
    <n v="10"/>
    <n v="0"/>
    <n v="29"/>
    <n v="1"/>
    <n v="28"/>
    <n v="141"/>
    <n v="53"/>
    <n v="52"/>
    <n v="22"/>
    <x v="1"/>
    <n v="0"/>
    <n v="2"/>
    <n v="0"/>
    <n v="0"/>
    <n v="2.6603773584905661"/>
    <n v="0"/>
    <n v="0.37333333333333335"/>
    <n v="0"/>
    <x v="61"/>
  </r>
  <r>
    <s v="HOSPITAL OCCIDENTE DE KENNEDYNEUROCIRUGIAMONTES DEL CASTILLO JAIRO "/>
    <s v="NEUROCIRUGIAHOSPITAL OCCIDENTE DE KENNEDY"/>
    <m/>
    <x v="29"/>
    <x v="71"/>
    <x v="550"/>
    <s v="3934120"/>
    <x v="0"/>
    <n v="3"/>
    <n v="22"/>
    <n v="22"/>
    <m/>
    <m/>
    <m/>
    <m/>
    <m/>
    <m/>
    <m/>
    <m/>
    <n v="0"/>
    <m/>
    <m/>
    <m/>
    <m/>
    <m/>
    <m/>
    <m/>
    <n v="0"/>
    <m/>
    <n v="71"/>
    <n v="46"/>
    <n v="25"/>
    <n v="0"/>
    <n v="69"/>
    <n v="2"/>
    <n v="0"/>
    <n v="89"/>
    <n v="17"/>
    <n v="17"/>
    <n v="0"/>
    <n v="1"/>
    <n v="2"/>
    <n v="0"/>
    <n v="287"/>
    <n v="59"/>
    <n v="162"/>
    <n v="30"/>
    <x v="0"/>
    <n v="22"/>
    <n v="2"/>
    <n v="3.2272727272727271"/>
    <n v="3.2272727272727271"/>
    <n v="4.8644067796610173"/>
    <n v="1.0757575757575757"/>
    <n v="0"/>
    <n v="0"/>
    <x v="67"/>
  </r>
  <r>
    <s v="HOSPITAL OCCIDENTE DE KENNEDYCIRUGIA VASCULARNARANJO GALVEZ JULIO HERNANDO "/>
    <s v="CIRUGIA VASCULARHOSPITAL OCCIDENTE DE KENNEDY"/>
    <m/>
    <x v="29"/>
    <x v="70"/>
    <x v="551"/>
    <s v="19454372"/>
    <x v="0"/>
    <n v="3"/>
    <n v="24"/>
    <n v="24"/>
    <m/>
    <m/>
    <m/>
    <m/>
    <m/>
    <m/>
    <m/>
    <m/>
    <n v="0"/>
    <m/>
    <m/>
    <m/>
    <m/>
    <m/>
    <m/>
    <m/>
    <n v="0"/>
    <m/>
    <n v="74"/>
    <n v="49"/>
    <n v="25"/>
    <n v="0"/>
    <n v="69"/>
    <n v="3"/>
    <n v="2"/>
    <n v="92"/>
    <n v="14"/>
    <n v="14"/>
    <n v="0"/>
    <n v="4"/>
    <n v="3"/>
    <n v="1"/>
    <n v="247"/>
    <n v="58"/>
    <n v="126"/>
    <n v="34"/>
    <x v="0"/>
    <n v="24"/>
    <n v="4"/>
    <n v="3.0833333333333335"/>
    <n v="3.0833333333333335"/>
    <n v="4.2586206896551726"/>
    <n v="1.0277777777777779"/>
    <n v="1.0869565217391304E-2"/>
    <n v="0"/>
    <x v="66"/>
  </r>
  <r>
    <s v="HOSPITAL OCCIDENTE DE KENNEDYANESTESIANUÑEZ SOTO ORLANDO ENRIQUE "/>
    <s v="ANESTESIAHOSPITAL OCCIDENTE DE KENNEDY"/>
    <m/>
    <x v="29"/>
    <x v="8"/>
    <x v="552"/>
    <s v="72161601"/>
    <x v="0"/>
    <n v="3"/>
    <n v="180"/>
    <n v="180"/>
    <m/>
    <m/>
    <m/>
    <m/>
    <m/>
    <m/>
    <m/>
    <m/>
    <n v="0"/>
    <m/>
    <m/>
    <m/>
    <m/>
    <m/>
    <m/>
    <m/>
    <n v="0"/>
    <m/>
    <n v="458"/>
    <n v="346"/>
    <n v="112"/>
    <n v="0"/>
    <n v="438"/>
    <n v="20"/>
    <n v="0"/>
    <n v="565"/>
    <n v="94"/>
    <n v="94"/>
    <n v="0"/>
    <n v="13"/>
    <n v="14"/>
    <n v="0"/>
    <n v="1000"/>
    <n v="425"/>
    <n v="350"/>
    <n v="140"/>
    <x v="0"/>
    <n v="180"/>
    <n v="16"/>
    <n v="2.5444444444444443"/>
    <n v="2.5444444444444443"/>
    <n v="2.3529411764705883"/>
    <n v="0.8481481481481481"/>
    <n v="0"/>
    <n v="0"/>
    <x v="7"/>
  </r>
  <r>
    <s v="HOSPITAL OCCIDENTE DE KENNEDYECOGRAFIA OBSTETRICAOJEDA SILVA DIANA CAROLINA "/>
    <s v="ECOGRAFIA OBSTETRICAHOSPITAL OCCIDENTE DE KENNEDY"/>
    <m/>
    <x v="29"/>
    <x v="15"/>
    <x v="553"/>
    <s v="1052388922"/>
    <x v="3"/>
    <n v="3"/>
    <m/>
    <n v="0"/>
    <m/>
    <m/>
    <m/>
    <m/>
    <m/>
    <m/>
    <m/>
    <m/>
    <n v="0"/>
    <m/>
    <m/>
    <m/>
    <m/>
    <m/>
    <m/>
    <m/>
    <n v="0"/>
    <m/>
    <n v="16"/>
    <n v="16"/>
    <n v="0"/>
    <n v="0"/>
    <n v="16"/>
    <n v="0"/>
    <n v="0"/>
    <n v="46"/>
    <n v="10"/>
    <n v="10"/>
    <n v="0"/>
    <n v="20"/>
    <n v="7"/>
    <n v="13"/>
    <n v="148"/>
    <n v="46"/>
    <n v="0"/>
    <n v="0"/>
    <x v="1"/>
    <n v="0"/>
    <n v="14"/>
    <n v="0"/>
    <n v="0"/>
    <n v="3.2173913043478262"/>
    <n v="0"/>
    <n v="0.28260869565217389"/>
    <n v="0"/>
    <x v="14"/>
  </r>
  <r>
    <s v="HOSPITAL OCCIDENTE DE KENNEDYOBSTETRICIAOJEDA SILVA DIANA CAROLINA "/>
    <s v="OBSTETRICIAHOSPITAL OCCIDENTE DE KENNEDY"/>
    <m/>
    <x v="29"/>
    <x v="4"/>
    <x v="553"/>
    <s v="1052388922"/>
    <x v="1"/>
    <n v="2"/>
    <n v="5"/>
    <n v="5"/>
    <m/>
    <m/>
    <m/>
    <m/>
    <m/>
    <m/>
    <m/>
    <m/>
    <n v="0"/>
    <m/>
    <m/>
    <m/>
    <m/>
    <m/>
    <m/>
    <m/>
    <n v="0"/>
    <m/>
    <n v="3"/>
    <n v="1"/>
    <n v="2"/>
    <n v="0"/>
    <n v="3"/>
    <n v="0"/>
    <n v="0"/>
    <n v="7"/>
    <n v="0"/>
    <n v="0"/>
    <n v="0"/>
    <n v="4"/>
    <n v="3"/>
    <n v="1"/>
    <n v="4"/>
    <n v="4"/>
    <n v="9"/>
    <n v="3"/>
    <x v="0"/>
    <n v="5"/>
    <n v="7"/>
    <n v="0.6"/>
    <n v="0.6"/>
    <n v="1"/>
    <n v="0.3"/>
    <n v="0.14285714285714285"/>
    <n v="0"/>
    <x v="3"/>
  </r>
  <r>
    <s v="HOSPITAL OCCIDENTE DE KENNEDYCIRUGIA VASCULAROLARTE SANTOS CARLOS EDUARDO "/>
    <s v="CIRUGIA VASCULARHOSPITAL OCCIDENTE DE KENNEDY"/>
    <m/>
    <x v="29"/>
    <x v="70"/>
    <x v="554"/>
    <s v="1057571264"/>
    <x v="1"/>
    <n v="3"/>
    <n v="12.4"/>
    <n v="12.4"/>
    <m/>
    <m/>
    <m/>
    <m/>
    <m/>
    <m/>
    <m/>
    <m/>
    <n v="0"/>
    <m/>
    <m/>
    <m/>
    <m/>
    <m/>
    <m/>
    <m/>
    <n v="0"/>
    <m/>
    <n v="35"/>
    <n v="27"/>
    <n v="8"/>
    <n v="0"/>
    <n v="33"/>
    <n v="2"/>
    <n v="0"/>
    <n v="53"/>
    <n v="13"/>
    <n v="12"/>
    <n v="1"/>
    <n v="5"/>
    <n v="1"/>
    <n v="4"/>
    <n v="233"/>
    <n v="40"/>
    <n v="78"/>
    <n v="13"/>
    <x v="0"/>
    <n v="12.4"/>
    <n v="3"/>
    <n v="2.82258064516129"/>
    <n v="2.82258064516129"/>
    <n v="5.8250000000000002"/>
    <n v="0.94086021505376338"/>
    <n v="7.5471698113207544E-2"/>
    <n v="1.8867924528301886E-2"/>
    <x v="66"/>
  </r>
  <r>
    <s v="HOSPITAL OCCIDENTE DE KENNEDYCIRUGIA PLASTICA Y ESTETICAORTEGA RINCON ALVARO "/>
    <s v="CIRUGIA PLASTICA Y ESTETICAHOSPITAL OCCIDENTE DE KENNEDY"/>
    <m/>
    <x v="29"/>
    <x v="25"/>
    <x v="555"/>
    <s v="79897746"/>
    <x v="1"/>
    <n v="3"/>
    <n v="57.5"/>
    <n v="57.5"/>
    <m/>
    <m/>
    <m/>
    <m/>
    <m/>
    <m/>
    <m/>
    <m/>
    <n v="0"/>
    <m/>
    <m/>
    <m/>
    <m/>
    <m/>
    <m/>
    <m/>
    <n v="0"/>
    <m/>
    <n v="163"/>
    <n v="103"/>
    <n v="60"/>
    <n v="4"/>
    <n v="109"/>
    <n v="42"/>
    <n v="8"/>
    <n v="199"/>
    <n v="9"/>
    <n v="9"/>
    <n v="0"/>
    <n v="27"/>
    <n v="43"/>
    <n v="0"/>
    <n v="547"/>
    <n v="132"/>
    <n v="321"/>
    <n v="67"/>
    <x v="0"/>
    <n v="57.5"/>
    <n v="46"/>
    <n v="2.8347826086956522"/>
    <n v="2.8347826086956522"/>
    <n v="4.1439393939393936"/>
    <n v="0.94492753623188408"/>
    <n v="0"/>
    <n v="0"/>
    <x v="21"/>
  </r>
  <r>
    <s v="HOSPITAL OCCIDENTE DE KENNEDYECOGRAFIA OBSTETRICAOSPINA MAURELL IGORLY MAYERLING "/>
    <s v="ECOGRAFIA OBSTETRICAHOSPITAL OCCIDENTE DE KENNEDY"/>
    <m/>
    <x v="29"/>
    <x v="15"/>
    <x v="35"/>
    <s v="1127602989"/>
    <x v="3"/>
    <n v="3"/>
    <m/>
    <n v="0"/>
    <m/>
    <m/>
    <m/>
    <m/>
    <m/>
    <m/>
    <m/>
    <m/>
    <n v="0"/>
    <m/>
    <m/>
    <m/>
    <m/>
    <m/>
    <m/>
    <m/>
    <n v="0"/>
    <m/>
    <n v="210"/>
    <n v="200"/>
    <n v="10"/>
    <n v="9"/>
    <n v="184"/>
    <n v="17"/>
    <n v="0"/>
    <n v="270"/>
    <n v="27"/>
    <n v="26"/>
    <n v="1"/>
    <n v="33"/>
    <n v="171"/>
    <n v="0"/>
    <n v="341"/>
    <n v="255"/>
    <n v="17"/>
    <n v="15"/>
    <x v="1"/>
    <n v="0"/>
    <n v="217"/>
    <n v="0"/>
    <n v="0"/>
    <n v="1.3372549019607842"/>
    <n v="0"/>
    <n v="0"/>
    <n v="3.7037037037037038E-3"/>
    <x v="14"/>
  </r>
  <r>
    <s v="HOSPITAL OCCIDENTE DE KENNEDYGINECOLOGIAPATERNINA VIVERO CARLOS EUGENIO "/>
    <s v="GINECOLOGIAHOSPITAL OCCIDENTE DE KENNEDY"/>
    <m/>
    <x v="29"/>
    <x v="16"/>
    <x v="556"/>
    <s v="79280625"/>
    <x v="0"/>
    <n v="2.5"/>
    <n v="10"/>
    <n v="10"/>
    <m/>
    <m/>
    <m/>
    <m/>
    <m/>
    <m/>
    <m/>
    <m/>
    <n v="0"/>
    <m/>
    <m/>
    <m/>
    <m/>
    <m/>
    <m/>
    <m/>
    <n v="0"/>
    <m/>
    <n v="22"/>
    <n v="22"/>
    <n v="0"/>
    <n v="0"/>
    <n v="21"/>
    <n v="1"/>
    <n v="0"/>
    <n v="38"/>
    <n v="7"/>
    <n v="7"/>
    <n v="0"/>
    <n v="9"/>
    <n v="0"/>
    <n v="9"/>
    <n v="106"/>
    <n v="38"/>
    <n v="0"/>
    <n v="0"/>
    <x v="0"/>
    <n v="10"/>
    <n v="0"/>
    <n v="2.2000000000000002"/>
    <n v="2.2000000000000002"/>
    <n v="2.7894736842105261"/>
    <n v="0.88000000000000012"/>
    <n v="0.23684210526315788"/>
    <n v="0"/>
    <x v="3"/>
  </r>
  <r>
    <s v="HOSPITAL OCCIDENTE DE KENNEDYTOMA DE MUESTRAS DE LABORATORIO CLINICOPEREIRA CASTAÑEDA MARTHA PATRICIA"/>
    <s v="TOMA DE MUESTRAS DE LABORATORIO CLINICOHOSPITAL OCCIDENTE DE KENNEDY"/>
    <m/>
    <x v="29"/>
    <x v="21"/>
    <x v="557"/>
    <s v="51874226"/>
    <x v="3"/>
    <n v="12"/>
    <m/>
    <n v="0"/>
    <m/>
    <m/>
    <m/>
    <m/>
    <m/>
    <m/>
    <m/>
    <m/>
    <n v="0"/>
    <m/>
    <m/>
    <m/>
    <m/>
    <m/>
    <m/>
    <m/>
    <n v="0"/>
    <m/>
    <n v="394"/>
    <n v="320"/>
    <n v="74"/>
    <n v="8"/>
    <n v="364"/>
    <n v="20"/>
    <n v="2"/>
    <n v="937"/>
    <n v="86"/>
    <n v="85"/>
    <n v="1"/>
    <n v="457"/>
    <n v="95"/>
    <n v="362"/>
    <n v="1048"/>
    <n v="748"/>
    <n v="298"/>
    <n v="189"/>
    <x v="3"/>
    <n v="0"/>
    <n v="221"/>
    <n v="0"/>
    <n v="0"/>
    <n v="1.4010695187165776"/>
    <n v="0"/>
    <n v="0.3863393810032017"/>
    <n v="1.0672358591248667E-3"/>
    <x v="19"/>
  </r>
  <r>
    <s v="HOSPITAL OCCIDENTE DE KENNEDYAUDIOMETRIAPINZON LOZANO ANGIE XIOMARA "/>
    <s v="AUDIOMETRIAHOSPITAL OCCIDENTE DE KENNEDY"/>
    <m/>
    <x v="29"/>
    <x v="38"/>
    <x v="558"/>
    <s v="52523377"/>
    <x v="1"/>
    <n v="3"/>
    <n v="152"/>
    <n v="152"/>
    <m/>
    <m/>
    <m/>
    <m/>
    <m/>
    <m/>
    <m/>
    <m/>
    <n v="0"/>
    <m/>
    <m/>
    <m/>
    <m/>
    <m/>
    <m/>
    <m/>
    <n v="0"/>
    <m/>
    <n v="26"/>
    <n v="21"/>
    <n v="5"/>
    <n v="0"/>
    <n v="25"/>
    <n v="1"/>
    <n v="0"/>
    <n v="36"/>
    <n v="5"/>
    <n v="5"/>
    <n v="0"/>
    <n v="5"/>
    <n v="2"/>
    <n v="3"/>
    <n v="190"/>
    <n v="29"/>
    <n v="58"/>
    <n v="7"/>
    <x v="1"/>
    <n v="152"/>
    <n v="2"/>
    <n v="0.17105263157894737"/>
    <n v="0.17105263157894737"/>
    <n v="6.5517241379310347"/>
    <n v="5.7017543859649127E-2"/>
    <n v="8.3333333333333329E-2"/>
    <n v="0"/>
    <x v="33"/>
  </r>
  <r>
    <s v="HOSPITAL OCCIDENTE DE KENNEDYFONOAUDIOLOGIA Y/O TERAPIA DEL LENGUAJEPINZON LOZANO ANGIE XIOMARA "/>
    <s v="FONOAUDIOLOGIA Y/O TERAPIA DEL LENGUAJEHOSPITAL OCCIDENTE DE KENNEDY"/>
    <m/>
    <x v="29"/>
    <x v="39"/>
    <x v="558"/>
    <s v="52523377"/>
    <x v="1"/>
    <n v="3"/>
    <n v="73"/>
    <n v="73"/>
    <m/>
    <m/>
    <m/>
    <m/>
    <m/>
    <m/>
    <m/>
    <m/>
    <n v="0"/>
    <m/>
    <m/>
    <m/>
    <m/>
    <m/>
    <m/>
    <m/>
    <n v="0"/>
    <m/>
    <n v="219"/>
    <n v="134"/>
    <n v="85"/>
    <n v="0"/>
    <n v="208"/>
    <n v="11"/>
    <n v="0"/>
    <n v="334"/>
    <n v="33"/>
    <n v="33"/>
    <n v="0"/>
    <n v="82"/>
    <n v="85"/>
    <n v="0"/>
    <n v="1370"/>
    <n v="199"/>
    <n v="388"/>
    <n v="135"/>
    <x v="5"/>
    <n v="73"/>
    <n v="125"/>
    <n v="3"/>
    <n v="3"/>
    <n v="6.8844221105527641"/>
    <n v="1"/>
    <n v="0"/>
    <n v="0"/>
    <x v="34"/>
  </r>
  <r>
    <s v="HOSPITAL OCCIDENTE DE KENNEDYMEDICINA GENERALRAMIREZ SOLER LAURA LUCIA "/>
    <s v="MEDICINA GENERALHOSPITAL OCCIDENTE DE KENNEDY"/>
    <m/>
    <x v="29"/>
    <x v="1"/>
    <x v="559"/>
    <s v="1012445851"/>
    <x v="1"/>
    <n v="3"/>
    <n v="52.1"/>
    <n v="52.1"/>
    <m/>
    <m/>
    <m/>
    <m/>
    <m/>
    <m/>
    <m/>
    <m/>
    <n v="0"/>
    <m/>
    <m/>
    <m/>
    <m/>
    <m/>
    <m/>
    <m/>
    <n v="0"/>
    <m/>
    <n v="143"/>
    <n v="98"/>
    <n v="45"/>
    <n v="0"/>
    <n v="132"/>
    <n v="11"/>
    <n v="0"/>
    <n v="182"/>
    <n v="22"/>
    <n v="22"/>
    <n v="0"/>
    <n v="17"/>
    <n v="10"/>
    <n v="7"/>
    <n v="199"/>
    <n v="137"/>
    <n v="64"/>
    <n v="45"/>
    <x v="0"/>
    <n v="52.1"/>
    <n v="13"/>
    <n v="2.7447216890595008"/>
    <n v="2.7447216890595008"/>
    <n v="1.4525547445255473"/>
    <n v="0.91490722968650029"/>
    <n v="3.8461538461538464E-2"/>
    <n v="0"/>
    <x v="1"/>
  </r>
  <r>
    <s v="HOSPITAL OCCIDENTE DE KENNEDYMEDICINA GENERAL PRIORITARIARAMIREZ SOLER LAURA LUCIA "/>
    <s v="MEDICINA GENERAL PRIORITARIAHOSPITAL OCCIDENTE DE KENNEDY"/>
    <m/>
    <x v="29"/>
    <x v="23"/>
    <x v="559"/>
    <s v="1012445851"/>
    <x v="1"/>
    <n v="3"/>
    <n v="6"/>
    <n v="6"/>
    <m/>
    <m/>
    <m/>
    <m/>
    <m/>
    <m/>
    <m/>
    <m/>
    <n v="0"/>
    <m/>
    <m/>
    <m/>
    <m/>
    <m/>
    <m/>
    <m/>
    <n v="0"/>
    <m/>
    <n v="13"/>
    <n v="10"/>
    <n v="3"/>
    <n v="0"/>
    <n v="12"/>
    <n v="1"/>
    <n v="0"/>
    <n v="20"/>
    <n v="2"/>
    <n v="2"/>
    <n v="0"/>
    <n v="5"/>
    <n v="0"/>
    <n v="5"/>
    <n v="28"/>
    <n v="17"/>
    <n v="6"/>
    <n v="3"/>
    <x v="0"/>
    <n v="6"/>
    <n v="0"/>
    <n v="2.1666666666666665"/>
    <n v="2.1666666666666665"/>
    <n v="1.6470588235294117"/>
    <n v="0.72222222222222221"/>
    <n v="0.25"/>
    <n v="0"/>
    <x v="1"/>
  </r>
  <r>
    <s v="HOSPITAL OCCIDENTE DE KENNEDYMEDICINA GENERAL PYDRAMIREZ SOLER LAURA LUCIA "/>
    <s v="MEDICINA GENERAL PYDHOSPITAL OCCIDENTE DE KENNEDY"/>
    <m/>
    <x v="29"/>
    <x v="2"/>
    <x v="559"/>
    <s v="1012445851"/>
    <x v="1"/>
    <n v="2.5"/>
    <n v="2.9"/>
    <n v="2.9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4"/>
    <n v="0"/>
    <n v="0"/>
    <n v="0"/>
    <n v="0"/>
    <n v="0"/>
    <n v="0"/>
    <n v="3"/>
    <n v="3"/>
    <n v="1"/>
    <n v="1"/>
    <x v="0"/>
    <n v="2.9"/>
    <n v="0"/>
    <n v="1.3793103448275863"/>
    <n v="1.3793103448275863"/>
    <n v="1"/>
    <n v="0.55172413793103448"/>
    <n v="0"/>
    <n v="0"/>
    <x v="1"/>
  </r>
  <r>
    <s v="HOSPITAL OCCIDENTE DE KENNEDYDUPLEX DOPPLERRIVERA PEÑA PEDRO RICARDO "/>
    <s v="DUPLEX DOPPLERHOSPITAL OCCIDENTE DE KENNEDY"/>
    <m/>
    <x v="29"/>
    <x v="72"/>
    <x v="43"/>
    <s v="1090424699"/>
    <x v="3"/>
    <n v="2"/>
    <m/>
    <n v="0"/>
    <m/>
    <m/>
    <m/>
    <m/>
    <m/>
    <m/>
    <m/>
    <m/>
    <n v="0"/>
    <m/>
    <m/>
    <m/>
    <m/>
    <m/>
    <m/>
    <m/>
    <n v="0"/>
    <m/>
    <n v="118"/>
    <n v="72"/>
    <n v="46"/>
    <n v="0"/>
    <n v="114"/>
    <n v="4"/>
    <n v="0"/>
    <n v="152"/>
    <n v="21"/>
    <n v="21"/>
    <n v="0"/>
    <n v="13"/>
    <n v="57"/>
    <n v="0"/>
    <n v="451"/>
    <n v="91"/>
    <n v="292"/>
    <n v="61"/>
    <x v="1"/>
    <n v="0"/>
    <n v="72"/>
    <n v="0"/>
    <n v="0"/>
    <n v="4.9560439560439562"/>
    <n v="0"/>
    <n v="0"/>
    <n v="0"/>
    <x v="68"/>
  </r>
  <r>
    <s v="HOSPITAL OCCIDENTE DE KENNEDYUROLOGIARIVERA VILLAMIL JORGE ENRIQUE "/>
    <s v="UROLOGIAHOSPITAL OCCIDENTE DE KENNEDY"/>
    <m/>
    <x v="29"/>
    <x v="56"/>
    <x v="560"/>
    <s v="1126785040"/>
    <x v="1"/>
    <n v="3"/>
    <n v="19"/>
    <n v="19"/>
    <m/>
    <m/>
    <m/>
    <m/>
    <m/>
    <m/>
    <m/>
    <m/>
    <n v="0"/>
    <m/>
    <m/>
    <m/>
    <m/>
    <m/>
    <m/>
    <m/>
    <n v="0"/>
    <m/>
    <n v="51"/>
    <n v="17"/>
    <n v="34"/>
    <n v="0"/>
    <n v="49"/>
    <n v="2"/>
    <n v="0"/>
    <n v="68"/>
    <n v="10"/>
    <n v="10"/>
    <n v="0"/>
    <n v="7"/>
    <n v="31"/>
    <n v="0"/>
    <n v="126"/>
    <n v="24"/>
    <n v="311"/>
    <n v="44"/>
    <x v="0"/>
    <n v="19"/>
    <n v="40"/>
    <n v="2.6842105263157894"/>
    <n v="2.6842105263157894"/>
    <n v="5.25"/>
    <n v="0.89473684210526316"/>
    <n v="0"/>
    <n v="0"/>
    <x v="52"/>
  </r>
  <r>
    <s v="HOSPITAL OCCIDENTE DE KENNEDYCIRUGIA VASCULARRODRIGUEZ MARIN HECTOR HUGO "/>
    <s v="CIRUGIA VASCULARHOSPITAL OCCIDENTE DE KENNEDY"/>
    <m/>
    <x v="29"/>
    <x v="70"/>
    <x v="561"/>
    <s v="79590525"/>
    <x v="1"/>
    <n v="3"/>
    <n v="23.8"/>
    <n v="23.8"/>
    <m/>
    <m/>
    <m/>
    <m/>
    <m/>
    <m/>
    <m/>
    <m/>
    <n v="0"/>
    <m/>
    <m/>
    <m/>
    <m/>
    <m/>
    <m/>
    <m/>
    <n v="0"/>
    <m/>
    <n v="72"/>
    <n v="41"/>
    <n v="31"/>
    <n v="0"/>
    <n v="71"/>
    <n v="1"/>
    <n v="0"/>
    <n v="83"/>
    <n v="7"/>
    <n v="7"/>
    <n v="0"/>
    <n v="4"/>
    <n v="1"/>
    <n v="3"/>
    <n v="173"/>
    <n v="46"/>
    <n v="151"/>
    <n v="37"/>
    <x v="0"/>
    <n v="23.8"/>
    <n v="1"/>
    <n v="3.0252100840336134"/>
    <n v="3.0252100840336134"/>
    <n v="3.7608695652173911"/>
    <n v="1.0084033613445378"/>
    <n v="3.614457831325301E-2"/>
    <n v="0"/>
    <x v="66"/>
  </r>
  <r>
    <s v="HOSPITAL OCCIDENTE DE KENNEDYOFTALMOLOGIAROSAS BERNAL EDGAR MAURICIO"/>
    <s v="OFTALMOLOGIAHOSPITAL OCCIDENTE DE KENNEDY"/>
    <m/>
    <x v="29"/>
    <x v="45"/>
    <x v="562"/>
    <s v="19402405"/>
    <x v="1"/>
    <n v="3"/>
    <n v="14"/>
    <n v="14"/>
    <m/>
    <m/>
    <m/>
    <m/>
    <m/>
    <m/>
    <m/>
    <m/>
    <n v="0"/>
    <m/>
    <m/>
    <m/>
    <m/>
    <m/>
    <m/>
    <m/>
    <n v="0"/>
    <m/>
    <n v="30"/>
    <n v="0"/>
    <n v="30"/>
    <n v="0"/>
    <n v="29"/>
    <n v="1"/>
    <n v="0"/>
    <n v="44"/>
    <n v="1"/>
    <n v="1"/>
    <n v="0"/>
    <n v="13"/>
    <n v="23"/>
    <n v="0"/>
    <n v="0"/>
    <n v="0"/>
    <n v="54"/>
    <n v="44"/>
    <x v="0"/>
    <n v="14"/>
    <n v="32"/>
    <n v="2.1428571428571428"/>
    <n v="2.1428571428571428"/>
    <n v="0"/>
    <n v="0.7142857142857143"/>
    <n v="0"/>
    <n v="0"/>
    <x v="41"/>
  </r>
  <r>
    <s v="HOSPITAL OCCIDENTE DE KENNEDYCIRUGIA PLASTICA Y ESTETICARUBIO CELY JAIME ALEJANDRO "/>
    <s v="CIRUGIA PLASTICA Y ESTETICAHOSPITAL OCCIDENTE DE KENNEDY"/>
    <m/>
    <x v="29"/>
    <x v="25"/>
    <x v="45"/>
    <s v="19343401"/>
    <x v="0"/>
    <n v="3"/>
    <n v="6"/>
    <n v="6"/>
    <m/>
    <m/>
    <m/>
    <m/>
    <m/>
    <m/>
    <m/>
    <m/>
    <n v="0"/>
    <m/>
    <m/>
    <m/>
    <m/>
    <m/>
    <m/>
    <m/>
    <n v="0"/>
    <m/>
    <n v="3"/>
    <n v="3"/>
    <n v="0"/>
    <n v="0"/>
    <n v="2"/>
    <n v="1"/>
    <n v="0"/>
    <n v="6"/>
    <n v="1"/>
    <n v="1"/>
    <n v="0"/>
    <n v="2"/>
    <n v="0"/>
    <n v="2"/>
    <n v="22"/>
    <n v="6"/>
    <n v="0"/>
    <n v="0"/>
    <x v="0"/>
    <n v="6"/>
    <n v="0"/>
    <n v="0.5"/>
    <n v="0.5"/>
    <n v="3.6666666666666665"/>
    <n v="0.16666666666666666"/>
    <n v="0.33333333333333331"/>
    <n v="0"/>
    <x v="21"/>
  </r>
  <r>
    <s v="HOSPITAL OCCIDENTE DE KENNEDYNEUROLOGIARUEDA VERGARA KAROL PAOLA "/>
    <s v="NEUROLOGIAHOSPITAL OCCIDENTE DE KENNEDY"/>
    <m/>
    <x v="29"/>
    <x v="14"/>
    <x v="48"/>
    <s v="1013586496"/>
    <x v="1"/>
    <n v="2.5"/>
    <n v="23"/>
    <n v="23"/>
    <m/>
    <m/>
    <m/>
    <m/>
    <m/>
    <m/>
    <m/>
    <m/>
    <n v="0"/>
    <m/>
    <m/>
    <m/>
    <m/>
    <m/>
    <m/>
    <m/>
    <n v="0"/>
    <m/>
    <n v="61"/>
    <n v="61"/>
    <n v="0"/>
    <n v="0"/>
    <n v="59"/>
    <n v="1"/>
    <n v="1"/>
    <n v="90"/>
    <n v="18"/>
    <n v="16"/>
    <n v="2"/>
    <n v="11"/>
    <n v="5"/>
    <n v="6"/>
    <n v="135"/>
    <n v="90"/>
    <n v="0"/>
    <n v="0"/>
    <x v="0"/>
    <n v="23"/>
    <n v="6"/>
    <n v="2.652173913043478"/>
    <n v="2.652173913043478"/>
    <n v="1.5"/>
    <n v="1.0608695652173912"/>
    <n v="6.6666666666666666E-2"/>
    <n v="2.2222222222222223E-2"/>
    <x v="13"/>
  </r>
  <r>
    <s v="HOSPITAL OCCIDENTE DE KENNEDYNEUROCIRUGIASAAVEDRA GERENA JAVIER MAURICIO"/>
    <s v="NEUROCIRUGIAHOSPITAL OCCIDENTE DE KENNEDY"/>
    <m/>
    <x v="29"/>
    <x v="71"/>
    <x v="563"/>
    <s v="80761403"/>
    <x v="1"/>
    <n v="3"/>
    <n v="14"/>
    <n v="14"/>
    <m/>
    <m/>
    <m/>
    <m/>
    <m/>
    <m/>
    <m/>
    <m/>
    <n v="0"/>
    <m/>
    <m/>
    <m/>
    <m/>
    <m/>
    <m/>
    <m/>
    <n v="0"/>
    <m/>
    <n v="42"/>
    <n v="29"/>
    <n v="13"/>
    <n v="0"/>
    <n v="39"/>
    <n v="3"/>
    <n v="0"/>
    <n v="55"/>
    <n v="11"/>
    <n v="11"/>
    <n v="0"/>
    <n v="2"/>
    <n v="1"/>
    <n v="1"/>
    <n v="79"/>
    <n v="40"/>
    <n v="22"/>
    <n v="15"/>
    <x v="0"/>
    <n v="14"/>
    <n v="1"/>
    <n v="3"/>
    <n v="3"/>
    <n v="1.9750000000000001"/>
    <n v="1"/>
    <n v="1.8181818181818181E-2"/>
    <n v="0"/>
    <x v="67"/>
  </r>
  <r>
    <s v="HOSPITAL OCCIDENTE DE KENNEDYUROLOGIASAENZ RENGIFO DAYANA "/>
    <s v="UROLOGIAHOSPITAL OCCIDENTE DE KENNEDY"/>
    <m/>
    <x v="29"/>
    <x v="56"/>
    <x v="564"/>
    <s v="1032493912"/>
    <x v="1"/>
    <n v="3"/>
    <n v="51"/>
    <n v="51"/>
    <m/>
    <m/>
    <m/>
    <m/>
    <m/>
    <m/>
    <m/>
    <m/>
    <n v="0"/>
    <m/>
    <m/>
    <m/>
    <m/>
    <m/>
    <m/>
    <m/>
    <n v="0"/>
    <m/>
    <n v="129"/>
    <n v="51"/>
    <n v="78"/>
    <n v="0"/>
    <n v="126"/>
    <n v="3"/>
    <n v="0"/>
    <n v="203"/>
    <n v="44"/>
    <n v="44"/>
    <n v="0"/>
    <n v="30"/>
    <n v="59"/>
    <n v="0"/>
    <n v="388"/>
    <n v="87"/>
    <n v="607"/>
    <n v="116"/>
    <x v="0"/>
    <n v="51"/>
    <n v="83"/>
    <n v="2.5294117647058822"/>
    <n v="2.5294117647058822"/>
    <n v="4.4597701149425291"/>
    <n v="0.84313725490196079"/>
    <n v="0"/>
    <n v="0"/>
    <x v="52"/>
  </r>
  <r>
    <s v="HOSPITAL OCCIDENTE DE KENNEDYRADIOLOGIA CONVENCIONALSALGADO CASANOVA ANTONIO "/>
    <s v="RADIOLOGIA CONVENCIONALHOSPITAL OCCIDENTE DE KENNEDY"/>
    <m/>
    <x v="29"/>
    <x v="10"/>
    <x v="565"/>
    <s v="79409982"/>
    <x v="3"/>
    <n v="4"/>
    <m/>
    <n v="0"/>
    <m/>
    <m/>
    <m/>
    <m/>
    <m/>
    <m/>
    <m/>
    <m/>
    <n v="0"/>
    <m/>
    <m/>
    <m/>
    <m/>
    <m/>
    <m/>
    <m/>
    <n v="0"/>
    <m/>
    <n v="45"/>
    <n v="41"/>
    <n v="4"/>
    <n v="0"/>
    <n v="40"/>
    <n v="5"/>
    <n v="0"/>
    <n v="70"/>
    <n v="11"/>
    <n v="11"/>
    <n v="0"/>
    <n v="14"/>
    <n v="2"/>
    <n v="12"/>
    <n v="518"/>
    <n v="66"/>
    <n v="36"/>
    <n v="4"/>
    <x v="1"/>
    <n v="0"/>
    <n v="3"/>
    <n v="0"/>
    <n v="0"/>
    <n v="7.8484848484848486"/>
    <n v="0"/>
    <n v="0.17142857142857143"/>
    <n v="0"/>
    <x v="9"/>
  </r>
  <r>
    <s v="HOSPITAL OCCIDENTE DE KENNEDYCIRUGIA GENERALSALINAS VELASCO EDWIN ALBERTO "/>
    <s v="CIRUGIA GENERALHOSPITAL OCCIDENTE DE KENNEDY"/>
    <m/>
    <x v="29"/>
    <x v="5"/>
    <x v="566"/>
    <s v="73192292"/>
    <x v="1"/>
    <n v="3"/>
    <n v="1.3"/>
    <n v="1.3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7"/>
    <n v="3"/>
    <n v="3"/>
    <n v="0"/>
    <n v="1"/>
    <n v="0"/>
    <n v="1"/>
    <n v="14"/>
    <n v="7"/>
    <n v="0"/>
    <n v="0"/>
    <x v="0"/>
    <n v="1.3"/>
    <n v="1"/>
    <n v="2.3076923076923075"/>
    <n v="2.3076923076923075"/>
    <n v="2"/>
    <n v="0.76923076923076916"/>
    <n v="0.14285714285714285"/>
    <n v="0"/>
    <x v="4"/>
  </r>
  <r>
    <s v="HOSPITAL OCCIDENTE DE KENNEDYELECTROCARDIOGRAMA (ECG)SANCHEZ MANTILLA GIAN CARLOS "/>
    <s v="ELECTROCARDIOGRAMA (ECG)HOSPITAL OCCIDENTE DE KENNEDY"/>
    <m/>
    <x v="29"/>
    <x v="37"/>
    <x v="567"/>
    <s v="1010120646"/>
    <x v="1"/>
    <n v="4"/>
    <n v="176"/>
    <n v="176"/>
    <m/>
    <m/>
    <m/>
    <m/>
    <m/>
    <m/>
    <m/>
    <m/>
    <n v="0"/>
    <m/>
    <m/>
    <m/>
    <m/>
    <m/>
    <m/>
    <m/>
    <n v="0"/>
    <m/>
    <n v="585"/>
    <n v="525"/>
    <n v="60"/>
    <n v="0"/>
    <n v="566"/>
    <n v="18"/>
    <n v="1"/>
    <n v="745"/>
    <n v="113"/>
    <n v="113"/>
    <n v="0"/>
    <n v="47"/>
    <n v="26"/>
    <n v="21"/>
    <n v="1176"/>
    <n v="659"/>
    <n v="126"/>
    <n v="86"/>
    <x v="1"/>
    <n v="176"/>
    <n v="34"/>
    <n v="3.3238636363636362"/>
    <n v="3.3238636363636362"/>
    <n v="1.7845220030349014"/>
    <n v="0.83096590909090906"/>
    <n v="2.8187919463087248E-2"/>
    <n v="0"/>
    <x v="32"/>
  </r>
  <r>
    <s v="HOSPITAL OCCIDENTE DE KENNEDYENFERMERIASANCHEZ MANTILLA GIAN CARLOS "/>
    <s v="ENFERMERIAHOSPITAL OCCIDENTE DE KENNEDY"/>
    <m/>
    <x v="29"/>
    <x v="19"/>
    <x v="567"/>
    <s v="1010120646"/>
    <x v="1"/>
    <n v="2.5"/>
    <n v="12"/>
    <n v="12"/>
    <m/>
    <m/>
    <m/>
    <m/>
    <m/>
    <m/>
    <m/>
    <m/>
    <n v="0"/>
    <m/>
    <m/>
    <m/>
    <m/>
    <m/>
    <m/>
    <m/>
    <n v="0"/>
    <m/>
    <n v="30"/>
    <n v="24"/>
    <n v="6"/>
    <n v="1"/>
    <n v="24"/>
    <n v="5"/>
    <n v="0"/>
    <n v="57"/>
    <n v="10"/>
    <n v="10"/>
    <n v="0"/>
    <n v="17"/>
    <n v="0"/>
    <n v="17"/>
    <n v="97"/>
    <n v="48"/>
    <n v="12"/>
    <n v="9"/>
    <x v="0"/>
    <n v="12"/>
    <n v="1"/>
    <n v="2.5"/>
    <n v="2.5"/>
    <n v="2.0208333333333335"/>
    <n v="1"/>
    <n v="0.2982456140350877"/>
    <n v="0"/>
    <x v="17"/>
  </r>
  <r>
    <s v="HOSPITAL OCCIDENTE DE KENNEDYNEUROCIRUGIASANCHEZ MARTINEZ JULIO CESAR "/>
    <s v="NEUROCIRUGIAHOSPITAL OCCIDENTE DE KENNEDY"/>
    <m/>
    <x v="29"/>
    <x v="71"/>
    <x v="568"/>
    <s v="79569165"/>
    <x v="1"/>
    <n v="3"/>
    <n v="18"/>
    <n v="18"/>
    <m/>
    <m/>
    <m/>
    <m/>
    <m/>
    <m/>
    <m/>
    <m/>
    <n v="0"/>
    <m/>
    <m/>
    <m/>
    <m/>
    <m/>
    <m/>
    <m/>
    <n v="0"/>
    <m/>
    <n v="52"/>
    <n v="38"/>
    <n v="14"/>
    <n v="0"/>
    <n v="52"/>
    <n v="0"/>
    <n v="0"/>
    <n v="70"/>
    <n v="15"/>
    <n v="15"/>
    <n v="0"/>
    <n v="3"/>
    <n v="0"/>
    <n v="3"/>
    <n v="47"/>
    <n v="50"/>
    <n v="33"/>
    <n v="20"/>
    <x v="0"/>
    <n v="18"/>
    <n v="0"/>
    <n v="2.8888888888888888"/>
    <n v="2.8888888888888888"/>
    <n v="0.94"/>
    <n v="0.96296296296296291"/>
    <n v="4.2857142857142858E-2"/>
    <n v="0"/>
    <x v="67"/>
  </r>
  <r>
    <s v="HOSPITAL OCCIDENTE DE KENNEDYCIRUGIA MAXILOFACIALSANCHEZ MENDEZ GABRIEL ENRIQUE "/>
    <s v="CIRUGIA MAXILOFACIALHOSPITAL OCCIDENTE DE KENNEDY"/>
    <s v="SANCHEZ MENDEZ GABRIEL ENRIQUE HOSPITAL OCCIDENTE DE KENNEDY"/>
    <x v="29"/>
    <x v="26"/>
    <x v="569"/>
    <s v="79186739"/>
    <x v="1"/>
    <n v="3"/>
    <n v="97"/>
    <n v="97"/>
    <m/>
    <m/>
    <m/>
    <m/>
    <m/>
    <m/>
    <m/>
    <m/>
    <n v="0"/>
    <m/>
    <m/>
    <m/>
    <m/>
    <m/>
    <m/>
    <m/>
    <n v="0"/>
    <m/>
    <n v="363"/>
    <n v="109"/>
    <n v="111"/>
    <n v="0"/>
    <n v="198"/>
    <n v="22"/>
    <n v="0"/>
    <n v="358"/>
    <n v="60"/>
    <n v="60"/>
    <n v="0"/>
    <n v="77"/>
    <n v="16"/>
    <n v="61"/>
    <n v="383"/>
    <n v="152"/>
    <n v="500"/>
    <n v="206"/>
    <x v="4"/>
    <n v="97"/>
    <n v="26"/>
    <n v="3.7422680412371134"/>
    <n v="3.7422680412371134"/>
    <n v="2.5197368421052633"/>
    <n v="1.2474226804123711"/>
    <n v="0.17039106145251395"/>
    <n v="0"/>
    <x v="22"/>
  </r>
  <r>
    <s v="HOSPITAL OCCIDENTE DE KENNEDYDERMATOLOGIASANCHEZ POLANIA BORIS FERNANDO "/>
    <s v="DERMATOLOGIAHOSPITAL OCCIDENTE DE KENNEDY"/>
    <m/>
    <x v="29"/>
    <x v="9"/>
    <x v="474"/>
    <s v="7685511"/>
    <x v="1"/>
    <n v="3"/>
    <n v="75"/>
    <n v="75"/>
    <m/>
    <m/>
    <m/>
    <m/>
    <m/>
    <m/>
    <m/>
    <m/>
    <n v="0"/>
    <m/>
    <m/>
    <m/>
    <m/>
    <m/>
    <m/>
    <m/>
    <n v="0"/>
    <m/>
    <n v="202"/>
    <n v="202"/>
    <n v="0"/>
    <n v="0"/>
    <n v="187"/>
    <n v="13"/>
    <n v="2"/>
    <n v="270"/>
    <n v="40"/>
    <n v="40"/>
    <n v="0"/>
    <n v="27"/>
    <n v="125"/>
    <n v="0"/>
    <n v="680"/>
    <n v="270"/>
    <n v="0"/>
    <n v="0"/>
    <x v="0"/>
    <n v="75"/>
    <n v="164"/>
    <n v="2.6933333333333334"/>
    <n v="2.6933333333333334"/>
    <n v="2.5185185185185186"/>
    <n v="0.89777777777777779"/>
    <n v="0"/>
    <n v="0"/>
    <x v="8"/>
  </r>
  <r>
    <s v="HOSPITAL OCCIDENTE DE KENNEDYCIRUGIA DE TORAXSERNA LOZANO ADRIANA MARGARITA "/>
    <s v="CIRUGIA DE TORAXHOSPITAL OCCIDENTE DE KENNEDY"/>
    <m/>
    <x v="29"/>
    <x v="73"/>
    <x v="570"/>
    <s v="52418327"/>
    <x v="1"/>
    <n v="3"/>
    <n v="5"/>
    <n v="5"/>
    <m/>
    <m/>
    <m/>
    <m/>
    <m/>
    <m/>
    <m/>
    <m/>
    <n v="0"/>
    <m/>
    <m/>
    <m/>
    <m/>
    <m/>
    <m/>
    <m/>
    <n v="0"/>
    <m/>
    <n v="11"/>
    <n v="8"/>
    <n v="3"/>
    <n v="0"/>
    <n v="10"/>
    <n v="1"/>
    <n v="0"/>
    <n v="16"/>
    <n v="3"/>
    <n v="3"/>
    <n v="0"/>
    <n v="2"/>
    <n v="0"/>
    <n v="2"/>
    <n v="98"/>
    <n v="12"/>
    <n v="32"/>
    <n v="4"/>
    <x v="0"/>
    <n v="5"/>
    <n v="0"/>
    <n v="2.2000000000000002"/>
    <n v="2.2000000000000002"/>
    <n v="8.1666666666666661"/>
    <n v="0.73333333333333339"/>
    <n v="0.125"/>
    <n v="0"/>
    <x v="69"/>
  </r>
  <r>
    <s v="HOSPITAL OCCIDENTE DE KENNEDYCIRUGIA GENERALSERRANO RODRIGUEZ MAYERLIN "/>
    <s v="CIRUGIA GENERALHOSPITAL OCCIDENTE DE KENNEDY"/>
    <m/>
    <x v="29"/>
    <x v="5"/>
    <x v="476"/>
    <s v="67024333"/>
    <x v="1"/>
    <n v="3"/>
    <n v="22"/>
    <n v="22"/>
    <m/>
    <m/>
    <m/>
    <m/>
    <m/>
    <m/>
    <m/>
    <m/>
    <n v="0"/>
    <m/>
    <m/>
    <m/>
    <m/>
    <m/>
    <m/>
    <m/>
    <n v="0"/>
    <m/>
    <n v="41"/>
    <n v="41"/>
    <n v="0"/>
    <n v="0"/>
    <n v="39"/>
    <n v="2"/>
    <n v="0"/>
    <n v="62"/>
    <n v="13"/>
    <n v="13"/>
    <n v="0"/>
    <n v="8"/>
    <n v="2"/>
    <n v="6"/>
    <n v="272"/>
    <n v="62"/>
    <n v="0"/>
    <n v="0"/>
    <x v="0"/>
    <n v="22"/>
    <n v="2"/>
    <n v="1.8636363636363635"/>
    <n v="1.8636363636363635"/>
    <n v="4.387096774193548"/>
    <n v="0.62121212121212122"/>
    <n v="9.6774193548387094E-2"/>
    <n v="0"/>
    <x v="4"/>
  </r>
  <r>
    <s v="HOSPITAL OCCIDENTE DE KENNEDYRADIOLOGIA CONVENCIONALSOACHA MORALES PABLO CESAR "/>
    <s v="RADIOLOGIA CONVENCIONALHOSPITAL OCCIDENTE DE KENNEDY"/>
    <m/>
    <x v="29"/>
    <x v="10"/>
    <x v="571"/>
    <s v="79562532"/>
    <x v="3"/>
    <n v="4"/>
    <m/>
    <n v="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90"/>
    <n v="12"/>
    <n v="12"/>
    <n v="0"/>
    <n v="77"/>
    <n v="0"/>
    <n v="77"/>
    <n v="618"/>
    <n v="76"/>
    <n v="107"/>
    <n v="14"/>
    <x v="1"/>
    <n v="0"/>
    <n v="7"/>
    <n v="0"/>
    <n v="0"/>
    <n v="8.1315789473684212"/>
    <n v="0"/>
    <n v="0.85555555555555551"/>
    <n v="0"/>
    <x v="9"/>
  </r>
  <r>
    <s v="HOSPITAL OCCIDENTE DE KENNEDYCIRUGIA GENERALSOLANO PERDOMO FRANCISCO "/>
    <s v="CIRUGIA GENERALHOSPITAL OCCIDENTE DE KENNEDY"/>
    <m/>
    <x v="29"/>
    <x v="5"/>
    <x v="54"/>
    <s v="1075299621"/>
    <x v="1"/>
    <n v="3"/>
    <n v="4.8"/>
    <n v="4.8"/>
    <m/>
    <m/>
    <m/>
    <m/>
    <m/>
    <m/>
    <m/>
    <m/>
    <n v="0"/>
    <m/>
    <m/>
    <m/>
    <m/>
    <m/>
    <m/>
    <m/>
    <n v="0"/>
    <m/>
    <n v="12"/>
    <n v="11"/>
    <n v="1"/>
    <n v="0"/>
    <n v="11"/>
    <n v="1"/>
    <n v="0"/>
    <n v="17"/>
    <n v="2"/>
    <n v="2"/>
    <n v="0"/>
    <n v="3"/>
    <n v="0"/>
    <n v="3"/>
    <n v="43"/>
    <n v="16"/>
    <n v="1"/>
    <n v="1"/>
    <x v="0"/>
    <n v="4.8"/>
    <n v="0"/>
    <n v="2.5"/>
    <n v="2.5"/>
    <n v="2.6875"/>
    <n v="0.83333333333333337"/>
    <n v="0.17647058823529413"/>
    <n v="0"/>
    <x v="4"/>
  </r>
  <r>
    <s v="HOSPITAL OCCIDENTE DE KENNEDYCARDIOLOGIATEJADA RODRIGUEZ JUAN DAVID "/>
    <s v="CARDIOLOGIAHOSPITAL OCCIDENTE DE KENNEDY"/>
    <m/>
    <x v="29"/>
    <x v="7"/>
    <x v="375"/>
    <s v="1018452144"/>
    <x v="1"/>
    <n v="3"/>
    <n v="55.7"/>
    <n v="55.7"/>
    <m/>
    <m/>
    <m/>
    <m/>
    <m/>
    <m/>
    <m/>
    <m/>
    <n v="0"/>
    <m/>
    <m/>
    <m/>
    <m/>
    <m/>
    <m/>
    <m/>
    <n v="0"/>
    <m/>
    <n v="86"/>
    <n v="58"/>
    <n v="28"/>
    <n v="0"/>
    <n v="84"/>
    <n v="2"/>
    <n v="0"/>
    <n v="124"/>
    <n v="26"/>
    <n v="26"/>
    <n v="0"/>
    <n v="12"/>
    <n v="5"/>
    <n v="7"/>
    <n v="342"/>
    <n v="83"/>
    <n v="157"/>
    <n v="41"/>
    <x v="0"/>
    <n v="55.7"/>
    <n v="6"/>
    <n v="1.5439856373429084"/>
    <n v="1.5439856373429084"/>
    <n v="4.1204819277108431"/>
    <n v="0.51466187911430283"/>
    <n v="5.6451612903225805E-2"/>
    <n v="0"/>
    <x v="6"/>
  </r>
  <r>
    <s v="HOSPITAL OCCIDENTE DE KENNEDYMEDICINA GENERALVARGAS CORREDOR DANIEL ALBERTO "/>
    <s v="MEDICINA GENERALHOSPITAL OCCIDENTE DE KENNEDY"/>
    <m/>
    <x v="29"/>
    <x v="1"/>
    <x v="572"/>
    <s v="1024576224"/>
    <x v="1"/>
    <n v="3"/>
    <n v="75"/>
    <n v="75"/>
    <m/>
    <m/>
    <m/>
    <m/>
    <m/>
    <m/>
    <m/>
    <m/>
    <n v="0"/>
    <m/>
    <m/>
    <m/>
    <m/>
    <m/>
    <m/>
    <m/>
    <n v="0"/>
    <m/>
    <n v="223"/>
    <n v="150"/>
    <n v="73"/>
    <n v="0"/>
    <n v="208"/>
    <n v="14"/>
    <n v="1"/>
    <n v="310"/>
    <n v="58"/>
    <n v="58"/>
    <n v="0"/>
    <n v="29"/>
    <n v="35"/>
    <n v="0"/>
    <n v="616"/>
    <n v="234"/>
    <n v="195"/>
    <n v="76"/>
    <x v="0"/>
    <n v="75"/>
    <n v="39"/>
    <n v="2.9733333333333332"/>
    <n v="2.9733333333333332"/>
    <n v="2.6324786324786325"/>
    <n v="0.99111111111111105"/>
    <n v="0"/>
    <n v="0"/>
    <x v="1"/>
  </r>
  <r>
    <s v="HOSPITAL OCCIDENTE DE KENNEDYMEDICINA GENERAL PRIORITARIAVARGAS CORREDOR DANIEL ALBERTO "/>
    <s v="MEDICINA GENERAL PRIORITARIAHOSPITAL OCCIDENTE DE KENNEDY"/>
    <m/>
    <x v="29"/>
    <x v="23"/>
    <x v="572"/>
    <s v="1024576224"/>
    <x v="1"/>
    <n v="3"/>
    <n v="20"/>
    <n v="20"/>
    <m/>
    <m/>
    <m/>
    <m/>
    <m/>
    <m/>
    <m/>
    <m/>
    <n v="0"/>
    <m/>
    <m/>
    <m/>
    <m/>
    <m/>
    <m/>
    <m/>
    <n v="0"/>
    <m/>
    <n v="33"/>
    <n v="22"/>
    <n v="11"/>
    <n v="0"/>
    <n v="24"/>
    <n v="9"/>
    <n v="0"/>
    <n v="55"/>
    <n v="6"/>
    <n v="6"/>
    <n v="0"/>
    <n v="16"/>
    <n v="1"/>
    <n v="15"/>
    <n v="91"/>
    <n v="44"/>
    <n v="20"/>
    <n v="11"/>
    <x v="0"/>
    <n v="20"/>
    <n v="4"/>
    <n v="1.65"/>
    <n v="1.65"/>
    <n v="2.0681818181818183"/>
    <n v="0.54999999999999993"/>
    <n v="0.27272727272727271"/>
    <n v="0"/>
    <x v="1"/>
  </r>
  <r>
    <s v="HOSPITAL OCCIDENTE DE KENNEDYMEDICINA GENERAL PYDVARGAS CORREDOR DANIEL ALBERTO "/>
    <s v="MEDICINA GENERAL PYDHOSPITAL OCCIDENTE DE KENNEDY"/>
    <m/>
    <x v="29"/>
    <x v="2"/>
    <x v="572"/>
    <s v="1024576224"/>
    <x v="1"/>
    <n v="2.5"/>
    <n v="2"/>
    <n v="2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2"/>
    <n v="1"/>
    <n v="1"/>
    <n v="0"/>
    <n v="0"/>
    <n v="0"/>
    <n v="0"/>
    <n v="4"/>
    <n v="2"/>
    <n v="0"/>
    <n v="0"/>
    <x v="0"/>
    <n v="2"/>
    <n v="0"/>
    <n v="0.5"/>
    <n v="0.5"/>
    <n v="2"/>
    <n v="0.2"/>
    <n v="0"/>
    <n v="0"/>
    <x v="1"/>
  </r>
  <r>
    <s v="HOSPITAL OCCIDENTE DE KENNEDYRADIOLOGIA CONVENCIONALVARGAS JIMENEZ ANA YURLEI "/>
    <s v="RADIOLOGIA CONVENCIONALHOSPITAL OCCIDENTE DE KENNEDY"/>
    <m/>
    <x v="29"/>
    <x v="10"/>
    <x v="573"/>
    <s v="1030551680"/>
    <x v="3"/>
    <n v="4"/>
    <m/>
    <n v="0"/>
    <m/>
    <m/>
    <m/>
    <m/>
    <m/>
    <m/>
    <m/>
    <m/>
    <n v="0"/>
    <m/>
    <m/>
    <m/>
    <m/>
    <m/>
    <m/>
    <m/>
    <n v="0"/>
    <m/>
    <n v="57"/>
    <n v="52"/>
    <n v="5"/>
    <n v="0"/>
    <n v="54"/>
    <n v="3"/>
    <n v="0"/>
    <n v="95"/>
    <n v="13"/>
    <n v="13"/>
    <n v="0"/>
    <n v="25"/>
    <n v="3"/>
    <n v="22"/>
    <n v="387"/>
    <n v="89"/>
    <n v="23"/>
    <n v="6"/>
    <x v="1"/>
    <n v="0"/>
    <n v="4"/>
    <n v="0"/>
    <n v="0"/>
    <n v="4.3483146067415728"/>
    <n v="0"/>
    <n v="0.23157894736842105"/>
    <n v="0"/>
    <x v="9"/>
  </r>
  <r>
    <s v="HOSPITAL OCCIDENTE DE KENNEDYECOGRAFIA OBSTETRICAVASQUEZ MUÑOZ CARLOS ABAD "/>
    <s v="ECOGRAFIA OBSTETRICAHOSPITAL OCCIDENTE DE KENNEDY"/>
    <m/>
    <x v="29"/>
    <x v="15"/>
    <x v="58"/>
    <s v="80214559"/>
    <x v="3"/>
    <n v="3"/>
    <m/>
    <n v="0"/>
    <m/>
    <m/>
    <m/>
    <m/>
    <m/>
    <m/>
    <m/>
    <m/>
    <n v="0"/>
    <m/>
    <m/>
    <m/>
    <m/>
    <m/>
    <m/>
    <m/>
    <n v="0"/>
    <m/>
    <n v="9"/>
    <n v="9"/>
    <n v="0"/>
    <n v="0"/>
    <n v="8"/>
    <n v="1"/>
    <n v="0"/>
    <n v="10"/>
    <n v="1"/>
    <n v="1"/>
    <n v="0"/>
    <n v="0"/>
    <n v="2"/>
    <n v="0"/>
    <n v="10"/>
    <n v="10"/>
    <n v="0"/>
    <n v="0"/>
    <x v="1"/>
    <n v="0"/>
    <n v="2"/>
    <n v="0"/>
    <n v="0"/>
    <n v="1"/>
    <n v="0"/>
    <n v="0"/>
    <n v="0"/>
    <x v="14"/>
  </r>
  <r>
    <s v="HOSPITAL PEDIATRICO TINTALOPTOMETRIAARIAS GONZALEZ DIANA MARGARITA "/>
    <s v="OPTOMETRIAHOSPITAL PEDIATRICO TINTAL"/>
    <m/>
    <x v="30"/>
    <x v="27"/>
    <x v="70"/>
    <s v="51817834"/>
    <x v="0"/>
    <n v="3"/>
    <n v="34"/>
    <n v="34"/>
    <m/>
    <m/>
    <m/>
    <m/>
    <m/>
    <m/>
    <m/>
    <m/>
    <n v="0"/>
    <m/>
    <m/>
    <m/>
    <m/>
    <m/>
    <m/>
    <m/>
    <n v="0"/>
    <m/>
    <n v="44"/>
    <n v="44"/>
    <n v="0"/>
    <n v="0"/>
    <n v="41"/>
    <n v="3"/>
    <n v="0"/>
    <n v="78"/>
    <n v="1"/>
    <n v="1"/>
    <n v="0"/>
    <n v="33"/>
    <n v="2"/>
    <n v="31"/>
    <n v="77"/>
    <n v="78"/>
    <n v="0"/>
    <n v="0"/>
    <x v="0"/>
    <n v="34"/>
    <n v="3"/>
    <n v="1.2941176470588236"/>
    <n v="1.2941176470588236"/>
    <n v="0.98717948717948723"/>
    <n v="0.43137254901960786"/>
    <n v="0.39743589743589741"/>
    <n v="0"/>
    <x v="23"/>
  </r>
  <r>
    <s v="HOSPITAL PEDIATRICO TINTALORTOPEDIA PEDIATRICABECERRA SUAREZ GUSTAVO "/>
    <s v="ORTOPEDIA PEDIATRICAHOSPITAL PEDIATRICO TINTAL"/>
    <m/>
    <x v="30"/>
    <x v="78"/>
    <x v="574"/>
    <s v="19232796"/>
    <x v="1"/>
    <n v="2"/>
    <n v="24"/>
    <n v="24"/>
    <m/>
    <m/>
    <m/>
    <m/>
    <m/>
    <m/>
    <m/>
    <m/>
    <n v="0"/>
    <m/>
    <m/>
    <m/>
    <m/>
    <m/>
    <m/>
    <m/>
    <n v="0"/>
    <m/>
    <n v="65"/>
    <n v="63"/>
    <n v="2"/>
    <n v="1"/>
    <n v="56"/>
    <n v="7"/>
    <n v="1"/>
    <n v="91"/>
    <n v="3"/>
    <n v="3"/>
    <n v="0"/>
    <n v="23"/>
    <n v="30"/>
    <n v="0"/>
    <n v="595"/>
    <n v="88"/>
    <n v="16"/>
    <n v="3"/>
    <x v="0"/>
    <n v="24"/>
    <n v="36"/>
    <n v="2.7083333333333335"/>
    <n v="2.7083333333333335"/>
    <n v="6.7613636363636367"/>
    <n v="1.3541666666666667"/>
    <n v="0"/>
    <n v="0"/>
    <x v="74"/>
  </r>
  <r>
    <s v="HOSPITAL PEDIATRICO TINTALNEUMOLOGIA PEDIATRICABENITEZ ARTEAGA LORENZO "/>
    <s v="NEUMOLOGIA PEDIATRICAHOSPITAL PEDIATRICO TINTAL"/>
    <m/>
    <x v="30"/>
    <x v="79"/>
    <x v="575"/>
    <s v="80162089"/>
    <x v="1"/>
    <n v="2"/>
    <n v="48"/>
    <n v="48"/>
    <m/>
    <m/>
    <m/>
    <m/>
    <m/>
    <m/>
    <m/>
    <m/>
    <n v="0"/>
    <m/>
    <m/>
    <m/>
    <m/>
    <m/>
    <m/>
    <m/>
    <n v="0"/>
    <m/>
    <n v="86"/>
    <n v="67"/>
    <n v="19"/>
    <n v="0"/>
    <n v="81"/>
    <n v="5"/>
    <n v="0"/>
    <n v="114"/>
    <n v="12"/>
    <n v="12"/>
    <n v="0"/>
    <n v="16"/>
    <n v="8"/>
    <n v="8"/>
    <n v="702"/>
    <n v="89"/>
    <n v="201"/>
    <n v="25"/>
    <x v="0"/>
    <n v="48"/>
    <n v="12"/>
    <n v="1.7916666666666667"/>
    <n v="1.7916666666666667"/>
    <n v="7.8876404494382024"/>
    <n v="0.89583333333333337"/>
    <n v="7.0175438596491224E-2"/>
    <n v="0"/>
    <x v="75"/>
  </r>
  <r>
    <s v="HOSPITAL PEDIATRICO TINTALCARDIOLOGIA_ECOCARDIOGRAMABUSTILLO ZARATE FRANCISCO JOSE "/>
    <s v="CARDIOLOGIA_ECOCARDIOGRAMAHOSPITAL PEDIATRICO TINTAL"/>
    <m/>
    <x v="30"/>
    <x v="80"/>
    <x v="576"/>
    <s v="72433113"/>
    <x v="1"/>
    <n v="3"/>
    <n v="20"/>
    <n v="20"/>
    <m/>
    <m/>
    <m/>
    <m/>
    <m/>
    <m/>
    <m/>
    <m/>
    <n v="0"/>
    <m/>
    <m/>
    <m/>
    <m/>
    <m/>
    <m/>
    <m/>
    <n v="0"/>
    <m/>
    <n v="26"/>
    <n v="23"/>
    <n v="3"/>
    <n v="0"/>
    <n v="26"/>
    <n v="0"/>
    <n v="0"/>
    <n v="50"/>
    <n v="11"/>
    <n v="11"/>
    <n v="0"/>
    <n v="13"/>
    <n v="1"/>
    <n v="12"/>
    <n v="176"/>
    <n v="44"/>
    <n v="37"/>
    <n v="6"/>
    <x v="1"/>
    <n v="20"/>
    <n v="1"/>
    <n v="1.3"/>
    <n v="1.3"/>
    <n v="4"/>
    <n v="0.43333333333333335"/>
    <n v="0.24"/>
    <n v="0"/>
    <x v="76"/>
  </r>
  <r>
    <s v="HOSPITAL PEDIATRICO TINTALPEDIATRIACABRA CAICEDO MARIA CLAUDIA "/>
    <s v="PEDIATRIAHOSPITAL PEDIATRICO TINTAL"/>
    <m/>
    <x v="30"/>
    <x v="20"/>
    <x v="577"/>
    <s v="53107024"/>
    <x v="1"/>
    <n v="2.5"/>
    <n v="27"/>
    <n v="27"/>
    <m/>
    <m/>
    <m/>
    <m/>
    <m/>
    <m/>
    <m/>
    <m/>
    <n v="0"/>
    <m/>
    <m/>
    <m/>
    <m/>
    <m/>
    <m/>
    <m/>
    <n v="0"/>
    <m/>
    <n v="42"/>
    <n v="1"/>
    <n v="41"/>
    <n v="0"/>
    <n v="39"/>
    <n v="3"/>
    <n v="0"/>
    <n v="59"/>
    <n v="0"/>
    <n v="0"/>
    <n v="0"/>
    <n v="17"/>
    <n v="5"/>
    <n v="12"/>
    <n v="0"/>
    <n v="1"/>
    <n v="289"/>
    <n v="58"/>
    <x v="0"/>
    <n v="27"/>
    <n v="5"/>
    <n v="1.5555555555555556"/>
    <n v="1.5555555555555556"/>
    <n v="0"/>
    <n v="0.62222222222222223"/>
    <n v="0.20338983050847459"/>
    <n v="0"/>
    <x v="18"/>
  </r>
  <r>
    <s v="HOSPITAL PEDIATRICO TINTALECOGRAFIA CONVENCIONALCAICEDO MARTINEZ OSWIN HUMBERTO "/>
    <s v="ECOGRAFIA CONVENCIONALHOSPITAL PEDIATRICO TINTAL"/>
    <m/>
    <x v="30"/>
    <x v="3"/>
    <x v="326"/>
    <s v="80171936"/>
    <x v="1"/>
    <n v="4"/>
    <m/>
    <n v="0"/>
    <m/>
    <m/>
    <m/>
    <m/>
    <m/>
    <m/>
    <m/>
    <m/>
    <n v="0"/>
    <m/>
    <m/>
    <m/>
    <m/>
    <m/>
    <m/>
    <m/>
    <n v="0"/>
    <m/>
    <n v="22"/>
    <n v="21"/>
    <n v="1"/>
    <n v="0"/>
    <n v="21"/>
    <n v="1"/>
    <n v="0"/>
    <n v="27"/>
    <n v="2"/>
    <n v="2"/>
    <n v="0"/>
    <n v="3"/>
    <n v="1"/>
    <n v="2"/>
    <n v="287"/>
    <n v="26"/>
    <n v="10"/>
    <n v="1"/>
    <x v="1"/>
    <n v="0"/>
    <n v="1"/>
    <n v="0"/>
    <n v="0"/>
    <n v="11.038461538461538"/>
    <n v="0"/>
    <n v="7.407407407407407E-2"/>
    <n v="0"/>
    <x v="2"/>
  </r>
  <r>
    <s v="HOSPITAL PEDIATRICO TINTALCIRUGIA PEDIATRICACALA GUSTAVO ADOLFO "/>
    <s v="CIRUGIA PEDIATRICAHOSPITAL PEDIATRICO TINTAL"/>
    <m/>
    <x v="30"/>
    <x v="81"/>
    <x v="578"/>
    <s v="9434259"/>
    <x v="1"/>
    <n v="2"/>
    <n v="9"/>
    <n v="9"/>
    <m/>
    <m/>
    <m/>
    <m/>
    <m/>
    <m/>
    <m/>
    <m/>
    <n v="0"/>
    <m/>
    <m/>
    <m/>
    <m/>
    <m/>
    <m/>
    <m/>
    <n v="0"/>
    <m/>
    <n v="24"/>
    <n v="24"/>
    <n v="0"/>
    <n v="0"/>
    <n v="23"/>
    <n v="1"/>
    <n v="0"/>
    <n v="26"/>
    <n v="0"/>
    <n v="0"/>
    <n v="0"/>
    <n v="2"/>
    <n v="7"/>
    <n v="0"/>
    <n v="128"/>
    <n v="26"/>
    <n v="0"/>
    <n v="0"/>
    <x v="0"/>
    <n v="9"/>
    <n v="8"/>
    <n v="2.6666666666666665"/>
    <n v="2.6666666666666665"/>
    <n v="4.9230769230769234"/>
    <n v="1.3333333333333333"/>
    <n v="0"/>
    <n v="0"/>
    <x v="77"/>
  </r>
  <r>
    <s v="HOSPITAL PEDIATRICO TINTALPEDIATRIACAÑON RODRIGUEZ MARIA FERNANDA "/>
    <s v="PEDIATRIAHOSPITAL PEDIATRICO TINTAL"/>
    <m/>
    <x v="30"/>
    <x v="20"/>
    <x v="579"/>
    <s v="52266814"/>
    <x v="1"/>
    <n v="2.5"/>
    <n v="50"/>
    <n v="50"/>
    <m/>
    <m/>
    <m/>
    <m/>
    <m/>
    <m/>
    <m/>
    <m/>
    <n v="0"/>
    <m/>
    <m/>
    <m/>
    <m/>
    <m/>
    <m/>
    <m/>
    <n v="0"/>
    <m/>
    <n v="111"/>
    <n v="47"/>
    <n v="64"/>
    <n v="0"/>
    <n v="108"/>
    <n v="3"/>
    <n v="0"/>
    <n v="194"/>
    <n v="29"/>
    <n v="29"/>
    <n v="0"/>
    <n v="54"/>
    <n v="27"/>
    <n v="27"/>
    <n v="256"/>
    <n v="69"/>
    <n v="312"/>
    <n v="125"/>
    <x v="0"/>
    <n v="50"/>
    <n v="34"/>
    <n v="2.2200000000000002"/>
    <n v="2.2200000000000002"/>
    <n v="3.7101449275362319"/>
    <n v="0.88800000000000012"/>
    <n v="0.13917525773195877"/>
    <n v="0"/>
    <x v="18"/>
  </r>
  <r>
    <s v="HOSPITAL PEDIATRICO TINTALNEFROLOGIA PEDIATRICACARDENAS AGUILERA JUAN GUILLERMO "/>
    <s v="NEFROLOGIA PEDIATRICAHOSPITAL PEDIATRICO TINTAL"/>
    <m/>
    <x v="30"/>
    <x v="82"/>
    <x v="580"/>
    <s v="80546392"/>
    <x v="1"/>
    <n v="2"/>
    <n v="72"/>
    <n v="72"/>
    <m/>
    <m/>
    <m/>
    <m/>
    <m/>
    <m/>
    <m/>
    <m/>
    <n v="0"/>
    <m/>
    <m/>
    <m/>
    <m/>
    <m/>
    <m/>
    <m/>
    <n v="0"/>
    <m/>
    <n v="127"/>
    <n v="58"/>
    <n v="69"/>
    <n v="0"/>
    <n v="114"/>
    <n v="10"/>
    <n v="3"/>
    <n v="166"/>
    <n v="22"/>
    <n v="22"/>
    <n v="0"/>
    <n v="17"/>
    <n v="13"/>
    <n v="4"/>
    <n v="308"/>
    <n v="80"/>
    <n v="470"/>
    <n v="86"/>
    <x v="0"/>
    <n v="72"/>
    <n v="15"/>
    <n v="1.7638888888888888"/>
    <n v="1.7638888888888888"/>
    <n v="3.85"/>
    <n v="0.88194444444444442"/>
    <n v="2.4096385542168676E-2"/>
    <n v="0"/>
    <x v="78"/>
  </r>
  <r>
    <s v="HOSPITAL PEDIATRICO TINTALECOGRAFIA CONVENCIONALENRIQUEZ ARISMENDY DIANA ALEJANDRA "/>
    <s v="ECOGRAFIA CONVENCIONALHOSPITAL PEDIATRICO TINTAL"/>
    <m/>
    <x v="30"/>
    <x v="3"/>
    <x v="411"/>
    <s v="1085260720"/>
    <x v="3"/>
    <n v="4"/>
    <m/>
    <n v="0"/>
    <m/>
    <m/>
    <m/>
    <m/>
    <m/>
    <m/>
    <m/>
    <m/>
    <n v="0"/>
    <m/>
    <m/>
    <m/>
    <m/>
    <m/>
    <m/>
    <m/>
    <n v="0"/>
    <m/>
    <n v="203"/>
    <n v="196"/>
    <n v="7"/>
    <n v="0"/>
    <n v="199"/>
    <n v="4"/>
    <n v="0"/>
    <n v="280"/>
    <n v="49"/>
    <n v="44"/>
    <n v="5"/>
    <n v="26"/>
    <n v="29"/>
    <n v="0"/>
    <n v="1105"/>
    <n v="270"/>
    <n v="29"/>
    <n v="10"/>
    <x v="1"/>
    <n v="0"/>
    <n v="39"/>
    <n v="0"/>
    <n v="0"/>
    <n v="4.0925925925925926"/>
    <n v="0"/>
    <n v="0"/>
    <n v="1.7857142857142856E-2"/>
    <x v="2"/>
  </r>
  <r>
    <s v="HOSPITAL PEDIATRICO TINTALPEDIATRIAFORERO NIÑO MARTHA LUCILA "/>
    <s v="PEDIATRIAHOSPITAL PEDIATRICO TINTAL"/>
    <m/>
    <x v="30"/>
    <x v="20"/>
    <x v="581"/>
    <s v="51595188"/>
    <x v="1"/>
    <n v="2.5"/>
    <n v="126"/>
    <n v="126"/>
    <m/>
    <m/>
    <m/>
    <m/>
    <m/>
    <m/>
    <m/>
    <m/>
    <n v="0"/>
    <m/>
    <m/>
    <m/>
    <m/>
    <m/>
    <m/>
    <m/>
    <n v="0"/>
    <m/>
    <n v="221"/>
    <n v="35"/>
    <n v="186"/>
    <n v="0"/>
    <n v="204"/>
    <n v="17"/>
    <n v="0"/>
    <n v="327"/>
    <n v="27"/>
    <n v="27"/>
    <n v="0"/>
    <n v="79"/>
    <n v="32"/>
    <n v="47"/>
    <n v="97"/>
    <n v="45"/>
    <n v="847"/>
    <n v="282"/>
    <x v="0"/>
    <n v="126"/>
    <n v="36"/>
    <n v="1.753968253968254"/>
    <n v="1.753968253968254"/>
    <n v="2.1555555555555554"/>
    <n v="0.70158730158730154"/>
    <n v="0.14373088685015289"/>
    <n v="0"/>
    <x v="18"/>
  </r>
  <r>
    <s v="HOSPITAL PEDIATRICO TINTALDERMATOLOGIAGARCIA MAYORCA REYES CAMILO ERNESTO "/>
    <s v="DERMATOLOGIAHOSPITAL PEDIATRICO TINTAL"/>
    <m/>
    <x v="30"/>
    <x v="9"/>
    <x v="279"/>
    <s v="79776499"/>
    <x v="1"/>
    <n v="3"/>
    <n v="3"/>
    <n v="3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46"/>
    <n v="35"/>
    <n v="35"/>
    <n v="0"/>
    <n v="2"/>
    <n v="2"/>
    <n v="0"/>
    <n v="46"/>
    <n v="46"/>
    <n v="0"/>
    <n v="0"/>
    <x v="0"/>
    <n v="3"/>
    <n v="27"/>
    <n v="3"/>
    <n v="3"/>
    <n v="1"/>
    <n v="1"/>
    <n v="0"/>
    <n v="0"/>
    <x v="8"/>
  </r>
  <r>
    <s v="HOSPITAL PEDIATRICO TINTALCIRUGIA PEDIATRICAGIRALDO CASTAÑO DIANA CAROLINA "/>
    <s v="CIRUGIA PEDIATRICAHOSPITAL PEDIATRICO TINTAL"/>
    <m/>
    <x v="30"/>
    <x v="81"/>
    <x v="582"/>
    <s v="1033337177"/>
    <x v="1"/>
    <n v="2"/>
    <n v="8"/>
    <n v="8"/>
    <m/>
    <m/>
    <m/>
    <m/>
    <m/>
    <m/>
    <m/>
    <m/>
    <n v="0"/>
    <m/>
    <m/>
    <m/>
    <m/>
    <m/>
    <m/>
    <m/>
    <n v="0"/>
    <m/>
    <n v="27"/>
    <n v="27"/>
    <n v="0"/>
    <n v="0"/>
    <n v="26"/>
    <n v="1"/>
    <n v="0"/>
    <n v="28"/>
    <n v="1"/>
    <n v="1"/>
    <n v="0"/>
    <n v="0"/>
    <n v="3"/>
    <n v="0"/>
    <n v="244"/>
    <n v="28"/>
    <n v="0"/>
    <n v="0"/>
    <x v="0"/>
    <n v="8"/>
    <n v="3"/>
    <n v="3.375"/>
    <n v="3.375"/>
    <n v="8.7142857142857135"/>
    <n v="1.6875"/>
    <n v="0"/>
    <n v="0"/>
    <x v="77"/>
  </r>
  <r>
    <s v="HOSPITAL PEDIATRICO TINTALENDOCRINOLOGIA PEDIATRICAGONZALEZ LOPEZ VLADIMIR "/>
    <s v="ENDOCRINOLOGIA PEDIATRICAHOSPITAL PEDIATRICO TINTAL"/>
    <m/>
    <x v="30"/>
    <x v="83"/>
    <x v="583"/>
    <s v="87070068"/>
    <x v="1"/>
    <n v="2"/>
    <n v="15"/>
    <n v="15"/>
    <m/>
    <m/>
    <m/>
    <m/>
    <m/>
    <m/>
    <m/>
    <m/>
    <n v="0"/>
    <m/>
    <m/>
    <m/>
    <m/>
    <m/>
    <m/>
    <m/>
    <n v="0"/>
    <m/>
    <n v="24"/>
    <n v="20"/>
    <n v="4"/>
    <n v="0"/>
    <n v="24"/>
    <n v="0"/>
    <n v="0"/>
    <n v="33"/>
    <n v="2"/>
    <n v="2"/>
    <n v="0"/>
    <n v="7"/>
    <n v="4"/>
    <n v="3"/>
    <n v="147"/>
    <n v="27"/>
    <n v="14"/>
    <n v="6"/>
    <x v="0"/>
    <n v="15"/>
    <n v="4"/>
    <n v="1.6"/>
    <n v="1.6"/>
    <n v="5.4444444444444446"/>
    <n v="0.8"/>
    <n v="9.0909090909090912E-2"/>
    <n v="0"/>
    <x v="79"/>
  </r>
  <r>
    <s v="HOSPITAL PEDIATRICO TINTALDERMATOLOGIAGONZALEZ MONTEALEGRE CARLOS ALFONSO "/>
    <s v="DERMATOLOGIAHOSPITAL PEDIATRICO TINTAL"/>
    <m/>
    <x v="30"/>
    <x v="9"/>
    <x v="16"/>
    <s v="80821864"/>
    <x v="1"/>
    <n v="3"/>
    <n v="15"/>
    <n v="15"/>
    <m/>
    <m/>
    <m/>
    <m/>
    <m/>
    <m/>
    <m/>
    <m/>
    <n v="0"/>
    <m/>
    <m/>
    <m/>
    <m/>
    <m/>
    <m/>
    <m/>
    <n v="0"/>
    <m/>
    <n v="26"/>
    <n v="26"/>
    <n v="0"/>
    <n v="0"/>
    <n v="24"/>
    <n v="2"/>
    <n v="0"/>
    <n v="35"/>
    <n v="4"/>
    <n v="4"/>
    <n v="0"/>
    <n v="5"/>
    <n v="16"/>
    <n v="0"/>
    <n v="251"/>
    <n v="35"/>
    <n v="0"/>
    <n v="0"/>
    <x v="0"/>
    <n v="15"/>
    <n v="20"/>
    <n v="1.7333333333333334"/>
    <n v="1.7333333333333334"/>
    <n v="7.1714285714285717"/>
    <n v="0.57777777777777783"/>
    <n v="0"/>
    <n v="0"/>
    <x v="8"/>
  </r>
  <r>
    <s v="HOSPITAL PEDIATRICO TINTALFISIOTERAPIAGROSS RODRIGUEZ SILVIA JULIETH "/>
    <s v="FISIOTERAPIAHOSPITAL PEDIATRICO TINTAL"/>
    <m/>
    <x v="30"/>
    <x v="35"/>
    <x v="584"/>
    <s v="37747132"/>
    <x v="0"/>
    <n v="3"/>
    <n v="68"/>
    <n v="68"/>
    <m/>
    <m/>
    <m/>
    <m/>
    <m/>
    <m/>
    <m/>
    <m/>
    <n v="0"/>
    <m/>
    <m/>
    <m/>
    <m/>
    <m/>
    <m/>
    <m/>
    <n v="0"/>
    <m/>
    <n v="72"/>
    <n v="72"/>
    <n v="0"/>
    <n v="0"/>
    <n v="67"/>
    <n v="5"/>
    <n v="0"/>
    <n v="155"/>
    <n v="6"/>
    <n v="6"/>
    <n v="0"/>
    <n v="77"/>
    <n v="21"/>
    <n v="56"/>
    <n v="443"/>
    <n v="155"/>
    <n v="0"/>
    <n v="0"/>
    <x v="5"/>
    <n v="68"/>
    <n v="29"/>
    <n v="1.0588235294117647"/>
    <n v="1.0588235294117647"/>
    <n v="2.8580645161290321"/>
    <n v="0.35294117647058826"/>
    <n v="0.36129032258064514"/>
    <n v="0"/>
    <x v="30"/>
  </r>
  <r>
    <s v="HOSPITAL PEDIATRICO TINTALCIRUGIA PEDIATRICAHALABY HERNANDEZ KARYM ZAHIR "/>
    <s v="CIRUGIA PEDIATRICAHOSPITAL PEDIATRICO TINTAL"/>
    <m/>
    <x v="30"/>
    <x v="81"/>
    <x v="585"/>
    <s v="1030601907"/>
    <x v="1"/>
    <n v="2"/>
    <n v="5"/>
    <n v="5"/>
    <m/>
    <m/>
    <m/>
    <m/>
    <m/>
    <m/>
    <m/>
    <m/>
    <n v="0"/>
    <m/>
    <m/>
    <m/>
    <m/>
    <m/>
    <m/>
    <m/>
    <n v="0"/>
    <m/>
    <n v="13"/>
    <n v="8"/>
    <n v="5"/>
    <n v="0"/>
    <n v="12"/>
    <n v="1"/>
    <n v="0"/>
    <n v="19"/>
    <n v="2"/>
    <n v="2"/>
    <n v="0"/>
    <n v="4"/>
    <n v="4"/>
    <n v="0"/>
    <n v="64"/>
    <n v="12"/>
    <n v="29"/>
    <n v="7"/>
    <x v="0"/>
    <n v="5"/>
    <n v="5"/>
    <n v="2.6"/>
    <n v="2.6"/>
    <n v="5.333333333333333"/>
    <n v="1.3"/>
    <n v="0"/>
    <n v="0"/>
    <x v="77"/>
  </r>
  <r>
    <s v="HOSPITAL PEDIATRICO TINTALNEUROPEDIATRIAHERNANDEZ TRUJILLO JUDY ALEXANDRA "/>
    <s v="NEUROPEDIATRIAHOSPITAL PEDIATRICO TINTAL"/>
    <m/>
    <x v="30"/>
    <x v="84"/>
    <x v="586"/>
    <s v="68292666"/>
    <x v="1"/>
    <n v="2"/>
    <n v="71"/>
    <n v="63"/>
    <m/>
    <m/>
    <m/>
    <m/>
    <m/>
    <m/>
    <n v="8"/>
    <m/>
    <n v="8"/>
    <m/>
    <m/>
    <m/>
    <m/>
    <m/>
    <m/>
    <m/>
    <n v="0"/>
    <s v="8 HORAS DE INTERCONSULTA"/>
    <n v="111"/>
    <n v="39"/>
    <n v="72"/>
    <n v="0"/>
    <n v="106"/>
    <n v="4"/>
    <n v="1"/>
    <n v="179"/>
    <n v="37"/>
    <n v="37"/>
    <n v="0"/>
    <n v="31"/>
    <n v="39"/>
    <n v="0"/>
    <n v="125"/>
    <n v="68"/>
    <n v="295"/>
    <n v="111"/>
    <x v="0"/>
    <n v="71"/>
    <n v="57"/>
    <n v="1.7619047619047619"/>
    <n v="1.5633802816901408"/>
    <n v="1.838235294117647"/>
    <n v="0.78169014084507038"/>
    <n v="0"/>
    <n v="0"/>
    <x v="80"/>
  </r>
  <r>
    <s v="HOSPITAL PEDIATRICO TINTALCARDIOLOGIA_ECOCARDIOGRAMAHERREÑO HERNANDEZ FABIAN ANDRES "/>
    <s v="CARDIOLOGIA_ECOCARDIOGRAMAHOSPITAL PEDIATRICO TINTAL"/>
    <m/>
    <x v="30"/>
    <x v="80"/>
    <x v="587"/>
    <s v="86079930"/>
    <x v="1"/>
    <n v="3"/>
    <n v="32"/>
    <n v="32"/>
    <m/>
    <m/>
    <m/>
    <m/>
    <m/>
    <m/>
    <m/>
    <m/>
    <n v="0"/>
    <m/>
    <m/>
    <m/>
    <m/>
    <m/>
    <m/>
    <m/>
    <n v="0"/>
    <m/>
    <n v="64"/>
    <n v="61"/>
    <n v="3"/>
    <n v="0"/>
    <n v="61"/>
    <n v="3"/>
    <n v="0"/>
    <n v="90"/>
    <n v="8"/>
    <n v="8"/>
    <n v="0"/>
    <n v="18"/>
    <n v="1"/>
    <n v="17"/>
    <n v="239"/>
    <n v="87"/>
    <n v="3"/>
    <n v="3"/>
    <x v="1"/>
    <n v="32"/>
    <n v="1"/>
    <n v="2"/>
    <n v="2"/>
    <n v="2.7471264367816093"/>
    <n v="0.66666666666666663"/>
    <n v="0.18888888888888888"/>
    <n v="0"/>
    <x v="76"/>
  </r>
  <r>
    <s v="HOSPITAL PEDIATRICO TINTALECOGRAFIA CONVENCIONALHERRERA BAUTISTA LUZ RUBIELA "/>
    <s v="ECOGRAFIA CONVENCIONALHOSPITAL PEDIATRICO TINTAL"/>
    <m/>
    <x v="30"/>
    <x v="3"/>
    <x v="282"/>
    <s v="40394385"/>
    <x v="3"/>
    <n v="4"/>
    <m/>
    <n v="0"/>
    <m/>
    <m/>
    <m/>
    <m/>
    <m/>
    <m/>
    <m/>
    <m/>
    <n v="0"/>
    <m/>
    <m/>
    <m/>
    <m/>
    <m/>
    <m/>
    <m/>
    <n v="0"/>
    <m/>
    <n v="24"/>
    <n v="19"/>
    <n v="5"/>
    <n v="0"/>
    <n v="24"/>
    <n v="0"/>
    <n v="0"/>
    <n v="28"/>
    <n v="1"/>
    <n v="1"/>
    <n v="0"/>
    <n v="3"/>
    <n v="4"/>
    <n v="0"/>
    <n v="107"/>
    <n v="22"/>
    <n v="30"/>
    <n v="6"/>
    <x v="1"/>
    <n v="0"/>
    <n v="4"/>
    <n v="0"/>
    <n v="0"/>
    <n v="4.8636363636363633"/>
    <n v="0"/>
    <n v="0"/>
    <n v="0"/>
    <x v="2"/>
  </r>
  <r>
    <s v="HOSPITAL PEDIATRICO TINTALPSIQUIATRIA PEDIATRICAJARAMILLO PAQUE MAURICIO "/>
    <s v="PSIQUIATRIA PEDIATRICAHOSPITAL PEDIATRICO TINTAL"/>
    <m/>
    <x v="30"/>
    <x v="85"/>
    <x v="588"/>
    <s v="4652639"/>
    <x v="1"/>
    <n v="1.5"/>
    <n v="70"/>
    <n v="70"/>
    <m/>
    <m/>
    <m/>
    <m/>
    <m/>
    <m/>
    <m/>
    <m/>
    <n v="0"/>
    <m/>
    <m/>
    <m/>
    <m/>
    <m/>
    <m/>
    <m/>
    <n v="0"/>
    <m/>
    <n v="106"/>
    <n v="13"/>
    <n v="93"/>
    <n v="0"/>
    <n v="104"/>
    <n v="2"/>
    <n v="0"/>
    <n v="131"/>
    <n v="10"/>
    <n v="10"/>
    <n v="0"/>
    <n v="15"/>
    <n v="32"/>
    <n v="0"/>
    <n v="44"/>
    <n v="18"/>
    <n v="401"/>
    <n v="113"/>
    <x v="0"/>
    <n v="70"/>
    <n v="34"/>
    <n v="1.5142857142857142"/>
    <n v="1.5142857142857142"/>
    <n v="2.4444444444444446"/>
    <n v="1.0095238095238095"/>
    <n v="0"/>
    <n v="0"/>
    <x v="81"/>
  </r>
  <r>
    <s v="HOSPITAL PEDIATRICO TINTALECOGRAFIA CONVENCIONALLEON ALCAZAR LUISA MARCELA "/>
    <s v="ECOGRAFIA CONVENCIONALHOSPITAL PEDIATRICO TINTAL"/>
    <m/>
    <x v="30"/>
    <x v="3"/>
    <x v="283"/>
    <s v="1016018467"/>
    <x v="3"/>
    <n v="4"/>
    <m/>
    <n v="0"/>
    <m/>
    <m/>
    <m/>
    <m/>
    <m/>
    <m/>
    <m/>
    <m/>
    <n v="0"/>
    <m/>
    <m/>
    <m/>
    <m/>
    <m/>
    <m/>
    <m/>
    <n v="0"/>
    <m/>
    <n v="57"/>
    <n v="49"/>
    <n v="8"/>
    <n v="0"/>
    <n v="56"/>
    <n v="1"/>
    <n v="0"/>
    <n v="74"/>
    <n v="10"/>
    <n v="10"/>
    <n v="0"/>
    <n v="7"/>
    <n v="7"/>
    <n v="0"/>
    <n v="507"/>
    <n v="63"/>
    <n v="91"/>
    <n v="11"/>
    <x v="1"/>
    <n v="0"/>
    <n v="7"/>
    <n v="0"/>
    <n v="0"/>
    <n v="8.0476190476190474"/>
    <n v="0"/>
    <n v="0"/>
    <n v="0"/>
    <x v="2"/>
  </r>
  <r>
    <s v="HOSPITAL PEDIATRICO TINTALPSICOLOGIALUCUMI BENITES NANCY DAYANA "/>
    <s v="PSICOLOGIAHOSPITAL PEDIATRICO TINTAL"/>
    <m/>
    <x v="30"/>
    <x v="11"/>
    <x v="285"/>
    <s v="1010108702"/>
    <x v="1"/>
    <n v="2"/>
    <n v="26"/>
    <n v="26"/>
    <m/>
    <m/>
    <m/>
    <m/>
    <m/>
    <m/>
    <m/>
    <m/>
    <n v="0"/>
    <m/>
    <m/>
    <m/>
    <m/>
    <m/>
    <m/>
    <m/>
    <n v="0"/>
    <m/>
    <n v="52"/>
    <n v="52"/>
    <n v="0"/>
    <n v="0"/>
    <n v="50"/>
    <n v="2"/>
    <n v="0"/>
    <n v="87"/>
    <n v="2"/>
    <n v="2"/>
    <n v="0"/>
    <n v="33"/>
    <n v="7"/>
    <n v="26"/>
    <n v="28"/>
    <n v="87"/>
    <n v="0"/>
    <n v="0"/>
    <x v="0"/>
    <n v="26"/>
    <n v="10"/>
    <n v="2"/>
    <n v="2"/>
    <n v="0.32183908045977011"/>
    <n v="1"/>
    <n v="0.2988505747126437"/>
    <n v="0"/>
    <x v="10"/>
  </r>
  <r>
    <s v="HOSPITAL PEDIATRICO TINTALREUMATOLOGIA PEDIATRICAMARTIN MARIN MYRIAM LORENA "/>
    <s v="REUMATOLOGIA PEDIATRICAHOSPITAL PEDIATRICO TINTAL"/>
    <m/>
    <x v="30"/>
    <x v="86"/>
    <x v="589"/>
    <s v="52816577"/>
    <x v="1"/>
    <n v="2"/>
    <n v="5.5"/>
    <n v="5.5"/>
    <m/>
    <m/>
    <m/>
    <m/>
    <m/>
    <m/>
    <m/>
    <m/>
    <n v="0"/>
    <m/>
    <m/>
    <m/>
    <m/>
    <m/>
    <m/>
    <m/>
    <n v="0"/>
    <m/>
    <n v="11"/>
    <n v="6"/>
    <n v="5"/>
    <n v="0"/>
    <n v="11"/>
    <n v="0"/>
    <n v="0"/>
    <n v="15"/>
    <n v="0"/>
    <n v="0"/>
    <n v="0"/>
    <n v="4"/>
    <n v="0"/>
    <n v="4"/>
    <n v="50"/>
    <n v="7"/>
    <n v="36"/>
    <n v="8"/>
    <x v="0"/>
    <n v="5.5"/>
    <n v="0"/>
    <n v="2"/>
    <n v="2"/>
    <n v="7.1428571428571432"/>
    <n v="1"/>
    <n v="0.26666666666666666"/>
    <n v="0"/>
    <x v="82"/>
  </r>
  <r>
    <s v="HOSPITAL PEDIATRICO TINTALECOGRAFIA CONVENCIONALMEDINA GARCIA LUIS ALBERTO "/>
    <s v="ECOGRAFIA CONVENCIONALHOSPITAL PEDIATRICO TINTAL"/>
    <m/>
    <x v="30"/>
    <x v="3"/>
    <x v="439"/>
    <s v="80902871"/>
    <x v="3"/>
    <n v="4"/>
    <m/>
    <n v="0"/>
    <m/>
    <m/>
    <m/>
    <m/>
    <m/>
    <m/>
    <m/>
    <m/>
    <n v="0"/>
    <m/>
    <m/>
    <m/>
    <m/>
    <m/>
    <m/>
    <m/>
    <n v="0"/>
    <m/>
    <n v="195"/>
    <n v="161"/>
    <n v="34"/>
    <n v="0"/>
    <n v="184"/>
    <n v="11"/>
    <n v="0"/>
    <n v="251"/>
    <n v="33"/>
    <n v="33"/>
    <n v="0"/>
    <n v="23"/>
    <n v="12"/>
    <n v="11"/>
    <n v="1677"/>
    <n v="213"/>
    <n v="346"/>
    <n v="38"/>
    <x v="1"/>
    <n v="0"/>
    <n v="18"/>
    <n v="0"/>
    <n v="0"/>
    <n v="7.873239436619718"/>
    <n v="0"/>
    <n v="4.3824701195219126E-2"/>
    <n v="0"/>
    <x v="2"/>
  </r>
  <r>
    <s v="HOSPITAL PEDIATRICO TINTALTOMOGRAFIASMONSALVE CAYCEDO JULYE ELIZABETH "/>
    <s v="TOMOGRAFIASHOSPITAL PEDIATRICO TINTAL"/>
    <m/>
    <x v="30"/>
    <x v="65"/>
    <x v="590"/>
    <s v="1015420984"/>
    <x v="3"/>
    <n v="4"/>
    <m/>
    <n v="0"/>
    <m/>
    <m/>
    <m/>
    <m/>
    <m/>
    <m/>
    <m/>
    <m/>
    <n v="0"/>
    <m/>
    <m/>
    <m/>
    <m/>
    <m/>
    <m/>
    <m/>
    <n v="0"/>
    <m/>
    <n v="24"/>
    <n v="21"/>
    <n v="3"/>
    <n v="0"/>
    <n v="21"/>
    <n v="3"/>
    <n v="0"/>
    <n v="106"/>
    <n v="21"/>
    <n v="21"/>
    <n v="0"/>
    <n v="61"/>
    <n v="0"/>
    <n v="61"/>
    <n v="381"/>
    <n v="94"/>
    <n v="48"/>
    <n v="12"/>
    <x v="1"/>
    <n v="0"/>
    <n v="0"/>
    <n v="0"/>
    <n v="0"/>
    <n v="4.0531914893617023"/>
    <n v="0"/>
    <n v="0.57547169811320753"/>
    <n v="0"/>
    <x v="61"/>
  </r>
  <r>
    <s v="HOSPITAL PEDIATRICO TINTALORTOPEDIA PEDIATRICAPEÑA SALGUERO VERONICA "/>
    <s v="ORTOPEDIA PEDIATRICAHOSPITAL PEDIATRICO TINTAL"/>
    <m/>
    <x v="30"/>
    <x v="78"/>
    <x v="591"/>
    <s v="1112778850"/>
    <x v="1"/>
    <n v="2"/>
    <n v="48"/>
    <n v="48"/>
    <m/>
    <m/>
    <m/>
    <m/>
    <m/>
    <m/>
    <m/>
    <m/>
    <n v="0"/>
    <m/>
    <m/>
    <m/>
    <m/>
    <m/>
    <m/>
    <m/>
    <n v="0"/>
    <m/>
    <n v="86"/>
    <n v="82"/>
    <n v="4"/>
    <n v="0"/>
    <n v="79"/>
    <n v="6"/>
    <n v="1"/>
    <n v="170"/>
    <n v="24"/>
    <n v="24"/>
    <n v="0"/>
    <n v="60"/>
    <n v="25"/>
    <n v="35"/>
    <n v="725"/>
    <n v="159"/>
    <n v="45"/>
    <n v="11"/>
    <x v="0"/>
    <n v="48"/>
    <n v="37"/>
    <n v="1.7916666666666667"/>
    <n v="1.7916666666666667"/>
    <n v="4.5597484276729556"/>
    <n v="0.89583333333333337"/>
    <n v="0.20588235294117646"/>
    <n v="0"/>
    <x v="74"/>
  </r>
  <r>
    <s v="HOSPITAL PEDIATRICO TINTALCIRUGIA PEDIATRICAPEREZ DAZA LAURA DANIELA "/>
    <s v="CIRUGIA PEDIATRICAHOSPITAL PEDIATRICO TINTAL"/>
    <m/>
    <x v="30"/>
    <x v="81"/>
    <x v="592"/>
    <s v="1015434657"/>
    <x v="1"/>
    <n v="2"/>
    <n v="10"/>
    <n v="10"/>
    <m/>
    <m/>
    <m/>
    <m/>
    <m/>
    <m/>
    <m/>
    <m/>
    <n v="0"/>
    <m/>
    <m/>
    <m/>
    <m/>
    <m/>
    <m/>
    <m/>
    <n v="0"/>
    <m/>
    <n v="26"/>
    <n v="22"/>
    <n v="4"/>
    <n v="0"/>
    <n v="23"/>
    <n v="3"/>
    <n v="0"/>
    <n v="33"/>
    <n v="6"/>
    <n v="6"/>
    <n v="0"/>
    <n v="1"/>
    <n v="0"/>
    <n v="1"/>
    <n v="143"/>
    <n v="28"/>
    <n v="10"/>
    <n v="5"/>
    <x v="0"/>
    <n v="10"/>
    <n v="1"/>
    <n v="2.6"/>
    <n v="2.6"/>
    <n v="5.1071428571428568"/>
    <n v="1.3"/>
    <n v="3.0303030303030304E-2"/>
    <n v="0"/>
    <x v="77"/>
  </r>
  <r>
    <s v="HOSPITAL PEDIATRICO TINTALPEDIATRIAPEREZ VARGAS JULIANA CAROLINA "/>
    <s v="PEDIATRIAHOSPITAL PEDIATRICO TINTAL"/>
    <m/>
    <x v="30"/>
    <x v="20"/>
    <x v="593"/>
    <s v="52739243"/>
    <x v="1"/>
    <n v="2.5"/>
    <n v="121"/>
    <n v="118"/>
    <m/>
    <m/>
    <m/>
    <m/>
    <n v="3"/>
    <m/>
    <m/>
    <m/>
    <n v="3"/>
    <m/>
    <m/>
    <m/>
    <m/>
    <m/>
    <m/>
    <m/>
    <n v="0"/>
    <s v="3 HORAS DE ACREDITACION, "/>
    <n v="202"/>
    <n v="141"/>
    <n v="61"/>
    <n v="0"/>
    <n v="194"/>
    <n v="8"/>
    <n v="0"/>
    <n v="355"/>
    <n v="79"/>
    <n v="75"/>
    <n v="4"/>
    <n v="73"/>
    <n v="20"/>
    <n v="53"/>
    <n v="935"/>
    <n v="262"/>
    <n v="277"/>
    <n v="93"/>
    <x v="0"/>
    <n v="121"/>
    <n v="26"/>
    <n v="1.7118644067796611"/>
    <n v="1.6694214876033058"/>
    <n v="3.5687022900763359"/>
    <n v="0.66776859504132235"/>
    <n v="0.14929577464788732"/>
    <n v="1.1267605633802818E-2"/>
    <x v="18"/>
  </r>
  <r>
    <s v="HOSPITAL PEDIATRICO TINTALPEDIATRIAPERILLA GUERRA GLORIA PATRICIA "/>
    <s v="PEDIATRIAHOSPITAL PEDIATRICO TINTAL"/>
    <m/>
    <x v="30"/>
    <x v="20"/>
    <x v="594"/>
    <s v="52988193"/>
    <x v="1"/>
    <n v="2.5"/>
    <n v="210"/>
    <n v="207"/>
    <m/>
    <m/>
    <m/>
    <m/>
    <n v="3"/>
    <m/>
    <m/>
    <m/>
    <n v="3"/>
    <m/>
    <m/>
    <m/>
    <m/>
    <m/>
    <m/>
    <m/>
    <n v="0"/>
    <s v="3 HORAS DE ACREDITACION, "/>
    <n v="472"/>
    <n v="428"/>
    <n v="44"/>
    <n v="0"/>
    <n v="450"/>
    <n v="20"/>
    <n v="2"/>
    <n v="682"/>
    <n v="97"/>
    <n v="97"/>
    <n v="0"/>
    <n v="113"/>
    <n v="9"/>
    <n v="104"/>
    <n v="2431"/>
    <n v="614"/>
    <n v="189"/>
    <n v="68"/>
    <x v="0"/>
    <n v="210"/>
    <n v="16"/>
    <n v="2.2801932367149758"/>
    <n v="2.2476190476190476"/>
    <n v="3.95928338762215"/>
    <n v="0.8990476190476191"/>
    <n v="0.15249266862170088"/>
    <n v="0"/>
    <x v="18"/>
  </r>
  <r>
    <s v="HOSPITAL PEDIATRICO TINTALENFERMERIARAMIREZ URIZA NORLIS SULAI "/>
    <s v="ENFERMERIAHOSPITAL PEDIATRICO TINTAL"/>
    <m/>
    <x v="30"/>
    <x v="19"/>
    <x v="293"/>
    <s v="52915185"/>
    <x v="1"/>
    <n v="2.5"/>
    <n v="14"/>
    <n v="14"/>
    <m/>
    <m/>
    <m/>
    <m/>
    <m/>
    <m/>
    <m/>
    <m/>
    <n v="0"/>
    <m/>
    <m/>
    <m/>
    <m/>
    <m/>
    <m/>
    <m/>
    <n v="0"/>
    <m/>
    <n v="33"/>
    <n v="29"/>
    <n v="4"/>
    <n v="0"/>
    <n v="31"/>
    <n v="2"/>
    <n v="0"/>
    <n v="56"/>
    <n v="9"/>
    <n v="9"/>
    <n v="0"/>
    <n v="14"/>
    <n v="5"/>
    <n v="9"/>
    <n v="162"/>
    <n v="50"/>
    <n v="23"/>
    <n v="6"/>
    <x v="0"/>
    <n v="14"/>
    <n v="10"/>
    <n v="2.3571428571428572"/>
    <n v="2.3571428571428572"/>
    <n v="3.24"/>
    <n v="0.94285714285714284"/>
    <n v="0.16071428571428573"/>
    <n v="0"/>
    <x v="17"/>
  </r>
  <r>
    <s v="HOSPITAL PEDIATRICO TINTALGENETICAROBAYO GOMEZ PABLO ANDRES "/>
    <s v="GENETICAHOSPITAL PEDIATRICO TINTAL"/>
    <m/>
    <x v="30"/>
    <x v="87"/>
    <x v="595"/>
    <s v="1075655884"/>
    <x v="1"/>
    <n v="1.5"/>
    <n v="18"/>
    <n v="18"/>
    <m/>
    <m/>
    <m/>
    <m/>
    <m/>
    <m/>
    <m/>
    <m/>
    <n v="0"/>
    <m/>
    <m/>
    <m/>
    <m/>
    <m/>
    <m/>
    <m/>
    <n v="0"/>
    <m/>
    <n v="37"/>
    <n v="30"/>
    <n v="7"/>
    <n v="0"/>
    <n v="37"/>
    <n v="0"/>
    <n v="0"/>
    <n v="46"/>
    <n v="4"/>
    <n v="4"/>
    <n v="0"/>
    <n v="5"/>
    <n v="7"/>
    <n v="0"/>
    <n v="91"/>
    <n v="36"/>
    <n v="16"/>
    <n v="10"/>
    <x v="0"/>
    <n v="18"/>
    <n v="10"/>
    <n v="2.0555555555555554"/>
    <n v="2.0555555555555554"/>
    <n v="2.5277777777777777"/>
    <n v="1.3703703703703702"/>
    <n v="0"/>
    <n v="0"/>
    <x v="83"/>
  </r>
  <r>
    <s v="HOSPITAL PEDIATRICO TINTALPEDIATRIATANOUX LOYO LILIANA JOSEFINA "/>
    <s v="PEDIATRIAHOSPITAL PEDIATRICO TINTAL"/>
    <m/>
    <x v="30"/>
    <x v="20"/>
    <x v="295"/>
    <s v="722617"/>
    <x v="1"/>
    <n v="2.5"/>
    <n v="122"/>
    <n v="119"/>
    <m/>
    <m/>
    <m/>
    <m/>
    <n v="3"/>
    <m/>
    <m/>
    <m/>
    <n v="3"/>
    <m/>
    <m/>
    <m/>
    <m/>
    <m/>
    <m/>
    <m/>
    <n v="0"/>
    <s v="3 HORAS DE ACREDITACION, "/>
    <n v="275"/>
    <n v="253"/>
    <n v="22"/>
    <n v="0"/>
    <n v="259"/>
    <n v="15"/>
    <n v="1"/>
    <n v="428"/>
    <n v="81"/>
    <n v="81"/>
    <n v="0"/>
    <n v="72"/>
    <n v="6"/>
    <n v="66"/>
    <n v="1647"/>
    <n v="397"/>
    <n v="67"/>
    <n v="31"/>
    <x v="0"/>
    <n v="122"/>
    <n v="7"/>
    <n v="2.3109243697478989"/>
    <n v="2.2540983606557377"/>
    <n v="4.1486146095717888"/>
    <n v="0.90163934426229508"/>
    <n v="0.1542056074766355"/>
    <n v="0"/>
    <x v="18"/>
  </r>
  <r>
    <s v="HOSPITAL PEDIATRICO TINTALNUTRICION Y DIETETICATEJERA PALACIO VIVIANA DE JESUS "/>
    <s v="NUTRICION Y DIETETICAHOSPITAL PEDIATRICO TINTAL"/>
    <m/>
    <x v="30"/>
    <x v="34"/>
    <x v="296"/>
    <s v="22583125"/>
    <x v="0"/>
    <n v="3"/>
    <n v="32"/>
    <n v="32"/>
    <m/>
    <m/>
    <m/>
    <m/>
    <m/>
    <m/>
    <m/>
    <m/>
    <n v="0"/>
    <m/>
    <m/>
    <m/>
    <m/>
    <m/>
    <m/>
    <m/>
    <n v="0"/>
    <m/>
    <n v="82"/>
    <n v="72"/>
    <n v="10"/>
    <n v="0"/>
    <n v="80"/>
    <n v="2"/>
    <n v="0"/>
    <n v="140"/>
    <n v="16"/>
    <n v="16"/>
    <n v="0"/>
    <n v="42"/>
    <n v="15"/>
    <n v="27"/>
    <n v="291"/>
    <n v="129"/>
    <n v="10"/>
    <n v="11"/>
    <x v="0"/>
    <n v="32"/>
    <n v="22"/>
    <n v="2.5625"/>
    <n v="2.5625"/>
    <n v="2.2558139534883721"/>
    <n v="0.85416666666666663"/>
    <n v="0.19285714285714287"/>
    <n v="0"/>
    <x v="29"/>
  </r>
  <r>
    <s v="HOSPITAL PEDIATRICO TINTALTOMOGRAFIASTIBAQUIRA CIPRIAN CRISTHIAN "/>
    <s v="TOMOGRAFIASHOSPITAL PEDIATRICO TINTAL"/>
    <m/>
    <x v="30"/>
    <x v="65"/>
    <x v="596"/>
    <s v="1020783361"/>
    <x v="3"/>
    <n v="4"/>
    <m/>
    <n v="0"/>
    <m/>
    <m/>
    <m/>
    <m/>
    <m/>
    <m/>
    <m/>
    <m/>
    <n v="0"/>
    <m/>
    <m/>
    <m/>
    <m/>
    <m/>
    <m/>
    <m/>
    <n v="0"/>
    <m/>
    <n v="22"/>
    <n v="18"/>
    <n v="4"/>
    <n v="0"/>
    <n v="21"/>
    <n v="1"/>
    <n v="0"/>
    <n v="70"/>
    <n v="21"/>
    <n v="21"/>
    <n v="0"/>
    <n v="27"/>
    <n v="0"/>
    <n v="27"/>
    <n v="220"/>
    <n v="59"/>
    <n v="35"/>
    <n v="11"/>
    <x v="1"/>
    <n v="0"/>
    <n v="0"/>
    <n v="0"/>
    <n v="0"/>
    <n v="3.7288135593220337"/>
    <n v="0"/>
    <n v="0.38571428571428573"/>
    <n v="0"/>
    <x v="61"/>
  </r>
  <r>
    <s v="HOSPITAL PEDIATRICO TINTALMEDICINA GENERALVIDAL CORTES CLAUDIA ANDREA "/>
    <s v="MEDICINA GENERALHOSPITAL PEDIATRICO TINTAL"/>
    <m/>
    <x v="30"/>
    <x v="1"/>
    <x v="297"/>
    <s v="1030636298"/>
    <x v="1"/>
    <n v="3"/>
    <n v="24"/>
    <n v="24"/>
    <m/>
    <m/>
    <m/>
    <m/>
    <m/>
    <m/>
    <m/>
    <m/>
    <n v="0"/>
    <m/>
    <m/>
    <m/>
    <m/>
    <m/>
    <m/>
    <m/>
    <n v="0"/>
    <m/>
    <n v="65"/>
    <n v="44"/>
    <n v="21"/>
    <n v="0"/>
    <n v="63"/>
    <n v="2"/>
    <n v="0"/>
    <n v="107"/>
    <n v="17"/>
    <n v="17"/>
    <n v="0"/>
    <n v="25"/>
    <n v="10"/>
    <n v="15"/>
    <n v="250"/>
    <n v="85"/>
    <n v="63"/>
    <n v="22"/>
    <x v="0"/>
    <n v="24"/>
    <n v="12"/>
    <n v="2.7083333333333335"/>
    <n v="2.7083333333333335"/>
    <n v="2.9411764705882355"/>
    <n v="0.90277777777777779"/>
    <n v="0.14018691588785046"/>
    <n v="0"/>
    <x v="1"/>
  </r>
  <r>
    <s v="HOSPITAL PEDIATRICO TINTALMEDICINA GENERAL PYDVIDAL CORTES CLAUDIA ANDREA "/>
    <s v="MEDICINA GENERAL PYDHOSPITAL PEDIATRICO TINTAL"/>
    <m/>
    <x v="30"/>
    <x v="2"/>
    <x v="297"/>
    <s v="1030636298"/>
    <x v="1"/>
    <n v="2.5"/>
    <n v="15"/>
    <n v="15"/>
    <m/>
    <m/>
    <m/>
    <m/>
    <m/>
    <m/>
    <m/>
    <m/>
    <n v="0"/>
    <m/>
    <m/>
    <m/>
    <m/>
    <m/>
    <m/>
    <m/>
    <n v="0"/>
    <m/>
    <n v="20"/>
    <n v="15"/>
    <n v="5"/>
    <n v="0"/>
    <n v="19"/>
    <n v="1"/>
    <n v="0"/>
    <n v="41"/>
    <n v="8"/>
    <n v="8"/>
    <n v="0"/>
    <n v="13"/>
    <n v="1"/>
    <n v="12"/>
    <n v="108"/>
    <n v="29"/>
    <n v="53"/>
    <n v="12"/>
    <x v="0"/>
    <n v="15"/>
    <n v="3"/>
    <n v="1.3333333333333333"/>
    <n v="1.3333333333333333"/>
    <n v="3.7241379310344827"/>
    <n v="0.53333333333333333"/>
    <n v="0.29268292682926828"/>
    <n v="0"/>
    <x v="1"/>
  </r>
  <r>
    <s v="HOSPITAL PEDIATRICO TINTALPEDIATRIAZARATE ROJAS GINNA PAOLA "/>
    <s v="PEDIATRIAHOSPITAL PEDIATRICO TINTAL"/>
    <m/>
    <x v="30"/>
    <x v="20"/>
    <x v="298"/>
    <s v="1014235746"/>
    <x v="1"/>
    <n v="2.5"/>
    <n v="2"/>
    <n v="2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6"/>
    <n v="0"/>
    <n v="0"/>
    <n v="0"/>
    <n v="1"/>
    <n v="0"/>
    <n v="1"/>
    <n v="0"/>
    <n v="6"/>
    <n v="0"/>
    <n v="0"/>
    <x v="0"/>
    <n v="2"/>
    <n v="0"/>
    <n v="2.5"/>
    <n v="2.5"/>
    <n v="0"/>
    <n v="1"/>
    <n v="0.16666666666666666"/>
    <n v="0"/>
    <x v="1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4">
  <r>
    <s v="CENTRO DE SALUD 29 KENNEDYANESTESIACABALLERO MUÑOZ JORGE LUIS"/>
    <x v="0"/>
    <x v="0"/>
    <s v="CABALLERO MUÑOZ JORGE LUIS"/>
    <n v="8538011"/>
    <s v="OPS "/>
    <x v="0"/>
    <n v="22"/>
    <n v="22"/>
    <m/>
    <m/>
    <m/>
    <m/>
    <m/>
    <m/>
    <m/>
    <m/>
    <n v="0"/>
    <m/>
    <m/>
    <m/>
    <m/>
    <m/>
    <m/>
    <m/>
    <n v="0"/>
    <m/>
    <n v="69"/>
    <n v="69"/>
    <n v="0"/>
    <n v="0"/>
    <n v="66"/>
    <n v="3"/>
    <n v="0"/>
    <n v="102"/>
    <n v="19"/>
    <n v="19"/>
    <n v="0"/>
    <n v="14"/>
    <n v="0"/>
    <n v="14"/>
    <n v="417"/>
    <n v="102"/>
    <n v="0"/>
    <n v="0"/>
    <x v="0"/>
    <n v="22"/>
    <m/>
    <n v="3.1363636363636362"/>
    <n v="3.1363636363636362"/>
    <n v="4.0882352941176467"/>
    <n v="1.0454545454545454"/>
    <n v="0.13725490196078433"/>
    <n v="0"/>
  </r>
  <r>
    <s v="CENTRO DE SALUD 29 KENNEDYANESTESIALAZARO OVALLE MARTHA PATRICIA "/>
    <x v="0"/>
    <x v="0"/>
    <s v="LAZARO OVALLE MARTHA PATRICIA "/>
    <n v="1091533505"/>
    <s v="PLANTA "/>
    <x v="0"/>
    <n v="8"/>
    <n v="8"/>
    <m/>
    <m/>
    <m/>
    <m/>
    <m/>
    <m/>
    <m/>
    <m/>
    <n v="0"/>
    <m/>
    <m/>
    <m/>
    <m/>
    <m/>
    <m/>
    <m/>
    <n v="0"/>
    <m/>
    <n v="23"/>
    <n v="23"/>
    <n v="0"/>
    <n v="0"/>
    <n v="22"/>
    <n v="1"/>
    <n v="0"/>
    <n v="36"/>
    <n v="6"/>
    <n v="6"/>
    <n v="0"/>
    <n v="6"/>
    <n v="1"/>
    <n v="5"/>
    <n v="50"/>
    <n v="36"/>
    <n v="0"/>
    <n v="0"/>
    <x v="0"/>
    <n v="8"/>
    <m/>
    <n v="2.875"/>
    <n v="2.875"/>
    <n v="1.3888888888888888"/>
    <n v="0.95833333333333337"/>
    <n v="0.1388888888888889"/>
    <n v="0"/>
  </r>
  <r>
    <s v="CENTRO DE SALUD 29 KENNEDYANESTESIAOSORIO MEJIA JOHN JAIRO "/>
    <x v="0"/>
    <x v="0"/>
    <s v="OSORIO MEJIA JOHN JAIRO "/>
    <n v="1015410707"/>
    <s v="OPS "/>
    <x v="0"/>
    <n v="8"/>
    <n v="8"/>
    <m/>
    <m/>
    <m/>
    <m/>
    <m/>
    <m/>
    <m/>
    <m/>
    <n v="0"/>
    <m/>
    <m/>
    <m/>
    <m/>
    <m/>
    <m/>
    <m/>
    <n v="0"/>
    <m/>
    <n v="22"/>
    <n v="22"/>
    <n v="0"/>
    <n v="0"/>
    <n v="21"/>
    <n v="1"/>
    <n v="0"/>
    <n v="45"/>
    <n v="14"/>
    <n v="14"/>
    <n v="0"/>
    <n v="9"/>
    <n v="2"/>
    <n v="7"/>
    <n v="148"/>
    <n v="45"/>
    <n v="0"/>
    <n v="0"/>
    <x v="0"/>
    <n v="8"/>
    <m/>
    <n v="2.75"/>
    <n v="2.75"/>
    <n v="3.2888888888888888"/>
    <n v="0.91666666666666663"/>
    <n v="0.15555555555555556"/>
    <n v="0"/>
  </r>
  <r>
    <s v="CENTRO DE SALUD 29 KENNEDYANESTESIARIVERO USTARIZ MONICA PATRICIA "/>
    <x v="0"/>
    <x v="0"/>
    <s v="RIVERO USTARIZ MONICA PATRICIA "/>
    <n v="1065578013"/>
    <s v="OPS "/>
    <x v="0"/>
    <n v="5"/>
    <n v="5"/>
    <m/>
    <m/>
    <m/>
    <m/>
    <m/>
    <m/>
    <m/>
    <m/>
    <n v="0"/>
    <m/>
    <m/>
    <m/>
    <m/>
    <m/>
    <m/>
    <m/>
    <n v="0"/>
    <m/>
    <n v="15"/>
    <n v="15"/>
    <n v="0"/>
    <n v="0"/>
    <n v="15"/>
    <n v="0"/>
    <n v="0"/>
    <n v="19"/>
    <n v="4"/>
    <n v="4"/>
    <n v="0"/>
    <n v="0"/>
    <n v="0"/>
    <n v="0"/>
    <n v="0"/>
    <n v="19"/>
    <n v="0"/>
    <n v="0"/>
    <x v="0"/>
    <n v="5"/>
    <m/>
    <n v="3"/>
    <n v="3"/>
    <n v="0"/>
    <n v="1"/>
    <n v="0"/>
    <n v="0"/>
  </r>
  <r>
    <s v="CENTRO DE SALUD 29 KENNEDYCARDIOLOGIACARDENAS MORENO ISABEL CRISTINA"/>
    <x v="0"/>
    <x v="1"/>
    <s v="CARDENAS MORENO ISABEL CRISTINA"/>
    <n v="52887542"/>
    <s v="TERCERIZADO "/>
    <x v="0"/>
    <n v="5"/>
    <n v="5"/>
    <m/>
    <m/>
    <m/>
    <m/>
    <m/>
    <m/>
    <m/>
    <m/>
    <n v="0"/>
    <m/>
    <m/>
    <m/>
    <m/>
    <m/>
    <m/>
    <m/>
    <n v="0"/>
    <m/>
    <n v="13"/>
    <n v="7"/>
    <n v="6"/>
    <n v="0"/>
    <n v="12"/>
    <n v="1"/>
    <n v="0"/>
    <n v="16"/>
    <n v="2"/>
    <n v="2"/>
    <n v="0"/>
    <n v="0"/>
    <n v="1"/>
    <n v="0"/>
    <n v="20"/>
    <n v="10"/>
    <n v="10"/>
    <n v="6"/>
    <x v="0"/>
    <n v="5"/>
    <m/>
    <n v="2.6"/>
    <n v="2.6"/>
    <n v="2"/>
    <n v="0.8666666666666667"/>
    <n v="0"/>
    <n v="0"/>
  </r>
  <r>
    <s v="CENTRO DE SALUD 29 KENNEDYCIRUGIA GENERALCAPACHO QUINTANA ANGIE NATALY "/>
    <x v="0"/>
    <x v="2"/>
    <s v="CAPACHO QUINTANA ANGIE NATALY "/>
    <n v="1007167466"/>
    <s v="OPS "/>
    <x v="0"/>
    <n v="20"/>
    <n v="20"/>
    <m/>
    <m/>
    <m/>
    <m/>
    <m/>
    <m/>
    <m/>
    <m/>
    <n v="0"/>
    <m/>
    <m/>
    <m/>
    <m/>
    <m/>
    <m/>
    <m/>
    <n v="0"/>
    <m/>
    <n v="40"/>
    <n v="37"/>
    <n v="3"/>
    <n v="0"/>
    <n v="33"/>
    <n v="3"/>
    <n v="4"/>
    <n v="70"/>
    <n v="16"/>
    <n v="16"/>
    <n v="0"/>
    <n v="13"/>
    <n v="0"/>
    <n v="13"/>
    <n v="126"/>
    <n v="67"/>
    <n v="4"/>
    <n v="3"/>
    <x v="0"/>
    <n v="20"/>
    <m/>
    <n v="2"/>
    <n v="2"/>
    <n v="1.8805970149253732"/>
    <n v="0.66666666666666663"/>
    <n v="0.18571428571428572"/>
    <n v="0"/>
  </r>
  <r>
    <s v="CENTRO DE SALUD 29 KENNEDYCIRUGIA GENERALGOMEZ IBAÑEZ LUCAS "/>
    <x v="0"/>
    <x v="2"/>
    <s v="GOMEZ IBAÑEZ LUCAS "/>
    <n v="16072758"/>
    <s v="OPS "/>
    <x v="0"/>
    <n v="14"/>
    <n v="14"/>
    <m/>
    <m/>
    <m/>
    <m/>
    <m/>
    <m/>
    <m/>
    <m/>
    <n v="0"/>
    <m/>
    <m/>
    <m/>
    <m/>
    <m/>
    <m/>
    <m/>
    <n v="0"/>
    <m/>
    <n v="43"/>
    <n v="39"/>
    <n v="4"/>
    <n v="0"/>
    <n v="41"/>
    <n v="2"/>
    <n v="0"/>
    <n v="65"/>
    <n v="16"/>
    <n v="16"/>
    <n v="0"/>
    <n v="6"/>
    <n v="0"/>
    <n v="6"/>
    <n v="262"/>
    <n v="61"/>
    <n v="24"/>
    <n v="4"/>
    <x v="0"/>
    <n v="14"/>
    <m/>
    <n v="3.0714285714285716"/>
    <n v="3.0714285714285716"/>
    <n v="4.2950819672131146"/>
    <n v="1.0238095238095239"/>
    <n v="9.2307692307692313E-2"/>
    <n v="0"/>
  </r>
  <r>
    <s v="CENTRO DE SALUD 29 KENNEDYCIRUGIA GENERALLEPESQUEUR SALLEG MICHEL ANTOINE "/>
    <x v="0"/>
    <x v="2"/>
    <s v="LEPESQUEUR SALLEG MICHEL ANTOINE "/>
    <n v="1026276024"/>
    <s v="OPS "/>
    <x v="0"/>
    <n v="33"/>
    <n v="33"/>
    <m/>
    <m/>
    <m/>
    <m/>
    <m/>
    <m/>
    <m/>
    <m/>
    <n v="0"/>
    <m/>
    <m/>
    <m/>
    <m/>
    <m/>
    <m/>
    <m/>
    <n v="0"/>
    <m/>
    <n v="103"/>
    <n v="95"/>
    <n v="8"/>
    <n v="0"/>
    <n v="92"/>
    <n v="4"/>
    <n v="7"/>
    <n v="152"/>
    <n v="27"/>
    <n v="27"/>
    <n v="0"/>
    <n v="22"/>
    <n v="0"/>
    <n v="22"/>
    <n v="519"/>
    <n v="143"/>
    <n v="14"/>
    <n v="9"/>
    <x v="0"/>
    <n v="33"/>
    <m/>
    <n v="3.1212121212121211"/>
    <n v="3.1212121212121211"/>
    <n v="3.6293706293706292"/>
    <n v="1.0404040404040404"/>
    <n v="0.14473684210526316"/>
    <n v="0"/>
  </r>
  <r>
    <s v="CENTRO DE SALUD 29 KENNEDYCIRUGIA GENERALRUEDA MERCHAN GERMAN EDUARDO "/>
    <x v="0"/>
    <x v="2"/>
    <s v="RUEDA MERCHAN GERMAN EDUARDO "/>
    <n v="1088337383"/>
    <s v="OPS "/>
    <x v="0"/>
    <n v="20"/>
    <n v="20"/>
    <m/>
    <m/>
    <m/>
    <m/>
    <m/>
    <m/>
    <m/>
    <m/>
    <n v="0"/>
    <m/>
    <m/>
    <m/>
    <m/>
    <m/>
    <m/>
    <m/>
    <n v="0"/>
    <m/>
    <n v="60"/>
    <n v="58"/>
    <n v="2"/>
    <n v="0"/>
    <n v="55"/>
    <n v="5"/>
    <n v="0"/>
    <n v="112"/>
    <n v="33"/>
    <n v="33"/>
    <n v="0"/>
    <n v="18"/>
    <n v="1"/>
    <n v="17"/>
    <n v="280"/>
    <n v="110"/>
    <n v="2"/>
    <n v="2"/>
    <x v="0"/>
    <n v="20"/>
    <m/>
    <n v="3"/>
    <n v="3"/>
    <n v="2.5454545454545454"/>
    <n v="1"/>
    <n v="0.15178571428571427"/>
    <n v="0"/>
  </r>
  <r>
    <s v="CENTRO DE SALUD 29 KENNEDYCIRUGIA GENERALSARMIENTO ROBINSON KAREN TATIANA"/>
    <x v="0"/>
    <x v="2"/>
    <s v="SARMIENTO ROBINSON KAREN TATIANA"/>
    <n v="1015426456"/>
    <s v="OPS "/>
    <x v="0"/>
    <n v="16"/>
    <n v="16"/>
    <m/>
    <m/>
    <m/>
    <m/>
    <m/>
    <m/>
    <m/>
    <m/>
    <n v="0"/>
    <m/>
    <m/>
    <m/>
    <m/>
    <m/>
    <m/>
    <m/>
    <n v="0"/>
    <m/>
    <n v="49"/>
    <n v="47"/>
    <n v="2"/>
    <n v="0"/>
    <n v="42"/>
    <n v="6"/>
    <n v="1"/>
    <n v="75"/>
    <n v="18"/>
    <n v="18"/>
    <n v="0"/>
    <n v="8"/>
    <n v="0"/>
    <n v="8"/>
    <n v="246"/>
    <n v="72"/>
    <n v="1"/>
    <n v="3"/>
    <x v="0"/>
    <n v="16"/>
    <m/>
    <n v="3.0625"/>
    <n v="3.0625"/>
    <n v="3.4166666666666665"/>
    <n v="1.0208333333333333"/>
    <n v="0.10666666666666667"/>
    <n v="0"/>
  </r>
  <r>
    <s v="CENTRO DE SALUD 29 KENNEDYCIRUGIA GENERALSOLANO PERDOMO FRANCISCO "/>
    <x v="0"/>
    <x v="2"/>
    <s v="SOLANO PERDOMO FRANCISCO "/>
    <n v="1075299621"/>
    <s v="OPS "/>
    <x v="0"/>
    <n v="11"/>
    <n v="11"/>
    <m/>
    <m/>
    <m/>
    <m/>
    <m/>
    <m/>
    <m/>
    <m/>
    <n v="0"/>
    <m/>
    <m/>
    <m/>
    <m/>
    <m/>
    <m/>
    <m/>
    <n v="0"/>
    <m/>
    <n v="33"/>
    <n v="33"/>
    <n v="0"/>
    <n v="0"/>
    <n v="23"/>
    <n v="2"/>
    <n v="8"/>
    <n v="57"/>
    <n v="20"/>
    <n v="20"/>
    <n v="0"/>
    <n v="4"/>
    <n v="3"/>
    <n v="1"/>
    <n v="257"/>
    <n v="56"/>
    <n v="1"/>
    <n v="1"/>
    <x v="0"/>
    <n v="11"/>
    <m/>
    <n v="3"/>
    <n v="3"/>
    <n v="4.5892857142857144"/>
    <n v="1"/>
    <n v="1.7543859649122806E-2"/>
    <n v="0"/>
  </r>
  <r>
    <s v="CENTRO DE SALUD 29 KENNEDYCIRUGIA GENERALTURIZO FARIAS JORGE LUIS"/>
    <x v="0"/>
    <x v="2"/>
    <s v="TURIZO FARIAS JORGE LUIS"/>
    <n v="1019069009"/>
    <s v="OPS "/>
    <x v="0"/>
    <n v="20"/>
    <n v="20"/>
    <m/>
    <m/>
    <m/>
    <m/>
    <m/>
    <m/>
    <m/>
    <m/>
    <n v="0"/>
    <m/>
    <m/>
    <m/>
    <m/>
    <m/>
    <m/>
    <m/>
    <n v="0"/>
    <m/>
    <n v="62"/>
    <n v="56"/>
    <n v="6"/>
    <n v="0"/>
    <n v="58"/>
    <n v="4"/>
    <n v="0"/>
    <n v="83"/>
    <n v="14"/>
    <n v="14"/>
    <n v="0"/>
    <n v="7"/>
    <n v="2"/>
    <n v="5"/>
    <n v="136"/>
    <n v="77"/>
    <n v="11"/>
    <n v="6"/>
    <x v="0"/>
    <n v="20"/>
    <m/>
    <n v="3.1"/>
    <n v="3.1"/>
    <n v="1.7662337662337662"/>
    <n v="1.0333333333333334"/>
    <n v="6.0240963855421686E-2"/>
    <n v="0"/>
  </r>
  <r>
    <s v="CENTRO DE SALUD 29 KENNEDYCIRUGIA MAXILOFACIALSAENZ ALPIZAR MARCELA EUGENIA "/>
    <x v="0"/>
    <x v="3"/>
    <s v="SAENZ ALPIZAR MARCELA EUGENIA "/>
    <n v="930175"/>
    <s v="OPS "/>
    <x v="0"/>
    <n v="93"/>
    <n v="93"/>
    <m/>
    <m/>
    <m/>
    <m/>
    <m/>
    <m/>
    <m/>
    <m/>
    <n v="0"/>
    <m/>
    <m/>
    <m/>
    <m/>
    <m/>
    <m/>
    <m/>
    <n v="0"/>
    <m/>
    <n v="323"/>
    <n v="122"/>
    <n v="110"/>
    <n v="0"/>
    <n v="213"/>
    <n v="19"/>
    <n v="0"/>
    <n v="328"/>
    <n v="42"/>
    <n v="42"/>
    <n v="0"/>
    <n v="54"/>
    <n v="12"/>
    <n v="42"/>
    <n v="382"/>
    <n v="189"/>
    <n v="255"/>
    <n v="139"/>
    <x v="1"/>
    <n v="93"/>
    <m/>
    <n v="3.4731182795698925"/>
    <n v="3.4731182795698925"/>
    <n v="2.0211640211640214"/>
    <n v="1.1577060931899641"/>
    <n v="0.12804878048780488"/>
    <n v="0"/>
  </r>
  <r>
    <s v="CENTRO DE SALUD 29 KENNEDYCIRUGIA PLASTICA Y ESTETICARUBIO CELY JAIME ALEJANDRO"/>
    <x v="0"/>
    <x v="4"/>
    <s v="RUBIO CELY JAIME ALEJANDRO"/>
    <n v="19343401"/>
    <s v="PLANTA "/>
    <x v="0"/>
    <n v="4"/>
    <n v="4"/>
    <m/>
    <m/>
    <m/>
    <m/>
    <m/>
    <m/>
    <m/>
    <m/>
    <n v="0"/>
    <m/>
    <m/>
    <m/>
    <m/>
    <m/>
    <m/>
    <m/>
    <n v="0"/>
    <m/>
    <n v="11"/>
    <n v="11"/>
    <n v="0"/>
    <n v="0"/>
    <n v="10"/>
    <n v="0"/>
    <n v="1"/>
    <n v="13"/>
    <n v="1"/>
    <n v="1"/>
    <n v="0"/>
    <n v="1"/>
    <n v="0"/>
    <n v="1"/>
    <n v="53"/>
    <n v="13"/>
    <n v="0"/>
    <n v="0"/>
    <x v="0"/>
    <n v="4"/>
    <m/>
    <n v="2.75"/>
    <n v="2.75"/>
    <n v="4.0769230769230766"/>
    <n v="0.91666666666666663"/>
    <n v="7.6923076923076927E-2"/>
    <n v="0"/>
  </r>
  <r>
    <s v="CENTRO DE SALUD 29 KENNEDYDERMATOLOGIADUARTE VESGA LEYDI MARIA "/>
    <x v="0"/>
    <x v="5"/>
    <s v="DUARTE VESGA LEYDI MARIA "/>
    <n v="53031880"/>
    <s v="OPS "/>
    <x v="0"/>
    <n v="21"/>
    <n v="21"/>
    <m/>
    <m/>
    <m/>
    <m/>
    <m/>
    <m/>
    <m/>
    <m/>
    <n v="0"/>
    <m/>
    <m/>
    <m/>
    <m/>
    <m/>
    <m/>
    <m/>
    <n v="0"/>
    <m/>
    <n v="65"/>
    <n v="37"/>
    <n v="28"/>
    <n v="0"/>
    <n v="63"/>
    <n v="2"/>
    <n v="0"/>
    <n v="91"/>
    <n v="16"/>
    <n v="16"/>
    <n v="0"/>
    <n v="10"/>
    <n v="44"/>
    <n v="0"/>
    <n v="128"/>
    <n v="53"/>
    <n v="115"/>
    <n v="38"/>
    <x v="0"/>
    <n v="21"/>
    <m/>
    <n v="3.0952380952380953"/>
    <n v="3.0952380952380953"/>
    <n v="2.4150943396226414"/>
    <n v="1.0317460317460319"/>
    <n v="0"/>
    <n v="0"/>
  </r>
  <r>
    <s v="CENTRO DE SALUD 29 KENNEDYDERMATOLOGIAGONZALEZ MONTEALEGRE CARLOS ALFONSO "/>
    <x v="0"/>
    <x v="5"/>
    <s v="GONZALEZ MONTEALEGRE CARLOS ALFONSO "/>
    <n v="80821864"/>
    <s v="OPS "/>
    <x v="0"/>
    <n v="19"/>
    <n v="19"/>
    <m/>
    <m/>
    <m/>
    <m/>
    <m/>
    <m/>
    <m/>
    <m/>
    <n v="0"/>
    <m/>
    <m/>
    <m/>
    <m/>
    <m/>
    <m/>
    <m/>
    <n v="0"/>
    <m/>
    <n v="59"/>
    <n v="38"/>
    <n v="21"/>
    <n v="0"/>
    <n v="53"/>
    <n v="6"/>
    <n v="0"/>
    <n v="80"/>
    <n v="13"/>
    <n v="13"/>
    <n v="0"/>
    <n v="8"/>
    <n v="36"/>
    <n v="0"/>
    <n v="233"/>
    <n v="56"/>
    <n v="112"/>
    <n v="24"/>
    <x v="0"/>
    <n v="19"/>
    <m/>
    <n v="3.1052631578947367"/>
    <n v="3.1052631578947367"/>
    <n v="4.1607142857142856"/>
    <n v="1.0350877192982455"/>
    <n v="0"/>
    <n v="0"/>
  </r>
  <r>
    <s v="CENTRO DE SALUD 29 KENNEDYECOGRAFIA CONVENCIONALDIAZ DIAZ NELSON ENRIQUE"/>
    <x v="0"/>
    <x v="6"/>
    <s v="DIAZ DIAZ NELSON ENRIQUE"/>
    <n v="80012057"/>
    <s v="OPS "/>
    <x v="1"/>
    <n v="50"/>
    <n v="50"/>
    <m/>
    <m/>
    <m/>
    <m/>
    <m/>
    <m/>
    <m/>
    <m/>
    <n v="0"/>
    <m/>
    <m/>
    <m/>
    <m/>
    <m/>
    <m/>
    <m/>
    <n v="0"/>
    <m/>
    <n v="197"/>
    <n v="145"/>
    <n v="52"/>
    <n v="0"/>
    <n v="183"/>
    <n v="14"/>
    <n v="0"/>
    <n v="256"/>
    <n v="33"/>
    <n v="33"/>
    <n v="0"/>
    <n v="25"/>
    <n v="4"/>
    <n v="21"/>
    <n v="799"/>
    <n v="190"/>
    <n v="331"/>
    <n v="66"/>
    <x v="2"/>
    <n v="50"/>
    <m/>
    <n v="3.94"/>
    <n v="3.94"/>
    <n v="4.2052631578947368"/>
    <n v="0.98499999999999999"/>
    <n v="8.203125E-2"/>
    <n v="0"/>
  </r>
  <r>
    <s v="CENTRO DE SALUD 29 KENNEDYECOGRAFIA OBSTETRICAHERNANDEZ CUEVAS CARLOS SEBASTIAN"/>
    <x v="0"/>
    <x v="7"/>
    <s v="HERNANDEZ CUEVAS CARLOS SEBASTIAN"/>
    <n v="1020791865"/>
    <s v="OPS "/>
    <x v="0"/>
    <n v="2"/>
    <n v="2"/>
    <m/>
    <m/>
    <m/>
    <m/>
    <m/>
    <m/>
    <m/>
    <m/>
    <n v="0"/>
    <m/>
    <m/>
    <m/>
    <m/>
    <m/>
    <m/>
    <m/>
    <n v="0"/>
    <m/>
    <n v="4"/>
    <n v="4"/>
    <n v="0"/>
    <n v="0"/>
    <n v="4"/>
    <n v="0"/>
    <n v="0"/>
    <n v="7"/>
    <n v="3"/>
    <n v="3"/>
    <n v="0"/>
    <n v="0"/>
    <n v="3"/>
    <n v="0"/>
    <n v="8"/>
    <n v="7"/>
    <n v="0"/>
    <n v="0"/>
    <x v="2"/>
    <n v="2"/>
    <m/>
    <n v="2"/>
    <n v="2"/>
    <n v="1.1428571428571428"/>
    <n v="0.66666666666666663"/>
    <n v="0"/>
    <n v="0"/>
  </r>
  <r>
    <s v="CENTRO DE SALUD 29 KENNEDYECOGRAFIA OBSTETRICAMEDINA MELENDES FEDERICO ALBERTO"/>
    <x v="0"/>
    <x v="7"/>
    <s v="MEDINA MELENDES FEDERICO ALBERTO"/>
    <n v="79793081"/>
    <s v="OPS"/>
    <x v="0"/>
    <n v="8"/>
    <n v="8"/>
    <m/>
    <m/>
    <m/>
    <m/>
    <m/>
    <m/>
    <m/>
    <m/>
    <n v="0"/>
    <m/>
    <m/>
    <m/>
    <m/>
    <m/>
    <m/>
    <m/>
    <n v="0"/>
    <m/>
    <n v="26"/>
    <n v="24"/>
    <n v="2"/>
    <n v="0"/>
    <n v="25"/>
    <n v="1"/>
    <n v="0"/>
    <n v="34"/>
    <n v="5"/>
    <n v="5"/>
    <n v="0"/>
    <n v="3"/>
    <n v="1"/>
    <n v="2"/>
    <n v="93"/>
    <n v="32"/>
    <n v="6"/>
    <n v="2"/>
    <x v="2"/>
    <n v="8"/>
    <m/>
    <n v="3.25"/>
    <n v="3.25"/>
    <n v="2.90625"/>
    <n v="1.0833333333333333"/>
    <n v="5.8823529411764705E-2"/>
    <n v="0"/>
  </r>
  <r>
    <s v="CENTRO DE SALUD 29 KENNEDYECOGRAFIA OBSTETRICASUAREZ PAREJA NATALIA "/>
    <x v="0"/>
    <x v="7"/>
    <s v="SUAREZ PAREJA NATALIA "/>
    <n v="1020780171"/>
    <s v="OPS "/>
    <x v="0"/>
    <n v="32"/>
    <n v="32"/>
    <m/>
    <m/>
    <m/>
    <m/>
    <m/>
    <m/>
    <m/>
    <m/>
    <n v="0"/>
    <m/>
    <m/>
    <m/>
    <m/>
    <m/>
    <m/>
    <m/>
    <n v="0"/>
    <m/>
    <n v="99"/>
    <n v="86"/>
    <n v="13"/>
    <n v="5"/>
    <n v="89"/>
    <n v="5"/>
    <n v="0"/>
    <n v="141"/>
    <n v="26"/>
    <n v="25"/>
    <n v="1"/>
    <n v="16"/>
    <n v="7"/>
    <n v="9"/>
    <n v="383"/>
    <n v="126"/>
    <n v="36"/>
    <n v="15"/>
    <x v="2"/>
    <n v="32"/>
    <m/>
    <n v="3.09375"/>
    <n v="3.09375"/>
    <n v="3.0396825396825395"/>
    <n v="1.03125"/>
    <n v="6.3829787234042548E-2"/>
    <n v="7.0921985815602835E-3"/>
  </r>
  <r>
    <s v="CENTRO DE SALUD 29 KENNEDYENFERMERIANIÑO RAMIREZ AMANDA LILIANA"/>
    <x v="0"/>
    <x v="8"/>
    <s v="NIÑO RAMIREZ AMANDA LILIANA"/>
    <n v="52170283"/>
    <s v="OPS "/>
    <x v="2"/>
    <n v="186"/>
    <n v="176"/>
    <m/>
    <n v="10"/>
    <m/>
    <m/>
    <m/>
    <m/>
    <m/>
    <m/>
    <n v="10"/>
    <m/>
    <m/>
    <m/>
    <m/>
    <m/>
    <m/>
    <m/>
    <n v="0"/>
    <m/>
    <n v="248"/>
    <n v="178"/>
    <n v="70"/>
    <n v="10"/>
    <n v="222"/>
    <n v="16"/>
    <n v="0"/>
    <n v="448"/>
    <n v="67"/>
    <n v="67"/>
    <n v="0"/>
    <n v="126"/>
    <n v="31"/>
    <n v="95"/>
    <n v="646"/>
    <n v="356"/>
    <n v="108"/>
    <n v="92"/>
    <x v="0"/>
    <n v="186"/>
    <m/>
    <n v="1.4090909090909092"/>
    <n v="1.3333333333333333"/>
    <n v="1.8146067415730338"/>
    <n v="0.53333333333333333"/>
    <n v="0.21205357142857142"/>
    <n v="0"/>
  </r>
  <r>
    <s v="CENTRO DE SALUD 29 KENNEDYGINECOLOGIACANTOR OLARTE LIDA YINETH "/>
    <x v="0"/>
    <x v="9"/>
    <s v="CANTOR OLARTE LIDA YINETH "/>
    <n v="52711072"/>
    <s v="OPS "/>
    <x v="2"/>
    <n v="4"/>
    <n v="4"/>
    <m/>
    <m/>
    <m/>
    <m/>
    <m/>
    <m/>
    <m/>
    <m/>
    <n v="0"/>
    <m/>
    <m/>
    <m/>
    <m/>
    <m/>
    <m/>
    <m/>
    <n v="0"/>
    <m/>
    <n v="12"/>
    <n v="12"/>
    <n v="0"/>
    <n v="0"/>
    <n v="12"/>
    <n v="0"/>
    <n v="0"/>
    <n v="17"/>
    <n v="3"/>
    <n v="3"/>
    <n v="0"/>
    <n v="2"/>
    <n v="0"/>
    <n v="2"/>
    <n v="17"/>
    <n v="17"/>
    <n v="0"/>
    <n v="0"/>
    <x v="0"/>
    <n v="4"/>
    <m/>
    <n v="3"/>
    <n v="3"/>
    <n v="1"/>
    <n v="1.2"/>
    <n v="0.11764705882352941"/>
    <n v="0"/>
  </r>
  <r>
    <s v="CENTRO DE SALUD 29 KENNEDYGINECOLOGIAHINESTROZA ANTOLINEZ SEBASTIAN "/>
    <x v="0"/>
    <x v="9"/>
    <s v="HINESTROZA ANTOLINEZ SEBASTIAN "/>
    <n v="1020743549"/>
    <s v="OPS "/>
    <x v="2"/>
    <n v="6"/>
    <n v="6"/>
    <m/>
    <m/>
    <m/>
    <m/>
    <m/>
    <m/>
    <m/>
    <m/>
    <n v="0"/>
    <m/>
    <m/>
    <m/>
    <m/>
    <m/>
    <m/>
    <m/>
    <n v="0"/>
    <m/>
    <n v="18"/>
    <n v="17"/>
    <n v="1"/>
    <n v="0"/>
    <n v="16"/>
    <n v="2"/>
    <n v="0"/>
    <n v="27"/>
    <n v="3"/>
    <n v="3"/>
    <n v="0"/>
    <n v="6"/>
    <n v="0"/>
    <n v="6"/>
    <n v="70"/>
    <n v="24"/>
    <n v="13"/>
    <n v="3"/>
    <x v="0"/>
    <n v="6"/>
    <m/>
    <n v="3"/>
    <n v="3"/>
    <n v="2.9166666666666665"/>
    <n v="1.2"/>
    <n v="0.22222222222222221"/>
    <n v="0"/>
  </r>
  <r>
    <s v="CENTRO DE SALUD 29 KENNEDYGINECOLOGIALOPEZ RICO CAMILO ANDRES "/>
    <x v="0"/>
    <x v="9"/>
    <s v="LOPEZ RICO CAMILO ANDRES "/>
    <n v="1032465043"/>
    <s v="OPS "/>
    <x v="2"/>
    <n v="3"/>
    <n v="3"/>
    <m/>
    <m/>
    <m/>
    <m/>
    <m/>
    <m/>
    <m/>
    <m/>
    <n v="0"/>
    <m/>
    <m/>
    <m/>
    <m/>
    <m/>
    <m/>
    <m/>
    <n v="0"/>
    <m/>
    <n v="10"/>
    <n v="8"/>
    <n v="2"/>
    <n v="1"/>
    <n v="7"/>
    <n v="2"/>
    <n v="0"/>
    <n v="18"/>
    <n v="3"/>
    <n v="3"/>
    <n v="0"/>
    <n v="5"/>
    <n v="0"/>
    <n v="5"/>
    <n v="39"/>
    <n v="15"/>
    <n v="9"/>
    <n v="3"/>
    <x v="0"/>
    <n v="3"/>
    <m/>
    <n v="3.3333333333333335"/>
    <n v="3.3333333333333335"/>
    <n v="2.6"/>
    <n v="1.3333333333333335"/>
    <n v="0.27777777777777779"/>
    <n v="0"/>
  </r>
  <r>
    <s v="CENTRO DE SALUD 29 KENNEDYGINECOLOGIARAMIREZ MATEUS NATALY ALEJANDRA "/>
    <x v="0"/>
    <x v="9"/>
    <s v="RAMIREZ MATEUS NATALY ALEJANDRA "/>
    <n v="1013638159"/>
    <s v="OPS "/>
    <x v="2"/>
    <n v="3"/>
    <n v="3"/>
    <m/>
    <m/>
    <m/>
    <m/>
    <m/>
    <m/>
    <m/>
    <m/>
    <n v="0"/>
    <m/>
    <m/>
    <m/>
    <m/>
    <m/>
    <m/>
    <m/>
    <n v="0"/>
    <m/>
    <n v="7"/>
    <n v="7"/>
    <n v="0"/>
    <n v="0"/>
    <n v="6"/>
    <n v="1"/>
    <n v="0"/>
    <n v="16"/>
    <n v="2"/>
    <n v="2"/>
    <n v="0"/>
    <n v="7"/>
    <n v="0"/>
    <n v="7"/>
    <n v="128"/>
    <n v="16"/>
    <n v="0"/>
    <n v="0"/>
    <x v="0"/>
    <n v="3"/>
    <m/>
    <n v="2.3333333333333335"/>
    <n v="2.3333333333333335"/>
    <n v="8"/>
    <n v="0.93333333333333335"/>
    <n v="0.4375"/>
    <n v="0"/>
  </r>
  <r>
    <s v="CENTRO DE SALUD 29 KENNEDYGINECOLOGIAURUETA MARTINEZ MARTHA MARITZA"/>
    <x v="0"/>
    <x v="9"/>
    <s v="URUETA MARTINEZ MARTHA MARITZA"/>
    <n v="51560457"/>
    <s v="OPS "/>
    <x v="2"/>
    <n v="112"/>
    <n v="92"/>
    <m/>
    <m/>
    <m/>
    <m/>
    <m/>
    <m/>
    <m/>
    <m/>
    <n v="0"/>
    <m/>
    <m/>
    <m/>
    <n v="20"/>
    <m/>
    <m/>
    <m/>
    <n v="20"/>
    <m/>
    <n v="98"/>
    <n v="72"/>
    <n v="26"/>
    <n v="4"/>
    <n v="85"/>
    <n v="9"/>
    <n v="0"/>
    <n v="229"/>
    <n v="63"/>
    <n v="63"/>
    <n v="0"/>
    <n v="68"/>
    <n v="3"/>
    <n v="65"/>
    <n v="438"/>
    <n v="176"/>
    <n v="188"/>
    <n v="53"/>
    <x v="0"/>
    <n v="92"/>
    <m/>
    <n v="1.0652173913043479"/>
    <n v="0.875"/>
    <n v="2.4886363636363638"/>
    <n v="0.35"/>
    <n v="0.28384279475982532"/>
    <n v="0"/>
  </r>
  <r>
    <s v="CENTRO DE SALUD 29 KENNEDYGINECOLOGIAVEGA RAMIREZ DIANA CATALINA "/>
    <x v="0"/>
    <x v="9"/>
    <s v="VEGA RAMIREZ DIANA CATALINA "/>
    <n v="1020715942"/>
    <s v="OPS "/>
    <x v="2"/>
    <n v="5"/>
    <n v="5"/>
    <m/>
    <m/>
    <m/>
    <m/>
    <m/>
    <m/>
    <m/>
    <m/>
    <n v="0"/>
    <m/>
    <m/>
    <m/>
    <m/>
    <m/>
    <m/>
    <m/>
    <n v="0"/>
    <m/>
    <n v="11"/>
    <n v="11"/>
    <n v="0"/>
    <n v="0"/>
    <n v="10"/>
    <n v="1"/>
    <n v="0"/>
    <n v="12"/>
    <n v="0"/>
    <n v="0"/>
    <n v="0"/>
    <n v="1"/>
    <n v="0"/>
    <n v="1"/>
    <n v="12"/>
    <n v="12"/>
    <n v="0"/>
    <n v="0"/>
    <x v="0"/>
    <n v="5"/>
    <m/>
    <n v="2.2000000000000002"/>
    <n v="2.2000000000000002"/>
    <n v="1"/>
    <n v="0.88000000000000012"/>
    <n v="8.3333333333333329E-2"/>
    <n v="0"/>
  </r>
  <r>
    <s v="CENTRO DE SALUD 29 KENNEDYMEDICINA FAMILIARMURILLO ALARCON FERNANDA CAMILA NATALIA"/>
    <x v="0"/>
    <x v="10"/>
    <s v="MURILLO ALARCON FERNANDA CAMILA NATALIA"/>
    <n v="1016024989"/>
    <s v="OPS "/>
    <x v="2"/>
    <n v="186"/>
    <n v="181"/>
    <m/>
    <n v="5"/>
    <m/>
    <m/>
    <m/>
    <m/>
    <m/>
    <m/>
    <n v="5"/>
    <m/>
    <m/>
    <m/>
    <m/>
    <m/>
    <m/>
    <m/>
    <n v="0"/>
    <m/>
    <n v="348"/>
    <n v="205"/>
    <n v="143"/>
    <n v="0"/>
    <n v="331"/>
    <n v="17"/>
    <n v="0"/>
    <n v="478"/>
    <n v="72"/>
    <n v="72"/>
    <n v="0"/>
    <n v="53"/>
    <n v="24"/>
    <n v="29"/>
    <n v="633"/>
    <n v="304"/>
    <n v="458"/>
    <n v="174"/>
    <x v="0"/>
    <n v="186"/>
    <m/>
    <n v="1.9226519337016574"/>
    <n v="1.8709677419354838"/>
    <n v="2.0822368421052633"/>
    <n v="0.74838709677419346"/>
    <n v="6.0669456066945605E-2"/>
    <n v="0"/>
  </r>
  <r>
    <s v="CENTRO DE SALUD 29 KENNEDYMEDICINA GENERALBERNAL QUIROGA MELISSA "/>
    <x v="0"/>
    <x v="11"/>
    <s v="BERNAL QUIROGA MELISSA "/>
    <n v="1013632125"/>
    <s v="OPS "/>
    <x v="0"/>
    <n v="90"/>
    <n v="85"/>
    <m/>
    <n v="5"/>
    <m/>
    <m/>
    <m/>
    <m/>
    <m/>
    <m/>
    <n v="5"/>
    <m/>
    <m/>
    <m/>
    <m/>
    <m/>
    <m/>
    <m/>
    <n v="0"/>
    <m/>
    <n v="177"/>
    <n v="148"/>
    <n v="29"/>
    <n v="0"/>
    <n v="171"/>
    <n v="6"/>
    <n v="0"/>
    <n v="205"/>
    <n v="15"/>
    <n v="15"/>
    <n v="0"/>
    <n v="13"/>
    <n v="24"/>
    <n v="0"/>
    <n v="264"/>
    <n v="172"/>
    <n v="43"/>
    <n v="33"/>
    <x v="0"/>
    <n v="90"/>
    <m/>
    <n v="2.0823529411764707"/>
    <n v="1.9666666666666666"/>
    <n v="1.5348837209302326"/>
    <n v="0.65555555555555556"/>
    <n v="0"/>
    <n v="0"/>
  </r>
  <r>
    <s v="CENTRO DE SALUD 29 KENNEDYMEDICINA GENERALPRIETO HERNANDEZ JANETH "/>
    <x v="0"/>
    <x v="11"/>
    <s v="PRIETO HERNANDEZ JANETH "/>
    <n v="1000330813"/>
    <s v="OPS "/>
    <x v="0"/>
    <n v="137"/>
    <n v="132"/>
    <m/>
    <n v="5"/>
    <m/>
    <m/>
    <m/>
    <m/>
    <m/>
    <m/>
    <n v="5"/>
    <m/>
    <m/>
    <m/>
    <m/>
    <m/>
    <m/>
    <m/>
    <n v="0"/>
    <m/>
    <n v="242"/>
    <n v="236"/>
    <n v="6"/>
    <n v="0"/>
    <n v="228"/>
    <n v="14"/>
    <n v="0"/>
    <n v="381"/>
    <n v="72"/>
    <n v="72"/>
    <n v="0"/>
    <n v="64"/>
    <n v="26"/>
    <n v="38"/>
    <n v="618"/>
    <n v="372"/>
    <n v="12"/>
    <n v="9"/>
    <x v="0"/>
    <n v="137"/>
    <m/>
    <n v="1.8333333333333333"/>
    <n v="1.7664233576642336"/>
    <n v="1.6612903225806452"/>
    <n v="0.58880778588807792"/>
    <n v="9.9737532808398949E-2"/>
    <n v="0"/>
  </r>
  <r>
    <s v="CENTRO DE SALUD 29 KENNEDYMEDICINA GENERALSANDOVAL VALDERRAMA LUISA FERNANDA"/>
    <x v="0"/>
    <x v="11"/>
    <s v="SANDOVAL VALDERRAMA LUISA FERNANDA"/>
    <n v="1000379234"/>
    <s v="OPS "/>
    <x v="0"/>
    <n v="122"/>
    <n v="117"/>
    <m/>
    <n v="5"/>
    <m/>
    <m/>
    <m/>
    <m/>
    <m/>
    <m/>
    <n v="5"/>
    <m/>
    <m/>
    <m/>
    <m/>
    <m/>
    <m/>
    <m/>
    <n v="0"/>
    <m/>
    <n v="315"/>
    <n v="302"/>
    <n v="13"/>
    <n v="0"/>
    <n v="297"/>
    <n v="18"/>
    <n v="0"/>
    <n v="437"/>
    <n v="54"/>
    <n v="54"/>
    <n v="0"/>
    <n v="66"/>
    <n v="38"/>
    <n v="28"/>
    <n v="704"/>
    <n v="422"/>
    <n v="14"/>
    <n v="15"/>
    <x v="0"/>
    <n v="122"/>
    <m/>
    <n v="2.6923076923076925"/>
    <n v="2.581967213114754"/>
    <n v="1.6682464454976302"/>
    <n v="0.86065573770491799"/>
    <n v="6.4073226544622428E-2"/>
    <n v="0"/>
  </r>
  <r>
    <s v="CENTRO DE SALUD 29 KENNEDYMEDICINA GENERALSUAREZ HINCAPIE ANGELA KATERINE"/>
    <x v="0"/>
    <x v="11"/>
    <s v="SUAREZ HINCAPIE ANGELA KATERINE"/>
    <n v="1193088464"/>
    <s v="OPS "/>
    <x v="0"/>
    <n v="49"/>
    <n v="44"/>
    <m/>
    <n v="5"/>
    <m/>
    <m/>
    <m/>
    <m/>
    <m/>
    <m/>
    <n v="5"/>
    <m/>
    <m/>
    <m/>
    <m/>
    <m/>
    <m/>
    <m/>
    <n v="0"/>
    <m/>
    <n v="329"/>
    <n v="314"/>
    <n v="15"/>
    <n v="0"/>
    <n v="304"/>
    <n v="24"/>
    <n v="1"/>
    <n v="453"/>
    <n v="57"/>
    <n v="57"/>
    <n v="0"/>
    <n v="57"/>
    <n v="38"/>
    <n v="19"/>
    <n v="838"/>
    <n v="434"/>
    <n v="29"/>
    <n v="19"/>
    <x v="0"/>
    <n v="49"/>
    <m/>
    <n v="7.4772727272727275"/>
    <n v="6.7142857142857144"/>
    <n v="1.9308755760368663"/>
    <n v="2.2380952380952381"/>
    <n v="4.194260485651214E-2"/>
    <n v="0"/>
  </r>
  <r>
    <s v="CENTRO DE SALUD 29 KENNEDYMEDICINA GENERAL PRIORITARIABERNAL QUIROGA MELISSA "/>
    <x v="0"/>
    <x v="12"/>
    <s v="BERNAL QUIROGA MELISSA "/>
    <n v="1013632125"/>
    <s v="OPS "/>
    <x v="0"/>
    <n v="28"/>
    <n v="28"/>
    <m/>
    <m/>
    <m/>
    <m/>
    <m/>
    <m/>
    <m/>
    <m/>
    <n v="0"/>
    <m/>
    <m/>
    <m/>
    <m/>
    <m/>
    <m/>
    <m/>
    <n v="0"/>
    <m/>
    <n v="61"/>
    <n v="61"/>
    <n v="0"/>
    <n v="0"/>
    <n v="45"/>
    <n v="16"/>
    <n v="0"/>
    <n v="99"/>
    <n v="15"/>
    <n v="15"/>
    <n v="0"/>
    <n v="23"/>
    <n v="1"/>
    <n v="22"/>
    <n v="125"/>
    <n v="99"/>
    <n v="0"/>
    <n v="0"/>
    <x v="0"/>
    <n v="28"/>
    <m/>
    <n v="2.1785714285714284"/>
    <n v="2.1785714285714284"/>
    <n v="1.2626262626262625"/>
    <n v="0.72619047619047616"/>
    <n v="0.22222222222222221"/>
    <n v="0"/>
  </r>
  <r>
    <s v="CENTRO DE SALUD 29 KENNEDYMEDICINA GENERAL PRIORITARIAPRIETO HERNANDEZ JANETH "/>
    <x v="0"/>
    <x v="12"/>
    <s v="PRIETO HERNANDEZ JANETH "/>
    <n v="1000330813"/>
    <s v="OPS "/>
    <x v="0"/>
    <n v="54"/>
    <n v="54"/>
    <m/>
    <m/>
    <m/>
    <m/>
    <m/>
    <m/>
    <m/>
    <m/>
    <n v="0"/>
    <m/>
    <m/>
    <m/>
    <m/>
    <m/>
    <m/>
    <m/>
    <n v="0"/>
    <m/>
    <n v="109"/>
    <n v="109"/>
    <n v="0"/>
    <n v="0"/>
    <n v="89"/>
    <n v="20"/>
    <n v="0"/>
    <n v="181"/>
    <n v="16"/>
    <n v="16"/>
    <n v="0"/>
    <n v="56"/>
    <n v="1"/>
    <n v="55"/>
    <n v="205"/>
    <n v="181"/>
    <n v="0"/>
    <n v="0"/>
    <x v="0"/>
    <n v="54"/>
    <m/>
    <n v="2.0185185185185186"/>
    <n v="2.0185185185185186"/>
    <n v="1.132596685082873"/>
    <n v="0.6728395061728395"/>
    <n v="0.30386740331491713"/>
    <n v="0"/>
  </r>
  <r>
    <s v="CENTRO DE SALUD 29 KENNEDYMEDICINA GENERAL PRIORITARIASANDOVAL VALDERRAMA LUISA FERNANDA"/>
    <x v="0"/>
    <x v="12"/>
    <s v="SANDOVAL VALDERRAMA LUISA FERNANDA"/>
    <n v="1000379234"/>
    <s v="OPS "/>
    <x v="0"/>
    <n v="16"/>
    <n v="16"/>
    <m/>
    <m/>
    <m/>
    <m/>
    <m/>
    <m/>
    <m/>
    <m/>
    <n v="0"/>
    <m/>
    <m/>
    <m/>
    <m/>
    <m/>
    <m/>
    <m/>
    <n v="0"/>
    <m/>
    <n v="32"/>
    <n v="32"/>
    <n v="0"/>
    <n v="0"/>
    <n v="25"/>
    <n v="6"/>
    <n v="1"/>
    <n v="51"/>
    <n v="3"/>
    <n v="3"/>
    <n v="0"/>
    <n v="16"/>
    <n v="0"/>
    <n v="16"/>
    <n v="63"/>
    <n v="51"/>
    <n v="0"/>
    <n v="0"/>
    <x v="0"/>
    <n v="16"/>
    <m/>
    <n v="2"/>
    <n v="2"/>
    <n v="1.2352941176470589"/>
    <n v="0.66666666666666663"/>
    <n v="0.31372549019607843"/>
    <n v="0"/>
  </r>
  <r>
    <s v="CENTRO DE SALUD 29 KENNEDYMEDICINA GENERAL PRIORITARIASUAREZ HINCAPIE ANGELA KATERINE"/>
    <x v="0"/>
    <x v="12"/>
    <s v="SUAREZ HINCAPIE ANGELA KATERINE"/>
    <n v="1193088464"/>
    <s v="OPS "/>
    <x v="0"/>
    <n v="17"/>
    <n v="17"/>
    <m/>
    <m/>
    <m/>
    <m/>
    <m/>
    <m/>
    <m/>
    <m/>
    <n v="0"/>
    <m/>
    <m/>
    <m/>
    <m/>
    <m/>
    <m/>
    <m/>
    <n v="0"/>
    <m/>
    <n v="21"/>
    <n v="21"/>
    <n v="0"/>
    <n v="0"/>
    <n v="18"/>
    <n v="3"/>
    <n v="0"/>
    <n v="64"/>
    <n v="11"/>
    <n v="8"/>
    <n v="3"/>
    <n v="32"/>
    <n v="0"/>
    <n v="32"/>
    <n v="87"/>
    <n v="64"/>
    <n v="0"/>
    <n v="0"/>
    <x v="0"/>
    <n v="17"/>
    <m/>
    <n v="1.2352941176470589"/>
    <n v="1.2352941176470589"/>
    <n v="1.359375"/>
    <n v="0.41176470588235298"/>
    <n v="0.5"/>
    <n v="4.6875E-2"/>
  </r>
  <r>
    <s v="CENTRO DE SALUD 29 KENNEDYMEDICINA GENERAL PYDBERNAL QUIROGA MELISSA "/>
    <x v="0"/>
    <x v="13"/>
    <s v="BERNAL QUIROGA MELISSA "/>
    <n v="1013632125"/>
    <s v="OPS "/>
    <x v="2"/>
    <n v="80"/>
    <n v="80"/>
    <m/>
    <m/>
    <m/>
    <m/>
    <m/>
    <m/>
    <m/>
    <m/>
    <n v="0"/>
    <m/>
    <m/>
    <m/>
    <m/>
    <m/>
    <m/>
    <m/>
    <n v="0"/>
    <m/>
    <n v="180"/>
    <n v="138"/>
    <n v="42"/>
    <n v="7"/>
    <n v="162"/>
    <n v="11"/>
    <n v="0"/>
    <n v="242"/>
    <n v="29"/>
    <n v="29"/>
    <n v="0"/>
    <n v="33"/>
    <n v="6"/>
    <n v="27"/>
    <n v="285"/>
    <n v="168"/>
    <n v="200"/>
    <n v="74"/>
    <x v="0"/>
    <n v="80"/>
    <m/>
    <n v="2.25"/>
    <n v="2.25"/>
    <n v="1.6964285714285714"/>
    <n v="0.9"/>
    <n v="0.1115702479338843"/>
    <n v="0"/>
  </r>
  <r>
    <s v="CENTRO DE SALUD 29 KENNEDYMEDICINA GENERAL PYDPRIETO HERNANDEZ JANETH "/>
    <x v="0"/>
    <x v="13"/>
    <s v="PRIETO HERNANDEZ JANETH "/>
    <n v="1000330813"/>
    <s v="OPS "/>
    <x v="2"/>
    <n v="21"/>
    <n v="21"/>
    <m/>
    <m/>
    <m/>
    <m/>
    <m/>
    <m/>
    <m/>
    <m/>
    <n v="0"/>
    <m/>
    <m/>
    <m/>
    <m/>
    <m/>
    <m/>
    <m/>
    <n v="0"/>
    <m/>
    <n v="30"/>
    <n v="26"/>
    <n v="4"/>
    <n v="1"/>
    <n v="28"/>
    <n v="1"/>
    <n v="0"/>
    <n v="42"/>
    <n v="6"/>
    <n v="6"/>
    <n v="0"/>
    <n v="6"/>
    <n v="3"/>
    <n v="3"/>
    <n v="53"/>
    <n v="34"/>
    <n v="8"/>
    <n v="8"/>
    <x v="0"/>
    <n v="21"/>
    <m/>
    <n v="1.4285714285714286"/>
    <n v="1.4285714285714286"/>
    <n v="1.5588235294117647"/>
    <n v="0.5714285714285714"/>
    <n v="7.1428571428571425E-2"/>
    <n v="0"/>
  </r>
  <r>
    <s v="CENTRO DE SALUD 29 KENNEDYMEDICINA GENERAL PYDSANDOVAL VALDERRAMA LUISA FERNANDA"/>
    <x v="0"/>
    <x v="13"/>
    <s v="SANDOVAL VALDERRAMA LUISA FERNANDA"/>
    <n v="1000379234"/>
    <s v="OPS "/>
    <x v="2"/>
    <n v="30"/>
    <n v="30"/>
    <m/>
    <m/>
    <m/>
    <m/>
    <m/>
    <m/>
    <m/>
    <m/>
    <n v="0"/>
    <m/>
    <m/>
    <m/>
    <m/>
    <m/>
    <m/>
    <m/>
    <n v="0"/>
    <m/>
    <n v="66"/>
    <n v="32"/>
    <n v="34"/>
    <n v="2"/>
    <n v="54"/>
    <n v="10"/>
    <n v="0"/>
    <n v="105"/>
    <n v="20"/>
    <n v="19"/>
    <n v="1"/>
    <n v="19"/>
    <n v="4"/>
    <n v="15"/>
    <n v="87"/>
    <n v="47"/>
    <n v="184"/>
    <n v="58"/>
    <x v="0"/>
    <n v="30"/>
    <m/>
    <n v="2.2000000000000002"/>
    <n v="2.2000000000000002"/>
    <n v="1.8510638297872339"/>
    <n v="0.88000000000000012"/>
    <n v="0.14285714285714285"/>
    <n v="9.5238095238095247E-3"/>
  </r>
  <r>
    <s v="CENTRO DE SALUD 29 KENNEDYMEDICINA GENERAL PYDSUAREZ HINCAPIE ANGELA KATERINE"/>
    <x v="0"/>
    <x v="13"/>
    <s v="SUAREZ HINCAPIE ANGELA KATERINE"/>
    <n v="1193088464"/>
    <s v="OPS "/>
    <x v="2"/>
    <n v="44"/>
    <n v="44"/>
    <m/>
    <m/>
    <m/>
    <m/>
    <m/>
    <m/>
    <m/>
    <m/>
    <n v="0"/>
    <m/>
    <m/>
    <m/>
    <m/>
    <m/>
    <m/>
    <m/>
    <n v="0"/>
    <m/>
    <n v="50"/>
    <n v="37"/>
    <n v="13"/>
    <n v="2"/>
    <n v="47"/>
    <n v="1"/>
    <n v="0"/>
    <n v="82"/>
    <n v="16"/>
    <n v="16"/>
    <n v="0"/>
    <n v="14"/>
    <n v="13"/>
    <n v="1"/>
    <n v="108"/>
    <n v="64"/>
    <n v="26"/>
    <n v="18"/>
    <x v="0"/>
    <n v="44"/>
    <m/>
    <n v="1.1363636363636365"/>
    <n v="1.1363636363636365"/>
    <n v="1.6875"/>
    <n v="0.45454545454545459"/>
    <n v="1.2195121951219513E-2"/>
    <n v="0"/>
  </r>
  <r>
    <s v="CENTRO DE SALUD 29 KENNEDYMEDICINA INTERNABARRERA GUTIERREZ LUIS LEONEL"/>
    <x v="0"/>
    <x v="14"/>
    <s v="BARRERA GUTIERREZ LUIS LEONEL"/>
    <n v="80236508"/>
    <s v="PLANTA "/>
    <x v="2"/>
    <n v="140"/>
    <n v="122"/>
    <m/>
    <m/>
    <m/>
    <m/>
    <m/>
    <m/>
    <m/>
    <m/>
    <n v="0"/>
    <m/>
    <n v="18"/>
    <m/>
    <m/>
    <m/>
    <m/>
    <m/>
    <n v="18"/>
    <m/>
    <n v="262"/>
    <n v="155"/>
    <n v="107"/>
    <n v="0"/>
    <n v="257"/>
    <n v="5"/>
    <n v="0"/>
    <n v="367"/>
    <n v="73"/>
    <n v="73"/>
    <n v="0"/>
    <n v="32"/>
    <n v="2"/>
    <n v="30"/>
    <n v="340"/>
    <n v="227"/>
    <n v="240"/>
    <n v="140"/>
    <x v="0"/>
    <n v="122"/>
    <m/>
    <n v="2.1475409836065573"/>
    <n v="1.8714285714285714"/>
    <n v="1.4977973568281939"/>
    <n v="0.74857142857142855"/>
    <n v="8.1743869209809264E-2"/>
    <n v="0"/>
  </r>
  <r>
    <s v="CENTRO DE SALUD 29 KENNEDYNEFROLOGIAMENDOZA ALDANA NEIL "/>
    <x v="0"/>
    <x v="15"/>
    <s v="MENDOZA ALDANA NEIL "/>
    <n v="7561516"/>
    <s v="OPS "/>
    <x v="3"/>
    <n v="80"/>
    <n v="80"/>
    <m/>
    <m/>
    <m/>
    <m/>
    <m/>
    <m/>
    <m/>
    <m/>
    <n v="0"/>
    <m/>
    <m/>
    <m/>
    <m/>
    <m/>
    <m/>
    <m/>
    <n v="0"/>
    <m/>
    <n v="239"/>
    <n v="141"/>
    <n v="98"/>
    <n v="0"/>
    <n v="235"/>
    <n v="4"/>
    <n v="0"/>
    <n v="363"/>
    <n v="77"/>
    <n v="77"/>
    <n v="0"/>
    <n v="46"/>
    <n v="1"/>
    <n v="45"/>
    <n v="483"/>
    <n v="223"/>
    <n v="311"/>
    <n v="140"/>
    <x v="0"/>
    <n v="80"/>
    <m/>
    <n v="2.9874999999999998"/>
    <n v="2.9874999999999998"/>
    <n v="2.1659192825112106"/>
    <n v="1.4937499999999999"/>
    <n v="0.12396694214876033"/>
    <n v="0"/>
  </r>
  <r>
    <s v="CENTRO DE SALUD 29 KENNEDYNEUROLOGIAHEDMONT ROJAS DANIEL "/>
    <x v="0"/>
    <x v="16"/>
    <s v="HEDMONT ROJAS DANIEL "/>
    <n v="80419073"/>
    <s v="OPS "/>
    <x v="2"/>
    <n v="87"/>
    <n v="87"/>
    <m/>
    <m/>
    <m/>
    <m/>
    <m/>
    <m/>
    <m/>
    <m/>
    <n v="0"/>
    <m/>
    <m/>
    <m/>
    <m/>
    <m/>
    <m/>
    <m/>
    <n v="0"/>
    <m/>
    <n v="130"/>
    <n v="0"/>
    <n v="130"/>
    <n v="0"/>
    <n v="125"/>
    <n v="4"/>
    <n v="1"/>
    <n v="148"/>
    <n v="6"/>
    <n v="6"/>
    <n v="0"/>
    <n v="12"/>
    <n v="1"/>
    <n v="11"/>
    <n v="0"/>
    <n v="0"/>
    <n v="675"/>
    <n v="148"/>
    <x v="0"/>
    <n v="87"/>
    <m/>
    <n v="1.4942528735632183"/>
    <n v="1.4942528735632183"/>
    <e v="#DIV/0!"/>
    <n v="0.59770114942528729"/>
    <n v="7.4324324324324328E-2"/>
    <n v="0"/>
  </r>
  <r>
    <s v="CENTRO DE SALUD 29 KENNEDYNEUROLOGIARUEDA VERGARA KAROL PAOLA"/>
    <x v="0"/>
    <x v="16"/>
    <s v="RUEDA VERGARA KAROL PAOLA"/>
    <n v="1013586496"/>
    <s v="OPS "/>
    <x v="2"/>
    <n v="20"/>
    <n v="20"/>
    <m/>
    <m/>
    <m/>
    <m/>
    <m/>
    <m/>
    <m/>
    <m/>
    <n v="0"/>
    <m/>
    <m/>
    <m/>
    <m/>
    <m/>
    <m/>
    <m/>
    <n v="0"/>
    <m/>
    <n v="60"/>
    <n v="60"/>
    <n v="0"/>
    <n v="0"/>
    <n v="55"/>
    <n v="5"/>
    <n v="0"/>
    <n v="97"/>
    <n v="22"/>
    <n v="22"/>
    <n v="0"/>
    <n v="13"/>
    <n v="4"/>
    <n v="9"/>
    <n v="263"/>
    <n v="97"/>
    <n v="0"/>
    <n v="0"/>
    <x v="0"/>
    <n v="20"/>
    <m/>
    <n v="3"/>
    <n v="3"/>
    <n v="2.7113402061855671"/>
    <n v="1.2"/>
    <n v="9.2783505154639179E-2"/>
    <n v="0"/>
  </r>
  <r>
    <s v="CENTRO DE SALUD 29 KENNEDYOBSTETRICIAHERNANDEZ CUEVAS CARLOS SEBASTIAN"/>
    <x v="0"/>
    <x v="17"/>
    <s v="HERNANDEZ CUEVAS CARLOS SEBASTIAN"/>
    <n v="1020791865"/>
    <s v="OPS "/>
    <x v="3"/>
    <n v="2.5"/>
    <n v="2.5"/>
    <m/>
    <m/>
    <m/>
    <m/>
    <m/>
    <m/>
    <m/>
    <m/>
    <n v="0"/>
    <m/>
    <m/>
    <m/>
    <m/>
    <m/>
    <m/>
    <m/>
    <n v="0"/>
    <m/>
    <n v="5"/>
    <n v="2"/>
    <n v="3"/>
    <n v="0"/>
    <n v="5"/>
    <n v="0"/>
    <n v="0"/>
    <n v="5"/>
    <n v="0"/>
    <n v="0"/>
    <n v="0"/>
    <n v="0"/>
    <n v="3"/>
    <n v="0"/>
    <n v="3"/>
    <n v="2"/>
    <n v="3"/>
    <n v="3"/>
    <x v="0"/>
    <n v="2.5"/>
    <m/>
    <n v="2"/>
    <n v="2"/>
    <n v="1.5"/>
    <n v="1"/>
    <n v="0"/>
    <n v="0"/>
  </r>
  <r>
    <s v="CENTRO DE SALUD 29 KENNEDYOBSTETRICIAHINESTROZA ANTOLINEZ SEBASTIAN "/>
    <x v="0"/>
    <x v="17"/>
    <s v="HINESTROZA ANTOLINEZ SEBASTIAN "/>
    <n v="1020743549"/>
    <s v="OPS "/>
    <x v="3"/>
    <n v="6"/>
    <n v="6"/>
    <m/>
    <m/>
    <m/>
    <m/>
    <m/>
    <m/>
    <m/>
    <m/>
    <n v="0"/>
    <m/>
    <m/>
    <m/>
    <m/>
    <m/>
    <m/>
    <m/>
    <n v="0"/>
    <m/>
    <n v="13"/>
    <n v="5"/>
    <n v="8"/>
    <n v="1"/>
    <n v="11"/>
    <n v="1"/>
    <n v="0"/>
    <n v="19"/>
    <n v="3"/>
    <n v="3"/>
    <n v="0"/>
    <n v="3"/>
    <n v="1"/>
    <n v="2"/>
    <n v="9"/>
    <n v="5"/>
    <n v="18"/>
    <n v="14"/>
    <x v="0"/>
    <n v="6"/>
    <m/>
    <n v="2.1666666666666665"/>
    <n v="2.1666666666666665"/>
    <n v="1.8"/>
    <n v="1.0833333333333333"/>
    <n v="0.10526315789473684"/>
    <n v="0"/>
  </r>
  <r>
    <s v="CENTRO DE SALUD 29 KENNEDYOBSTETRICIAPORTILLA MUÑOZ LUISA FERNANDA "/>
    <x v="0"/>
    <x v="17"/>
    <s v="PORTILLA MUÑOZ LUISA FERNANDA "/>
    <n v="1032384538"/>
    <s v="OPS "/>
    <x v="3"/>
    <n v="2.5"/>
    <n v="2.5"/>
    <m/>
    <m/>
    <m/>
    <m/>
    <m/>
    <m/>
    <m/>
    <m/>
    <n v="0"/>
    <m/>
    <m/>
    <m/>
    <m/>
    <m/>
    <m/>
    <m/>
    <n v="0"/>
    <m/>
    <n v="5"/>
    <n v="3"/>
    <n v="2"/>
    <n v="0"/>
    <n v="5"/>
    <n v="0"/>
    <n v="0"/>
    <n v="10"/>
    <n v="1"/>
    <n v="1"/>
    <n v="0"/>
    <n v="4"/>
    <n v="0"/>
    <n v="4"/>
    <n v="6"/>
    <n v="3"/>
    <n v="14"/>
    <n v="7"/>
    <x v="0"/>
    <n v="2.5"/>
    <m/>
    <n v="2"/>
    <n v="2"/>
    <n v="2"/>
    <n v="1"/>
    <n v="0.4"/>
    <n v="0"/>
  </r>
  <r>
    <s v="CENTRO DE SALUD 29 KENNEDYOBSTETRICIARENGIFO GUTIERREZ GABRIELA "/>
    <x v="0"/>
    <x v="17"/>
    <s v="RENGIFO GUTIERREZ GABRIELA "/>
    <n v="1020747778"/>
    <s v="OPS "/>
    <x v="3"/>
    <n v="2"/>
    <n v="2"/>
    <m/>
    <m/>
    <m/>
    <m/>
    <m/>
    <m/>
    <m/>
    <m/>
    <n v="0"/>
    <m/>
    <m/>
    <m/>
    <m/>
    <m/>
    <m/>
    <m/>
    <n v="0"/>
    <m/>
    <n v="4"/>
    <n v="0"/>
    <n v="4"/>
    <n v="1"/>
    <n v="3"/>
    <n v="0"/>
    <n v="0"/>
    <n v="9"/>
    <n v="1"/>
    <n v="1"/>
    <n v="0"/>
    <n v="4"/>
    <n v="0"/>
    <n v="4"/>
    <n v="9"/>
    <n v="3"/>
    <n v="18"/>
    <n v="6"/>
    <x v="0"/>
    <n v="2"/>
    <m/>
    <n v="2"/>
    <n v="2"/>
    <n v="3"/>
    <n v="1"/>
    <n v="0.44444444444444442"/>
    <n v="0"/>
  </r>
  <r>
    <s v="CENTRO DE SALUD 29 KENNEDYOBSTETRICIARUEDA BILBAO PATRICIA "/>
    <x v="0"/>
    <x v="17"/>
    <s v="RUEDA BILBAO PATRICIA "/>
    <n v="41709577"/>
    <s v="OPS "/>
    <x v="3"/>
    <n v="79"/>
    <n v="79"/>
    <m/>
    <m/>
    <m/>
    <m/>
    <m/>
    <m/>
    <m/>
    <m/>
    <n v="0"/>
    <m/>
    <m/>
    <m/>
    <m/>
    <m/>
    <m/>
    <m/>
    <n v="0"/>
    <m/>
    <n v="159"/>
    <n v="56"/>
    <n v="103"/>
    <n v="12"/>
    <n v="135"/>
    <n v="12"/>
    <n v="0"/>
    <n v="248"/>
    <n v="48"/>
    <n v="48"/>
    <n v="0"/>
    <n v="39"/>
    <n v="10"/>
    <n v="29"/>
    <n v="264"/>
    <n v="101"/>
    <n v="359"/>
    <n v="147"/>
    <x v="0"/>
    <n v="79"/>
    <m/>
    <n v="2.0126582278481013"/>
    <n v="2.0126582278481013"/>
    <n v="2.613861386138614"/>
    <n v="1.0063291139240507"/>
    <n v="0.11693548387096774"/>
    <n v="0"/>
  </r>
  <r>
    <s v="CENTRO DE SALUD 29 KENNEDYOBSTETRICIAURUETA MARTINEZ MARTHA MARITZA"/>
    <x v="0"/>
    <x v="17"/>
    <s v="URUETA MARTINEZ MARTHA MARITZA"/>
    <n v="51560457"/>
    <s v="PLANTA "/>
    <x v="3"/>
    <n v="80"/>
    <n v="60"/>
    <m/>
    <m/>
    <m/>
    <m/>
    <m/>
    <m/>
    <m/>
    <m/>
    <n v="0"/>
    <m/>
    <n v="20"/>
    <m/>
    <m/>
    <m/>
    <m/>
    <m/>
    <n v="20"/>
    <m/>
    <n v="119"/>
    <n v="41"/>
    <n v="78"/>
    <n v="2"/>
    <n v="107"/>
    <n v="10"/>
    <n v="0"/>
    <n v="200"/>
    <n v="39"/>
    <n v="39"/>
    <n v="0"/>
    <n v="41"/>
    <n v="9"/>
    <n v="32"/>
    <n v="168"/>
    <n v="72"/>
    <n v="311"/>
    <n v="128"/>
    <x v="0"/>
    <n v="60"/>
    <m/>
    <n v="1.9833333333333334"/>
    <n v="1.4875"/>
    <n v="2.3333333333333335"/>
    <n v="0.74375000000000002"/>
    <n v="0.16"/>
    <n v="0"/>
  </r>
  <r>
    <s v="CENTRO DE SALUD 29 KENNEDYODONTOLOGIA GENERALRODRIGUEZ HERNANDEZ LUISA TATIANA"/>
    <x v="0"/>
    <x v="18"/>
    <s v="RODRIGUEZ HERNANDEZ LUISA TATIANA"/>
    <n v="1001330620"/>
    <s v="OPS "/>
    <x v="0"/>
    <n v="186"/>
    <n v="186"/>
    <m/>
    <m/>
    <m/>
    <m/>
    <m/>
    <m/>
    <m/>
    <m/>
    <n v="0"/>
    <m/>
    <m/>
    <m/>
    <m/>
    <m/>
    <m/>
    <m/>
    <n v="0"/>
    <m/>
    <n v="484"/>
    <n v="111"/>
    <n v="144"/>
    <n v="0"/>
    <n v="234"/>
    <n v="21"/>
    <n v="0"/>
    <n v="369"/>
    <n v="54"/>
    <n v="53"/>
    <n v="1"/>
    <n v="60"/>
    <n v="6"/>
    <n v="54"/>
    <n v="296"/>
    <n v="168"/>
    <n v="286"/>
    <n v="201"/>
    <x v="1"/>
    <n v="186"/>
    <m/>
    <n v="2.6021505376344085"/>
    <n v="2.6021505376344085"/>
    <n v="1.7619047619047619"/>
    <n v="0.86738351254480284"/>
    <n v="0.14634146341463414"/>
    <n v="2.7100271002710027E-3"/>
  </r>
  <r>
    <s v="CENTRO DE SALUD 29 KENNEDYORTOPEDIA Y/O TRAUMATOLOGIAGARCIA SERRANO MARIA CAMILA "/>
    <x v="0"/>
    <x v="19"/>
    <s v="GARCIA SERRANO MARIA CAMILA "/>
    <n v="53178795"/>
    <s v="OPS "/>
    <x v="0"/>
    <n v="9"/>
    <n v="9"/>
    <m/>
    <m/>
    <m/>
    <m/>
    <m/>
    <m/>
    <m/>
    <m/>
    <n v="0"/>
    <m/>
    <m/>
    <m/>
    <m/>
    <m/>
    <m/>
    <m/>
    <n v="0"/>
    <m/>
    <n v="28"/>
    <n v="0"/>
    <n v="28"/>
    <n v="0"/>
    <n v="22"/>
    <n v="5"/>
    <n v="1"/>
    <n v="33"/>
    <n v="2"/>
    <n v="2"/>
    <n v="0"/>
    <n v="3"/>
    <n v="1"/>
    <n v="2"/>
    <n v="0"/>
    <n v="0"/>
    <n v="211"/>
    <n v="33"/>
    <x v="0"/>
    <n v="9"/>
    <m/>
    <n v="3.1111111111111112"/>
    <n v="3.1111111111111112"/>
    <e v="#DIV/0!"/>
    <n v="1.037037037037037"/>
    <n v="6.0606060606060608E-2"/>
    <n v="0"/>
  </r>
  <r>
    <s v="CENTRO DE SALUD 29 KENNEDYORTOPEDIA Y/O TRAUMATOLOGIALOPEZ ACOSTA DAVID SANTIAGO "/>
    <x v="0"/>
    <x v="19"/>
    <s v="LOPEZ ACOSTA DAVID SANTIAGO "/>
    <n v="1020740825"/>
    <s v="OPS "/>
    <x v="0"/>
    <n v="20"/>
    <n v="20"/>
    <m/>
    <m/>
    <m/>
    <m/>
    <m/>
    <m/>
    <m/>
    <m/>
    <n v="0"/>
    <m/>
    <m/>
    <m/>
    <m/>
    <m/>
    <m/>
    <m/>
    <n v="0"/>
    <m/>
    <n v="60"/>
    <n v="0"/>
    <n v="60"/>
    <n v="1"/>
    <n v="45"/>
    <n v="6"/>
    <n v="8"/>
    <n v="78"/>
    <n v="3"/>
    <n v="3"/>
    <n v="0"/>
    <n v="15"/>
    <n v="3"/>
    <n v="12"/>
    <n v="0"/>
    <n v="0"/>
    <n v="493"/>
    <n v="78"/>
    <x v="0"/>
    <n v="20"/>
    <m/>
    <n v="3"/>
    <n v="3"/>
    <e v="#DIV/0!"/>
    <n v="1"/>
    <n v="0.15384615384615385"/>
    <n v="0"/>
  </r>
  <r>
    <s v="CENTRO DE SALUD 29 KENNEDYORTOPEDIA Y/O TRAUMATOLOGIASILVA COLMENARES JEREMEN FERNEY"/>
    <x v="0"/>
    <x v="19"/>
    <s v="SILVA COLMENARES JEREMEN FERNEY"/>
    <n v="80539102"/>
    <s v="PLANTA "/>
    <x v="0"/>
    <n v="7"/>
    <n v="7"/>
    <m/>
    <m/>
    <m/>
    <m/>
    <m/>
    <m/>
    <m/>
    <m/>
    <n v="0"/>
    <m/>
    <m/>
    <m/>
    <m/>
    <m/>
    <m/>
    <m/>
    <n v="0"/>
    <m/>
    <n v="22"/>
    <n v="0"/>
    <n v="22"/>
    <n v="0"/>
    <n v="19"/>
    <n v="2"/>
    <n v="1"/>
    <n v="33"/>
    <n v="4"/>
    <n v="4"/>
    <n v="0"/>
    <n v="7"/>
    <n v="0"/>
    <n v="7"/>
    <n v="0"/>
    <n v="0"/>
    <n v="131"/>
    <n v="33"/>
    <x v="0"/>
    <n v="7"/>
    <m/>
    <n v="3.1428571428571428"/>
    <n v="3.1428571428571428"/>
    <e v="#DIV/0!"/>
    <n v="1.0476190476190477"/>
    <n v="0.21212121212121213"/>
    <n v="0"/>
  </r>
  <r>
    <s v="CENTRO DE SALUD 29 KENNEDYPEDIATRIAOSPINA ESPITIA NIDIA MERCEDES"/>
    <x v="0"/>
    <x v="20"/>
    <s v="OSPINA ESPITIA NIDIA MERCEDES"/>
    <n v="52455839"/>
    <s v="OPS "/>
    <x v="2"/>
    <n v="93"/>
    <n v="93"/>
    <m/>
    <m/>
    <m/>
    <m/>
    <m/>
    <m/>
    <m/>
    <m/>
    <n v="0"/>
    <m/>
    <m/>
    <m/>
    <m/>
    <m/>
    <m/>
    <m/>
    <n v="0"/>
    <m/>
    <n v="176"/>
    <n v="176"/>
    <n v="0"/>
    <n v="0"/>
    <n v="166"/>
    <n v="10"/>
    <n v="0"/>
    <n v="351"/>
    <n v="99"/>
    <n v="99"/>
    <n v="0"/>
    <n v="75"/>
    <n v="6"/>
    <n v="69"/>
    <n v="666"/>
    <n v="351"/>
    <n v="0"/>
    <n v="0"/>
    <x v="0"/>
    <n v="93"/>
    <m/>
    <n v="1.89247311827957"/>
    <n v="1.89247311827957"/>
    <n v="1.8974358974358974"/>
    <n v="0.75698924731182804"/>
    <n v="0.19658119658119658"/>
    <n v="0"/>
  </r>
  <r>
    <s v="CENTRO DE SALUD 29 KENNEDYPSICOLOGIAFORERO ROJAS LEIDI PAOLA "/>
    <x v="0"/>
    <x v="21"/>
    <s v="FORERO ROJAS LEIDI PAOLA "/>
    <n v="1013587242"/>
    <s v="OPS "/>
    <x v="3"/>
    <n v="59"/>
    <n v="59"/>
    <m/>
    <m/>
    <m/>
    <m/>
    <m/>
    <m/>
    <m/>
    <m/>
    <n v="0"/>
    <m/>
    <m/>
    <m/>
    <m/>
    <m/>
    <m/>
    <m/>
    <n v="0"/>
    <m/>
    <n v="141"/>
    <n v="76"/>
    <n v="65"/>
    <n v="4"/>
    <n v="131"/>
    <n v="5"/>
    <n v="1"/>
    <n v="234"/>
    <n v="38"/>
    <n v="38"/>
    <n v="0"/>
    <n v="48"/>
    <n v="1"/>
    <n v="47"/>
    <n v="310"/>
    <n v="133"/>
    <n v="225"/>
    <n v="101"/>
    <x v="0"/>
    <n v="59"/>
    <m/>
    <n v="2.3898305084745761"/>
    <n v="2.3898305084745761"/>
    <n v="2.3308270676691731"/>
    <n v="1.1949152542372881"/>
    <n v="0.20085470085470086"/>
    <n v="0"/>
  </r>
  <r>
    <s v="CENTRO DE SALUD 29 KENNEDYPSICOLOGIAQUEVEDO TAFUR ANDRES FELIPE"/>
    <x v="0"/>
    <x v="21"/>
    <s v="QUEVEDO TAFUR ANDRES FELIPE"/>
    <n v="1026597545"/>
    <s v="OPS "/>
    <x v="3"/>
    <n v="11"/>
    <n v="11"/>
    <m/>
    <m/>
    <m/>
    <m/>
    <m/>
    <m/>
    <m/>
    <m/>
    <n v="0"/>
    <m/>
    <m/>
    <m/>
    <m/>
    <m/>
    <m/>
    <m/>
    <n v="0"/>
    <m/>
    <n v="23"/>
    <n v="20"/>
    <n v="3"/>
    <n v="1"/>
    <n v="19"/>
    <n v="3"/>
    <n v="0"/>
    <n v="39"/>
    <n v="9"/>
    <n v="9"/>
    <n v="0"/>
    <n v="7"/>
    <n v="0"/>
    <n v="7"/>
    <n v="52"/>
    <n v="32"/>
    <n v="12"/>
    <n v="7"/>
    <x v="0"/>
    <n v="11"/>
    <m/>
    <n v="2.0909090909090908"/>
    <n v="2.0909090909090908"/>
    <n v="1.625"/>
    <n v="1.0454545454545454"/>
    <n v="0.17948717948717949"/>
    <n v="0"/>
  </r>
  <r>
    <s v="CENTRO DE SALUD 29 KENNEDYPSICOLOGIAVERGARA PEÑA CAROL ANDREA"/>
    <x v="0"/>
    <x v="21"/>
    <s v="VERGARA PEÑA CAROL ANDREA"/>
    <n v="52490528"/>
    <s v="OPS "/>
    <x v="3"/>
    <n v="32"/>
    <n v="32"/>
    <m/>
    <m/>
    <m/>
    <m/>
    <m/>
    <m/>
    <m/>
    <m/>
    <n v="0"/>
    <m/>
    <m/>
    <m/>
    <m/>
    <m/>
    <m/>
    <m/>
    <n v="0"/>
    <m/>
    <n v="77"/>
    <n v="41"/>
    <n v="36"/>
    <n v="1"/>
    <n v="74"/>
    <n v="2"/>
    <n v="0"/>
    <n v="103"/>
    <n v="12"/>
    <n v="12"/>
    <n v="0"/>
    <n v="12"/>
    <n v="8"/>
    <n v="4"/>
    <n v="143"/>
    <n v="60"/>
    <n v="80"/>
    <n v="43"/>
    <x v="0"/>
    <n v="32"/>
    <m/>
    <n v="2.40625"/>
    <n v="2.40625"/>
    <n v="2.3833333333333333"/>
    <n v="1.203125"/>
    <n v="3.8834951456310676E-2"/>
    <n v="0"/>
  </r>
  <r>
    <s v="CENTRO DE SALUD 29 KENNEDYRADIOLOGIA CONVENCIONALESPINEL NUMPAQUE NORMA PATRICIA "/>
    <x v="0"/>
    <x v="22"/>
    <s v="ESPINEL NUMPAQUE NORMA PATRICIA "/>
    <n v="51811938"/>
    <m/>
    <x v="1"/>
    <m/>
    <n v="0"/>
    <m/>
    <m/>
    <m/>
    <m/>
    <m/>
    <m/>
    <m/>
    <m/>
    <n v="0"/>
    <m/>
    <m/>
    <m/>
    <m/>
    <m/>
    <m/>
    <m/>
    <n v="0"/>
    <m/>
    <n v="444"/>
    <n v="347"/>
    <n v="97"/>
    <n v="0"/>
    <n v="415"/>
    <n v="28"/>
    <n v="1"/>
    <n v="758"/>
    <n v="80"/>
    <n v="80"/>
    <n v="0"/>
    <n v="229"/>
    <n v="4"/>
    <n v="225"/>
    <n v="2971"/>
    <n v="605"/>
    <n v="664"/>
    <n v="153"/>
    <x v="2"/>
    <n v="0"/>
    <m/>
    <e v="#DIV/0!"/>
    <e v="#DIV/0!"/>
    <n v="4.9107438016528926"/>
    <e v="#DIV/0!"/>
    <n v="0.29683377308707126"/>
    <n v="0"/>
  </r>
  <r>
    <s v="CENTRO DE SALUD 29 KENNEDYTOMA DE MUESTRAS DE LABORATORIO CLINICOPEREZ BELTRAN MAYERLIN "/>
    <x v="0"/>
    <x v="23"/>
    <s v="PEREZ BELTRAN MAYERLIN "/>
    <n v="1012331170"/>
    <s v="PLANTA "/>
    <x v="4"/>
    <n v="52"/>
    <n v="52"/>
    <m/>
    <m/>
    <m/>
    <m/>
    <m/>
    <m/>
    <m/>
    <m/>
    <n v="0"/>
    <m/>
    <m/>
    <m/>
    <m/>
    <m/>
    <m/>
    <m/>
    <n v="0"/>
    <m/>
    <n v="653"/>
    <n v="353"/>
    <n v="300"/>
    <n v="0"/>
    <n v="622"/>
    <n v="29"/>
    <n v="2"/>
    <n v="895"/>
    <n v="131"/>
    <n v="128"/>
    <n v="3"/>
    <n v="111"/>
    <n v="52"/>
    <n v="59"/>
    <n v="728"/>
    <n v="497"/>
    <n v="564"/>
    <n v="398"/>
    <x v="3"/>
    <n v="52"/>
    <m/>
    <n v="12.557692307692308"/>
    <n v="12.557692307692308"/>
    <n v="1.4647887323943662"/>
    <n v="1.046474358974359"/>
    <n v="6.5921787709497207E-2"/>
    <n v="3.3519553072625698E-3"/>
  </r>
  <r>
    <s v="CENTRO DE SALUD 29 KENNEDYTRABAJO SOCIALCASTILLO LOPEZ YHANNETT "/>
    <x v="0"/>
    <x v="24"/>
    <s v="CASTILLO LOPEZ YHANNETT "/>
    <n v="52033722"/>
    <s v="OPS "/>
    <x v="3"/>
    <n v="5"/>
    <n v="5"/>
    <m/>
    <m/>
    <m/>
    <m/>
    <m/>
    <m/>
    <m/>
    <m/>
    <n v="0"/>
    <m/>
    <m/>
    <m/>
    <m/>
    <m/>
    <m/>
    <m/>
    <n v="0"/>
    <m/>
    <n v="16"/>
    <n v="16"/>
    <n v="0"/>
    <n v="0"/>
    <n v="15"/>
    <n v="1"/>
    <n v="0"/>
    <n v="44"/>
    <n v="14"/>
    <n v="14"/>
    <n v="0"/>
    <n v="14"/>
    <n v="0"/>
    <n v="14"/>
    <n v="173"/>
    <n v="44"/>
    <n v="0"/>
    <n v="0"/>
    <x v="0"/>
    <n v="5"/>
    <m/>
    <n v="3.2"/>
    <n v="3.2"/>
    <n v="3.9318181818181817"/>
    <n v="1.6"/>
    <n v="0.31818181818181818"/>
    <n v="0"/>
  </r>
  <r>
    <s v="CENTRO DE SALUD ABASTOSENFERMERIABARBOSA SANTAMARIA SARA CATALINA"/>
    <x v="1"/>
    <x v="8"/>
    <s v="BARBOSA SANTAMARIA SARA CATALINA"/>
    <n v="1193583946"/>
    <s v="OPS"/>
    <x v="2"/>
    <n v="177.5"/>
    <n v="173.5"/>
    <m/>
    <m/>
    <m/>
    <s v="3.5"/>
    <m/>
    <m/>
    <n v="4"/>
    <m/>
    <n v="4"/>
    <m/>
    <m/>
    <m/>
    <m/>
    <m/>
    <m/>
    <m/>
    <n v="0"/>
    <s v="4 H VOTACION , 1 DIA EN ASUNCION"/>
    <n v="345"/>
    <n v="316"/>
    <n v="29"/>
    <n v="4"/>
    <n v="330"/>
    <n v="11"/>
    <n v="0"/>
    <n v="526"/>
    <n v="74"/>
    <n v="74"/>
    <n v="0"/>
    <n v="86"/>
    <n v="87"/>
    <n v="0"/>
    <n v="1023"/>
    <n v="481"/>
    <n v="123"/>
    <n v="45"/>
    <x v="0"/>
    <n v="177.5"/>
    <m/>
    <n v="1.9884726224783862"/>
    <n v="1.943661971830986"/>
    <n v="2.126819126819127"/>
    <n v="0.77746478873239444"/>
    <n v="0"/>
    <n v="0"/>
  </r>
  <r>
    <s v="CENTRO DE SALUD ABASTOSENFERMERIACEPEDA CASERES LINA MARCELA"/>
    <x v="1"/>
    <x v="8"/>
    <s v="CEPEDA CASERES LINA MARCELA"/>
    <n v="1058351325"/>
    <s v="OPS"/>
    <x v="2"/>
    <n v="169"/>
    <n v="169"/>
    <m/>
    <m/>
    <m/>
    <s v="2.5"/>
    <m/>
    <m/>
    <m/>
    <m/>
    <n v="0"/>
    <m/>
    <m/>
    <m/>
    <m/>
    <m/>
    <m/>
    <m/>
    <n v="0"/>
    <s v="17 HORAS EN ALQUERIA "/>
    <n v="385"/>
    <n v="269"/>
    <n v="116"/>
    <n v="3"/>
    <n v="371"/>
    <n v="11"/>
    <n v="0"/>
    <n v="518"/>
    <n v="50"/>
    <n v="50"/>
    <n v="0"/>
    <n v="80"/>
    <n v="51"/>
    <n v="29"/>
    <n v="755"/>
    <n v="391"/>
    <n v="125"/>
    <n v="127"/>
    <x v="0"/>
    <n v="169"/>
    <m/>
    <n v="2.2781065088757395"/>
    <n v="2.2781065088757395"/>
    <n v="1.9309462915601023"/>
    <n v="0.91124260355029585"/>
    <n v="5.5984555984555984E-2"/>
    <n v="0"/>
  </r>
  <r>
    <s v="CENTRO DE SALUD ABASTOSMEDICINA GENERALLA ROTTA SANCHEZ ZAIDA YUREIMA"/>
    <x v="1"/>
    <x v="11"/>
    <s v="LA ROTTA SANCHEZ ZAIDA YUREIMA"/>
    <n v="37896192"/>
    <s v="PLANTA"/>
    <x v="3"/>
    <n v="88.2"/>
    <n v="23.000000000000007"/>
    <m/>
    <m/>
    <m/>
    <m/>
    <m/>
    <n v="1.6"/>
    <m/>
    <m/>
    <n v="1.6"/>
    <m/>
    <m/>
    <n v="63.6"/>
    <m/>
    <m/>
    <m/>
    <m/>
    <n v="63.6"/>
    <s v="1,6 HORAS DE PAUSAS ACTIVAS"/>
    <n v="44"/>
    <n v="0"/>
    <n v="44"/>
    <n v="0"/>
    <n v="43"/>
    <n v="1"/>
    <n v="0"/>
    <n v="51"/>
    <n v="2"/>
    <n v="2"/>
    <n v="0"/>
    <n v="5"/>
    <n v="3"/>
    <n v="2"/>
    <n v="0"/>
    <n v="0"/>
    <n v="166"/>
    <n v="51"/>
    <x v="0"/>
    <n v="24.600000000000009"/>
    <m/>
    <n v="1.913043478260869"/>
    <n v="0.49886621315192742"/>
    <e v="#DIV/0!"/>
    <n v="0.24943310657596371"/>
    <n v="3.9215686274509803E-2"/>
    <n v="0"/>
  </r>
  <r>
    <s v="CENTRO DE SALUD ABASTOSMEDICINA GENERALPIÑEROS VARELA MARIA PAULA"/>
    <x v="1"/>
    <x v="11"/>
    <s v="PIÑEROS VARELA MARIA PAULA"/>
    <n v="1002524645"/>
    <s v="OPS"/>
    <x v="0"/>
    <n v="76.400000000000006"/>
    <n v="72.400000000000006"/>
    <m/>
    <m/>
    <m/>
    <m/>
    <m/>
    <m/>
    <n v="4"/>
    <m/>
    <n v="4"/>
    <m/>
    <m/>
    <m/>
    <m/>
    <m/>
    <m/>
    <m/>
    <n v="0"/>
    <s v="4H DE VOTACIÓN"/>
    <n v="258"/>
    <n v="252"/>
    <n v="6"/>
    <n v="0"/>
    <n v="250"/>
    <n v="8"/>
    <n v="0"/>
    <n v="393"/>
    <n v="60"/>
    <n v="60"/>
    <n v="0"/>
    <n v="74"/>
    <n v="7"/>
    <n v="67"/>
    <n v="1478"/>
    <n v="384"/>
    <n v="28"/>
    <n v="9"/>
    <x v="0"/>
    <n v="76.400000000000006"/>
    <m/>
    <n v="3.5635359116022096"/>
    <n v="3.3769633507853403"/>
    <n v="3.8489583333333335"/>
    <n v="1.12565445026178"/>
    <n v="0.17048346055979643"/>
    <n v="0"/>
  </r>
  <r>
    <s v="CENTRO DE SALUD ABASTOSMEDICINA GENERALSALAS LAFFITA DAILYS "/>
    <x v="1"/>
    <x v="11"/>
    <s v="SALAS LAFFITA DAILYS "/>
    <n v="749150"/>
    <s v="OPS"/>
    <x v="0"/>
    <n v="146"/>
    <n v="137"/>
    <m/>
    <n v="9"/>
    <m/>
    <m/>
    <m/>
    <m/>
    <m/>
    <m/>
    <n v="9"/>
    <m/>
    <m/>
    <m/>
    <m/>
    <m/>
    <m/>
    <m/>
    <n v="0"/>
    <s v="3H RED MATERNO, 6 H EAC, "/>
    <n v="350"/>
    <n v="346"/>
    <n v="4"/>
    <n v="0"/>
    <n v="339"/>
    <n v="11"/>
    <n v="0"/>
    <n v="508"/>
    <n v="95"/>
    <n v="95"/>
    <n v="0"/>
    <n v="62"/>
    <n v="13"/>
    <n v="49"/>
    <n v="1543"/>
    <n v="503"/>
    <n v="18"/>
    <n v="5"/>
    <x v="0"/>
    <n v="146"/>
    <m/>
    <n v="2.5547445255474455"/>
    <n v="2.3972602739726026"/>
    <n v="3.0675944333996026"/>
    <n v="0.79908675799086748"/>
    <n v="9.6456692913385822E-2"/>
    <n v="0"/>
  </r>
  <r>
    <s v="CENTRO DE SALUD ABASTOSMEDICINA GENERAL PYDPIÑEROS VARELA MARIA PAULA"/>
    <x v="1"/>
    <x v="13"/>
    <s v="PIÑEROS VARELA MARIA PAULA"/>
    <n v="1002524645"/>
    <s v="OPS"/>
    <x v="2"/>
    <n v="95.6"/>
    <n v="89.6"/>
    <m/>
    <n v="5"/>
    <m/>
    <n v="1"/>
    <m/>
    <m/>
    <m/>
    <m/>
    <n v="6"/>
    <m/>
    <m/>
    <m/>
    <m/>
    <m/>
    <m/>
    <m/>
    <n v="0"/>
    <s v="5H EAC, 1 GRUPO ALFA "/>
    <n v="239"/>
    <n v="228"/>
    <n v="11"/>
    <n v="0"/>
    <n v="233"/>
    <n v="6"/>
    <n v="0"/>
    <n v="307"/>
    <n v="30"/>
    <n v="30"/>
    <n v="0"/>
    <n v="35"/>
    <n v="167"/>
    <n v="0"/>
    <n v="451"/>
    <n v="282"/>
    <n v="109"/>
    <n v="25"/>
    <x v="0"/>
    <n v="95.6"/>
    <m/>
    <n v="2.6674107142857144"/>
    <n v="2.5"/>
    <n v="1.5992907801418439"/>
    <n v="1"/>
    <n v="0"/>
    <n v="0"/>
  </r>
  <r>
    <s v="CENTRO DE SALUD ABASTOSMEDICINA GENERAL PYDSALAS LAFFITA DAILYS "/>
    <x v="1"/>
    <x v="13"/>
    <s v="SALAS LAFFITA DAILYS "/>
    <n v="749150"/>
    <s v="OPS "/>
    <x v="2"/>
    <n v="70"/>
    <n v="69"/>
    <m/>
    <m/>
    <m/>
    <n v="1"/>
    <m/>
    <m/>
    <m/>
    <m/>
    <n v="1"/>
    <m/>
    <m/>
    <m/>
    <m/>
    <m/>
    <m/>
    <m/>
    <n v="0"/>
    <s v="1H GRUPO ALFA "/>
    <n v="158"/>
    <n v="127"/>
    <n v="31"/>
    <n v="13"/>
    <n v="142"/>
    <n v="3"/>
    <n v="0"/>
    <n v="223"/>
    <n v="27"/>
    <n v="27"/>
    <n v="0"/>
    <n v="38"/>
    <n v="74"/>
    <n v="0"/>
    <n v="354"/>
    <n v="177"/>
    <n v="178"/>
    <n v="46"/>
    <x v="0"/>
    <n v="70"/>
    <m/>
    <n v="2.2898550724637681"/>
    <n v="2.2571428571428571"/>
    <n v="2"/>
    <n v="0.9028571428571428"/>
    <n v="0"/>
    <n v="0"/>
  </r>
  <r>
    <s v="CENTRO DE SALUD ABASTOSODONTOLOGIA GENERALCORDOBA VEGA NYDIA LUCIA"/>
    <x v="1"/>
    <x v="18"/>
    <s v="CORDOBA VEGA NYDIA LUCIA"/>
    <n v="51935121"/>
    <s v="PLANTA"/>
    <x v="0"/>
    <n v="88.2"/>
    <n v="85.2"/>
    <m/>
    <m/>
    <m/>
    <n v="1"/>
    <m/>
    <m/>
    <m/>
    <m/>
    <n v="1"/>
    <m/>
    <n v="2"/>
    <m/>
    <m/>
    <m/>
    <m/>
    <m/>
    <n v="2"/>
    <s v="2H VOTACION "/>
    <n v="255"/>
    <n v="59"/>
    <n v="103"/>
    <n v="0"/>
    <n v="153"/>
    <n v="9"/>
    <n v="0"/>
    <n v="220"/>
    <n v="22"/>
    <n v="22"/>
    <n v="0"/>
    <n v="36"/>
    <n v="25"/>
    <n v="11"/>
    <n v="309"/>
    <n v="87"/>
    <n v="271"/>
    <n v="133"/>
    <x v="1"/>
    <n v="86.2"/>
    <m/>
    <n v="2.992957746478873"/>
    <n v="2.8911564625850339"/>
    <n v="3.5517241379310347"/>
    <n v="0.96371882086167793"/>
    <n v="0.05"/>
    <n v="0"/>
  </r>
  <r>
    <s v="CENTRO DE SALUD ABASTOSPSICOLOGIAQUEVEDO TAFUR ANDRES FELIPE"/>
    <x v="1"/>
    <x v="21"/>
    <s v="QUEVEDO TAFUR ANDRES FELIPE"/>
    <n v="1026597545"/>
    <s v="OPS"/>
    <x v="3"/>
    <n v="170"/>
    <n v="161"/>
    <m/>
    <m/>
    <m/>
    <n v="1"/>
    <m/>
    <m/>
    <m/>
    <m/>
    <n v="1"/>
    <m/>
    <m/>
    <m/>
    <m/>
    <n v="8"/>
    <m/>
    <m/>
    <n v="8"/>
    <m/>
    <n v="225"/>
    <n v="144"/>
    <n v="81"/>
    <n v="5"/>
    <n v="211"/>
    <n v="9"/>
    <n v="0"/>
    <n v="387"/>
    <n v="71"/>
    <n v="71"/>
    <n v="0"/>
    <n v="86"/>
    <n v="2"/>
    <n v="84"/>
    <n v="1230"/>
    <n v="260"/>
    <n v="629"/>
    <n v="127"/>
    <x v="0"/>
    <n v="162"/>
    <m/>
    <n v="1.3975155279503106"/>
    <n v="1.3235294117647058"/>
    <n v="4.7307692307692308"/>
    <n v="0.66176470588235292"/>
    <n v="0.21705426356589147"/>
    <n v="0"/>
  </r>
  <r>
    <s v="CENTRO DE SALUD ALCALA MUZUAUXILIAR ENFERMERIABEDOYA BEDOYA ERIKA MARYURI"/>
    <x v="2"/>
    <x v="25"/>
    <s v="BEDOYA BEDOYA ERIKA MARYURI"/>
    <n v="1033680030"/>
    <s v="PLANTA"/>
    <x v="1"/>
    <n v="125"/>
    <n v="86"/>
    <m/>
    <m/>
    <m/>
    <m/>
    <m/>
    <m/>
    <m/>
    <m/>
    <n v="0"/>
    <m/>
    <n v="4"/>
    <n v="35"/>
    <m/>
    <m/>
    <m/>
    <m/>
    <n v="39"/>
    <s v="4 H de Votación y 35 vacaciones "/>
    <n v="66"/>
    <n v="50"/>
    <n v="16"/>
    <n v="0"/>
    <n v="66"/>
    <n v="0"/>
    <n v="0"/>
    <n v="80"/>
    <n v="1"/>
    <n v="1"/>
    <n v="0"/>
    <n v="13"/>
    <n v="2"/>
    <n v="11"/>
    <n v="29"/>
    <n v="63"/>
    <n v="0"/>
    <n v="17"/>
    <x v="4"/>
    <n v="86"/>
    <m/>
    <n v="0.76744186046511631"/>
    <n v="0.52800000000000002"/>
    <n v="0.46031746031746029"/>
    <n v="0.13200000000000001"/>
    <n v="0.13750000000000001"/>
    <n v="0"/>
  </r>
  <r>
    <s v="CENTRO DE SALUD ALCALA MUZUENFERMERIAESPITIA MACIAS YENNY ZULEI"/>
    <x v="2"/>
    <x v="8"/>
    <s v="ESPITIA MACIAS YENNY ZULEI"/>
    <n v="53004862"/>
    <s v="PLANTA"/>
    <x v="2"/>
    <n v="134"/>
    <n v="130"/>
    <m/>
    <m/>
    <m/>
    <m/>
    <m/>
    <m/>
    <m/>
    <m/>
    <n v="0"/>
    <m/>
    <n v="4"/>
    <m/>
    <m/>
    <m/>
    <m/>
    <m/>
    <n v="4"/>
    <s v="4H de Votación "/>
    <n v="373"/>
    <n v="292"/>
    <n v="81"/>
    <n v="4"/>
    <n v="321"/>
    <n v="48"/>
    <n v="0"/>
    <n v="459"/>
    <n v="56"/>
    <n v="56"/>
    <n v="0"/>
    <n v="28"/>
    <n v="75"/>
    <n v="0"/>
    <n v="930"/>
    <n v="376"/>
    <n v="38"/>
    <n v="83"/>
    <x v="0"/>
    <n v="130"/>
    <m/>
    <n v="2.8692307692307693"/>
    <n v="2.783582089552239"/>
    <n v="2.4734042553191489"/>
    <n v="1.1134328358208956"/>
    <n v="0"/>
    <n v="0"/>
  </r>
  <r>
    <s v="CENTRO DE SALUD ALCALA MUZUMEDICINA GENERALAVILA VELANDIA LUIS FERNANDO-contrato"/>
    <x v="2"/>
    <x v="11"/>
    <s v="AVILA VELANDIA LUIS FERNANDO-contrato"/>
    <n v="79460625"/>
    <s v="OPS"/>
    <x v="0"/>
    <n v="74.599999999999994"/>
    <n v="74.599999999999994"/>
    <m/>
    <m/>
    <m/>
    <m/>
    <m/>
    <m/>
    <m/>
    <m/>
    <n v="0"/>
    <m/>
    <m/>
    <m/>
    <m/>
    <m/>
    <m/>
    <m/>
    <n v="0"/>
    <m/>
    <n v="194"/>
    <n v="141"/>
    <n v="53"/>
    <n v="0"/>
    <n v="183"/>
    <n v="11"/>
    <n v="0"/>
    <n v="258"/>
    <n v="34"/>
    <n v="34"/>
    <n v="0"/>
    <n v="30"/>
    <n v="5"/>
    <n v="25"/>
    <n v="458"/>
    <n v="193"/>
    <n v="128"/>
    <n v="65"/>
    <x v="0"/>
    <n v="74.599999999999994"/>
    <m/>
    <n v="2.600536193029491"/>
    <n v="2.600536193029491"/>
    <n v="2.3730569948186528"/>
    <n v="0.86684539767649704"/>
    <n v="9.6899224806201556E-2"/>
    <n v="0"/>
  </r>
  <r>
    <s v="CENTRO DE SALUD ALCALA MUZUMEDICINA GENERALAVILA VELANDIA LUIS FERNANDO-planta"/>
    <x v="2"/>
    <x v="11"/>
    <s v="AVILA VELANDIA LUIS FERNANDO-planta"/>
    <n v="79460625"/>
    <s v="PLANTA"/>
    <x v="0"/>
    <n v="76.599999999999994"/>
    <n v="60.599999999999994"/>
    <m/>
    <n v="3"/>
    <m/>
    <n v="4"/>
    <m/>
    <m/>
    <n v="1"/>
    <m/>
    <n v="8"/>
    <m/>
    <m/>
    <n v="8"/>
    <m/>
    <m/>
    <m/>
    <m/>
    <n v="8"/>
    <s v="3H Red Materna, 4H EAC de medicos 1H grupo Alfa"/>
    <n v="161"/>
    <n v="138"/>
    <n v="23"/>
    <n v="0"/>
    <n v="153"/>
    <n v="8"/>
    <n v="0"/>
    <n v="232"/>
    <n v="52"/>
    <n v="52"/>
    <n v="0"/>
    <n v="18"/>
    <n v="10"/>
    <n v="8"/>
    <n v="517"/>
    <n v="191"/>
    <n v="79"/>
    <n v="41"/>
    <x v="0"/>
    <n v="68.599999999999994"/>
    <m/>
    <n v="2.6567656765676571"/>
    <n v="2.1018276762402088"/>
    <n v="2.7068062827225132"/>
    <n v="0.70060922541340298"/>
    <n v="3.4482758620689655E-2"/>
    <n v="0"/>
  </r>
  <r>
    <s v="CENTRO DE SALUD ALCALA MUZUMEDICINA GENERALLARA MENDEZ DIEGO HUMBERTO"/>
    <x v="2"/>
    <x v="11"/>
    <s v="LARA MENDEZ DIEGO HUMBERTO"/>
    <n v="1010118213"/>
    <s v="OPS"/>
    <x v="0"/>
    <n v="6.8"/>
    <n v="6.8"/>
    <m/>
    <m/>
    <m/>
    <m/>
    <m/>
    <m/>
    <m/>
    <m/>
    <n v="0"/>
    <m/>
    <m/>
    <m/>
    <m/>
    <m/>
    <m/>
    <m/>
    <n v="0"/>
    <m/>
    <n v="25"/>
    <n v="20"/>
    <n v="5"/>
    <n v="0"/>
    <n v="25"/>
    <n v="0"/>
    <n v="0"/>
    <n v="27"/>
    <n v="2"/>
    <n v="2"/>
    <n v="0"/>
    <n v="0"/>
    <n v="0"/>
    <n v="0"/>
    <n v="40"/>
    <n v="20"/>
    <n v="11"/>
    <n v="7"/>
    <x v="0"/>
    <n v="6.8"/>
    <m/>
    <n v="3.6764705882352944"/>
    <n v="3.6764705882352944"/>
    <n v="2"/>
    <n v="1.2254901960784315"/>
    <n v="0"/>
    <n v="0"/>
  </r>
  <r>
    <s v="CENTRO DE SALUD ALCALA MUZUMEDICINA GENERAL PYDAVILA VELANDIA LUIS FERNANDO-contrato"/>
    <x v="2"/>
    <x v="13"/>
    <s v="AVILA VELANDIA LUIS FERNANDO-contrato"/>
    <n v="79460625"/>
    <s v="OPS"/>
    <x v="2"/>
    <n v="18.399999999999999"/>
    <n v="18.399999999999999"/>
    <m/>
    <m/>
    <m/>
    <m/>
    <m/>
    <m/>
    <m/>
    <m/>
    <n v="0"/>
    <m/>
    <m/>
    <m/>
    <m/>
    <m/>
    <m/>
    <m/>
    <n v="0"/>
    <m/>
    <n v="46"/>
    <n v="31"/>
    <n v="15"/>
    <n v="1"/>
    <n v="41"/>
    <n v="4"/>
    <n v="0"/>
    <n v="61"/>
    <n v="12"/>
    <n v="12"/>
    <n v="0"/>
    <n v="3"/>
    <n v="14"/>
    <n v="0"/>
    <n v="76"/>
    <n v="45"/>
    <n v="4"/>
    <n v="16"/>
    <x v="0"/>
    <n v="18.399999999999999"/>
    <m/>
    <n v="2.5"/>
    <n v="2.5"/>
    <n v="1.6888888888888889"/>
    <n v="1"/>
    <n v="0"/>
    <n v="0"/>
  </r>
  <r>
    <s v="CENTRO DE SALUD ALCALA MUZUMEDICINA GENERAL PYDAVILA VELANDIA LUIS FERNANDO-planta"/>
    <x v="2"/>
    <x v="13"/>
    <s v="AVILA VELANDIA LUIS FERNANDO-planta"/>
    <n v="79460625"/>
    <s v="PLANTA"/>
    <x v="2"/>
    <n v="12.4"/>
    <n v="12.4"/>
    <m/>
    <m/>
    <m/>
    <m/>
    <m/>
    <m/>
    <m/>
    <m/>
    <n v="0"/>
    <m/>
    <m/>
    <m/>
    <m/>
    <m/>
    <m/>
    <m/>
    <n v="0"/>
    <m/>
    <n v="31"/>
    <n v="21"/>
    <n v="10"/>
    <n v="0"/>
    <n v="29"/>
    <n v="2"/>
    <n v="0"/>
    <n v="38"/>
    <n v="4"/>
    <n v="4"/>
    <n v="0"/>
    <n v="3"/>
    <n v="11"/>
    <n v="0"/>
    <n v="42"/>
    <n v="25"/>
    <n v="5"/>
    <n v="13"/>
    <x v="0"/>
    <n v="12.4"/>
    <m/>
    <n v="2.5"/>
    <n v="2.5"/>
    <n v="1.68"/>
    <n v="1"/>
    <n v="0"/>
    <n v="0"/>
  </r>
  <r>
    <s v="CENTRO DE SALUD ALCALA MUZUMEDICINA GENERAL PYDLARA MENDEZ DIEGO HUMBERTO"/>
    <x v="2"/>
    <x v="13"/>
    <s v="LARA MENDEZ DIEGO HUMBERTO"/>
    <n v="1010118213"/>
    <s v="OPS"/>
    <x v="2"/>
    <n v="1.2"/>
    <n v="1.2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3"/>
    <n v="0"/>
    <n v="0"/>
    <n v="0"/>
    <n v="0"/>
    <n v="0"/>
    <n v="0"/>
    <n v="6"/>
    <n v="3"/>
    <n v="0"/>
    <n v="0"/>
    <x v="0"/>
    <n v="1.2"/>
    <m/>
    <n v="2.5"/>
    <n v="2.5"/>
    <n v="2"/>
    <n v="1"/>
    <n v="0"/>
    <n v="0"/>
  </r>
  <r>
    <s v="CENTRO DE SALUD ALCALA MUZUODONTOLOGIA GENERALALDANA AMAYA JENNY MARCELA"/>
    <x v="2"/>
    <x v="18"/>
    <s v="ALDANA AMAYA JENNY MARCELA"/>
    <n v="1014196722"/>
    <s v="OPS"/>
    <x v="0"/>
    <n v="16"/>
    <n v="16"/>
    <m/>
    <m/>
    <m/>
    <m/>
    <m/>
    <m/>
    <m/>
    <m/>
    <n v="0"/>
    <m/>
    <m/>
    <m/>
    <m/>
    <m/>
    <m/>
    <m/>
    <n v="0"/>
    <m/>
    <n v="51"/>
    <n v="8"/>
    <n v="22"/>
    <n v="0"/>
    <n v="26"/>
    <n v="4"/>
    <n v="0"/>
    <n v="35"/>
    <n v="0"/>
    <n v="0"/>
    <n v="0"/>
    <n v="5"/>
    <n v="0"/>
    <n v="5"/>
    <n v="40"/>
    <n v="10"/>
    <n v="81"/>
    <n v="25"/>
    <x v="1"/>
    <n v="16"/>
    <m/>
    <n v="3.1875"/>
    <n v="3.1875"/>
    <n v="4"/>
    <n v="1.0625"/>
    <n v="0.14285714285714285"/>
    <n v="0"/>
  </r>
  <r>
    <s v="CENTRO DE SALUD ALCALA MUZUODONTOLOGIA GENERALORTA CAMPO KATHERINE JULIETH"/>
    <x v="2"/>
    <x v="18"/>
    <s v="ORTA CAMPO KATHERINE JULIETH"/>
    <n v="57461086"/>
    <s v="OPS"/>
    <x v="0"/>
    <n v="16"/>
    <n v="16"/>
    <m/>
    <m/>
    <m/>
    <m/>
    <m/>
    <m/>
    <m/>
    <m/>
    <n v="0"/>
    <m/>
    <m/>
    <m/>
    <m/>
    <m/>
    <m/>
    <m/>
    <n v="0"/>
    <m/>
    <n v="49"/>
    <n v="8"/>
    <n v="18"/>
    <n v="0"/>
    <n v="24"/>
    <n v="2"/>
    <n v="0"/>
    <n v="33"/>
    <n v="2"/>
    <n v="2"/>
    <n v="0"/>
    <n v="5"/>
    <n v="0"/>
    <n v="5"/>
    <n v="36"/>
    <n v="11"/>
    <n v="45"/>
    <n v="22"/>
    <x v="1"/>
    <n v="16"/>
    <m/>
    <n v="3.0625"/>
    <n v="3.0625"/>
    <n v="3.2727272727272729"/>
    <n v="1.0208333333333333"/>
    <n v="0.15151515151515152"/>
    <n v="0"/>
  </r>
  <r>
    <s v="CENTRO DE SALUD ALCALA MUZUODONTOLOGIA GENERALPOLO CLAVIJO MAYRA JULIETH"/>
    <x v="2"/>
    <x v="18"/>
    <s v="POLO CLAVIJO MAYRA JULIETH"/>
    <n v="1121852820"/>
    <s v="OPS"/>
    <x v="0"/>
    <n v="8"/>
    <n v="8"/>
    <m/>
    <m/>
    <m/>
    <m/>
    <m/>
    <m/>
    <m/>
    <m/>
    <n v="0"/>
    <m/>
    <m/>
    <m/>
    <m/>
    <m/>
    <m/>
    <m/>
    <n v="0"/>
    <m/>
    <n v="25"/>
    <n v="9"/>
    <n v="6"/>
    <n v="0"/>
    <n v="15"/>
    <n v="0"/>
    <n v="0"/>
    <n v="21"/>
    <n v="5"/>
    <n v="5"/>
    <n v="0"/>
    <n v="1"/>
    <n v="1"/>
    <n v="0"/>
    <n v="21"/>
    <n v="13"/>
    <n v="8"/>
    <n v="8"/>
    <x v="1"/>
    <n v="8"/>
    <m/>
    <n v="3.125"/>
    <n v="3.125"/>
    <n v="1.6153846153846154"/>
    <n v="1.0416666666666667"/>
    <n v="0"/>
    <n v="0"/>
  </r>
  <r>
    <s v="CENTRO DE SALUD ALCALA MUZUODONTOLOGIA GENERALTORRES TORRES LIGIA HORTENCIA-contrato"/>
    <x v="2"/>
    <x v="18"/>
    <s v="TORRES TORRES LIGIA HORTENCIA-contrato"/>
    <n v="51654094"/>
    <s v="OPS"/>
    <x v="0"/>
    <n v="24.2"/>
    <n v="24.2"/>
    <m/>
    <m/>
    <m/>
    <m/>
    <m/>
    <m/>
    <m/>
    <m/>
    <n v="0"/>
    <m/>
    <m/>
    <m/>
    <m/>
    <m/>
    <m/>
    <m/>
    <n v="0"/>
    <m/>
    <n v="54"/>
    <n v="8"/>
    <n v="11"/>
    <n v="0"/>
    <n v="18"/>
    <n v="1"/>
    <n v="0"/>
    <n v="22"/>
    <n v="1"/>
    <n v="1"/>
    <n v="0"/>
    <n v="2"/>
    <n v="1"/>
    <n v="1"/>
    <n v="9"/>
    <n v="9"/>
    <n v="4"/>
    <n v="13"/>
    <x v="1"/>
    <n v="24.2"/>
    <m/>
    <n v="2.2314049586776861"/>
    <n v="2.2314049586776861"/>
    <n v="1"/>
    <n v="0.74380165289256206"/>
    <n v="4.5454545454545456E-2"/>
    <n v="0"/>
  </r>
  <r>
    <s v="CENTRO DE SALUD ALCALA MUZUODONTOLOGIA GENERALTORRES TORRES LIGIA HORTENCIA-planta"/>
    <x v="2"/>
    <x v="18"/>
    <s v="TORRES TORRES LIGIA HORTENCIA-planta"/>
    <n v="51654094"/>
    <s v="PLANTA"/>
    <x v="0"/>
    <n v="88.2"/>
    <n v="21.599999999999994"/>
    <m/>
    <m/>
    <m/>
    <m/>
    <m/>
    <m/>
    <m/>
    <m/>
    <n v="0"/>
    <m/>
    <m/>
    <n v="58.2"/>
    <n v="8.4"/>
    <m/>
    <m/>
    <m/>
    <n v="66.600000000000009"/>
    <s v="8,4 H Incapacidad "/>
    <n v="64"/>
    <n v="20"/>
    <n v="30"/>
    <n v="0"/>
    <n v="49"/>
    <n v="1"/>
    <n v="0"/>
    <n v="69"/>
    <n v="8"/>
    <n v="7"/>
    <n v="1"/>
    <n v="11"/>
    <n v="0"/>
    <n v="11"/>
    <n v="36"/>
    <n v="29"/>
    <n v="68"/>
    <n v="40"/>
    <x v="1"/>
    <n v="21.599999999999994"/>
    <m/>
    <n v="2.9629629629629637"/>
    <n v="0.7256235827664399"/>
    <n v="1.2413793103448276"/>
    <n v="0.24187452758881331"/>
    <n v="0.15942028985507245"/>
    <n v="1.4492753623188406E-2"/>
  </r>
  <r>
    <s v="CENTRO DE SALUD ALCALA MUZUODONTOLOGIA GENERALVELASQUEZ OSORIO ALIZ STEPHANY"/>
    <x v="2"/>
    <x v="18"/>
    <s v="VELASQUEZ OSORIO ALIZ STEPHANY"/>
    <n v="1072650942"/>
    <s v="OPS"/>
    <x v="0"/>
    <n v="16"/>
    <n v="16"/>
    <m/>
    <m/>
    <m/>
    <m/>
    <m/>
    <m/>
    <m/>
    <m/>
    <n v="0"/>
    <m/>
    <m/>
    <m/>
    <m/>
    <m/>
    <m/>
    <m/>
    <n v="0"/>
    <m/>
    <n v="48"/>
    <n v="11"/>
    <n v="16"/>
    <n v="0"/>
    <n v="27"/>
    <n v="0"/>
    <n v="0"/>
    <n v="35"/>
    <n v="5"/>
    <n v="5"/>
    <n v="0"/>
    <n v="3"/>
    <n v="0"/>
    <n v="3"/>
    <n v="36"/>
    <n v="16"/>
    <n v="19"/>
    <n v="19"/>
    <x v="1"/>
    <n v="16"/>
    <m/>
    <n v="3"/>
    <n v="3"/>
    <n v="2.25"/>
    <n v="1"/>
    <n v="8.5714285714285715E-2"/>
    <n v="0"/>
  </r>
  <r>
    <s v="CENTRO DE SALUD ALCALA MUZUTOMA DE MUESTRAS DE LABORATORIO CLINICOBEDOYA BEDOYA ERIKA MARYURI"/>
    <x v="2"/>
    <x v="23"/>
    <s v="BEDOYA BEDOYA ERIKA MARYURI"/>
    <n v="1033680030"/>
    <s v="PLANTA"/>
    <x v="4"/>
    <n v="42"/>
    <n v="31.799999999999997"/>
    <m/>
    <m/>
    <m/>
    <m/>
    <m/>
    <m/>
    <n v="0.2"/>
    <m/>
    <n v="0.2"/>
    <m/>
    <m/>
    <n v="10"/>
    <m/>
    <m/>
    <m/>
    <m/>
    <n v="10"/>
    <s v="0,2H de Paz y salvo "/>
    <n v="381"/>
    <n v="257"/>
    <n v="124"/>
    <n v="3"/>
    <n v="357"/>
    <n v="21"/>
    <n v="0"/>
    <n v="539"/>
    <n v="99"/>
    <n v="99"/>
    <n v="0"/>
    <n v="58"/>
    <n v="68"/>
    <n v="0"/>
    <n v="3886"/>
    <n v="364"/>
    <n v="1952"/>
    <n v="175"/>
    <x v="3"/>
    <n v="31.999999999999996"/>
    <m/>
    <n v="11.981132075471699"/>
    <n v="9.0714285714285712"/>
    <n v="10.675824175824175"/>
    <n v="0.75595238095238093"/>
    <n v="0"/>
    <n v="0"/>
  </r>
  <r>
    <s v="CENTRO DE SALUD ALQUERIAENFERMERIACEPEDA CASERES LINA MARCELA"/>
    <x v="3"/>
    <x v="8"/>
    <s v="CEPEDA CASERES LINA MARCELA"/>
    <n v="1058351325"/>
    <s v="OPS"/>
    <x v="2"/>
    <n v="16.5"/>
    <n v="16.5"/>
    <m/>
    <m/>
    <m/>
    <m/>
    <m/>
    <m/>
    <m/>
    <m/>
    <n v="0"/>
    <m/>
    <m/>
    <m/>
    <m/>
    <m/>
    <m/>
    <m/>
    <n v="0"/>
    <m/>
    <n v="32"/>
    <n v="29"/>
    <n v="3"/>
    <n v="1"/>
    <n v="31"/>
    <n v="0"/>
    <n v="0"/>
    <n v="49"/>
    <n v="10"/>
    <n v="10"/>
    <n v="0"/>
    <n v="7"/>
    <n v="5"/>
    <n v="2"/>
    <n v="44"/>
    <n v="46"/>
    <n v="3"/>
    <n v="3"/>
    <x v="0"/>
    <n v="16.5"/>
    <m/>
    <n v="1.9393939393939394"/>
    <n v="1.9393939393939394"/>
    <n v="0.95652173913043481"/>
    <n v="0.77575757575757576"/>
    <n v="4.0816326530612242E-2"/>
    <n v="0"/>
  </r>
  <r>
    <s v="CENTRO DE SALUD ALQUERIAENFERMERIARINCON AGUDELO LINA PAOLA"/>
    <x v="3"/>
    <x v="8"/>
    <s v="RINCON AGUDELO LINA PAOLA"/>
    <n v="1014271306"/>
    <s v="PLANTA "/>
    <x v="2"/>
    <n v="119"/>
    <n v="90"/>
    <m/>
    <n v="3"/>
    <m/>
    <m/>
    <m/>
    <m/>
    <n v="1"/>
    <m/>
    <n v="4"/>
    <m/>
    <m/>
    <n v="25"/>
    <m/>
    <m/>
    <m/>
    <m/>
    <n v="25"/>
    <s v="1H Taller de crónicos, 3 H Red materna "/>
    <n v="280"/>
    <n v="213"/>
    <n v="67"/>
    <n v="3"/>
    <n v="265"/>
    <n v="12"/>
    <n v="0"/>
    <n v="325"/>
    <n v="29"/>
    <n v="29"/>
    <n v="0"/>
    <n v="14"/>
    <n v="46"/>
    <n v="0"/>
    <n v="498"/>
    <n v="249"/>
    <n v="86"/>
    <n v="76"/>
    <x v="0"/>
    <n v="94"/>
    <m/>
    <n v="3.1111111111111112"/>
    <n v="2.3529411764705883"/>
    <n v="2"/>
    <n v="0.94117647058823528"/>
    <n v="0"/>
    <n v="0"/>
  </r>
  <r>
    <s v="CENTRO DE SALUD ALQUERIAMEDICINA GENERALBOLIVAR EBRATT FARID ENRIQUE"/>
    <x v="3"/>
    <x v="11"/>
    <s v="BOLIVAR EBRATT FARID ENRIQUE"/>
    <n v="72012484"/>
    <s v="PLANTA "/>
    <x v="0"/>
    <n v="146.80000000000001"/>
    <n v="112.80000000000001"/>
    <m/>
    <n v="3"/>
    <m/>
    <n v="4"/>
    <m/>
    <m/>
    <n v="19"/>
    <m/>
    <n v="26"/>
    <m/>
    <n v="8"/>
    <m/>
    <m/>
    <m/>
    <m/>
    <m/>
    <n v="8"/>
    <s v="19H Cubrimiento de Vacaciones de lider, 4H EAC Médicos, 3H Red Materna, 8H Día de la familia "/>
    <n v="343"/>
    <n v="246"/>
    <n v="97"/>
    <n v="1"/>
    <n v="333"/>
    <n v="9"/>
    <n v="0"/>
    <n v="412"/>
    <n v="43"/>
    <n v="43"/>
    <n v="0"/>
    <n v="25"/>
    <n v="74"/>
    <n v="0"/>
    <n v="663"/>
    <n v="304"/>
    <n v="167"/>
    <n v="108"/>
    <x v="0"/>
    <n v="138.80000000000001"/>
    <m/>
    <n v="3.0407801418439715"/>
    <n v="2.3365122615803813"/>
    <n v="2.1809210526315788"/>
    <n v="0.77883742052679372"/>
    <n v="0"/>
    <n v="0"/>
  </r>
  <r>
    <s v="CENTRO DE SALUD ALQUERIAMEDICINA GENERALCAMACHO RUIZ MARIA  PAULA"/>
    <x v="3"/>
    <x v="11"/>
    <s v="CAMACHO RUIZ MARIA  PAULA"/>
    <n v="1000215645"/>
    <s v="OPS"/>
    <x v="0"/>
    <n v="6.2"/>
    <n v="6.2"/>
    <m/>
    <m/>
    <m/>
    <m/>
    <m/>
    <m/>
    <m/>
    <m/>
    <n v="0"/>
    <m/>
    <m/>
    <m/>
    <m/>
    <m/>
    <m/>
    <m/>
    <n v="0"/>
    <m/>
    <n v="13"/>
    <n v="12"/>
    <n v="1"/>
    <n v="0"/>
    <n v="13"/>
    <n v="0"/>
    <n v="0"/>
    <n v="17"/>
    <n v="3"/>
    <n v="3"/>
    <n v="0"/>
    <n v="1"/>
    <n v="0"/>
    <n v="1"/>
    <n v="16"/>
    <n v="16"/>
    <n v="1"/>
    <n v="1"/>
    <x v="0"/>
    <n v="6.2"/>
    <m/>
    <n v="2.096774193548387"/>
    <n v="2.096774193548387"/>
    <n v="1"/>
    <n v="0.69892473118279563"/>
    <n v="5.8823529411764705E-2"/>
    <n v="0"/>
  </r>
  <r>
    <s v="CENTRO DE SALUD ALQUERIAMEDICINA GENERALMAHECHA ORJUELA DAIRA MILENA"/>
    <x v="3"/>
    <x v="11"/>
    <s v="MAHECHA ORJUELA DAIRA MILENA"/>
    <n v="52824752"/>
    <s v="PLANTA "/>
    <x v="0"/>
    <n v="160"/>
    <n v="42.5"/>
    <m/>
    <m/>
    <m/>
    <m/>
    <m/>
    <m/>
    <m/>
    <m/>
    <n v="0"/>
    <m/>
    <m/>
    <n v="117.5"/>
    <m/>
    <m/>
    <m/>
    <m/>
    <n v="117.5"/>
    <m/>
    <n v="109"/>
    <n v="97"/>
    <n v="12"/>
    <n v="0"/>
    <n v="104"/>
    <n v="5"/>
    <n v="0"/>
    <n v="151"/>
    <n v="21"/>
    <n v="21"/>
    <n v="0"/>
    <n v="19"/>
    <n v="7"/>
    <n v="12"/>
    <n v="237"/>
    <n v="137"/>
    <n v="16"/>
    <n v="14"/>
    <x v="0"/>
    <n v="42.5"/>
    <m/>
    <n v="2.5647058823529414"/>
    <n v="0.68125000000000002"/>
    <n v="1.7299270072992701"/>
    <n v="0.22708333333333333"/>
    <n v="7.9470198675496692E-2"/>
    <n v="0"/>
  </r>
  <r>
    <s v="CENTRO DE SALUD ALQUERIAMEDICINA GENERAL PYDBOLIVAR EBRATT FARID ENRIQUE"/>
    <x v="3"/>
    <x v="13"/>
    <s v="BOLIVAR EBRATT FARID ENRIQUE"/>
    <n v="72012484"/>
    <s v="PLANTA "/>
    <x v="2"/>
    <n v="29.2"/>
    <n v="29.2"/>
    <m/>
    <m/>
    <m/>
    <m/>
    <m/>
    <m/>
    <m/>
    <m/>
    <n v="0"/>
    <m/>
    <m/>
    <m/>
    <m/>
    <m/>
    <m/>
    <m/>
    <n v="0"/>
    <m/>
    <n v="73"/>
    <n v="53"/>
    <n v="20"/>
    <n v="5"/>
    <n v="66"/>
    <n v="2"/>
    <n v="0"/>
    <n v="108"/>
    <n v="32"/>
    <n v="32"/>
    <n v="0"/>
    <n v="3"/>
    <n v="10"/>
    <n v="0"/>
    <n v="133"/>
    <n v="80"/>
    <n v="38"/>
    <n v="28"/>
    <x v="0"/>
    <n v="29.2"/>
    <m/>
    <n v="2.5"/>
    <n v="2.5"/>
    <n v="1.6625000000000001"/>
    <n v="1"/>
    <n v="0"/>
    <n v="0"/>
  </r>
  <r>
    <s v="CENTRO DE SALUD ALQUERIAMEDICINA GENERAL PYDCAMACHO RUIZ MARIA  PAULA"/>
    <x v="3"/>
    <x v="13"/>
    <s v="CAMACHO RUIZ MARIA  PAULA"/>
    <n v="1000215645"/>
    <s v="OPS"/>
    <x v="2"/>
    <n v="0.8"/>
    <n v="0.8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7"/>
    <n v="1"/>
    <n v="1"/>
    <n v="0"/>
    <n v="4"/>
    <n v="0"/>
    <n v="4"/>
    <n v="5"/>
    <n v="5"/>
    <n v="2"/>
    <n v="2"/>
    <x v="0"/>
    <n v="0.8"/>
    <m/>
    <n v="2.5"/>
    <n v="2.5"/>
    <n v="1"/>
    <n v="1"/>
    <n v="0.5714285714285714"/>
    <n v="0"/>
  </r>
  <r>
    <s v="CENTRO DE SALUD ALQUERIAMEDICINA GENERAL PYDMAHECHA ORJUELA DAIRA MILENA"/>
    <x v="3"/>
    <x v="13"/>
    <s v="MAHECHA ORJUELA DAIRA MILENA"/>
    <n v="52824752"/>
    <s v="PLANTA "/>
    <x v="2"/>
    <n v="16"/>
    <n v="16"/>
    <m/>
    <m/>
    <m/>
    <m/>
    <m/>
    <m/>
    <m/>
    <m/>
    <n v="0"/>
    <m/>
    <m/>
    <m/>
    <m/>
    <m/>
    <m/>
    <m/>
    <n v="0"/>
    <m/>
    <n v="40"/>
    <n v="32"/>
    <n v="8"/>
    <n v="0"/>
    <n v="37"/>
    <n v="3"/>
    <n v="0"/>
    <n v="55"/>
    <n v="9"/>
    <n v="9"/>
    <n v="0"/>
    <n v="6"/>
    <n v="18"/>
    <n v="0"/>
    <n v="18"/>
    <n v="39"/>
    <n v="36"/>
    <n v="16"/>
    <x v="0"/>
    <n v="16"/>
    <m/>
    <n v="2.5"/>
    <n v="2.5"/>
    <n v="0.46153846153846156"/>
    <n v="1"/>
    <n v="0"/>
    <n v="0"/>
  </r>
  <r>
    <s v="CENTRO DE SALUD ALQUERIAODONTOLOGIA GENERALBERMEO MORENO NORMA CRISTINA"/>
    <x v="3"/>
    <x v="18"/>
    <s v="BERMEO MORENO NORMA CRISTINA"/>
    <n v="51907920"/>
    <s v="OPS"/>
    <x v="0"/>
    <n v="186"/>
    <n v="185"/>
    <m/>
    <n v="1"/>
    <m/>
    <m/>
    <m/>
    <m/>
    <m/>
    <m/>
    <n v="1"/>
    <m/>
    <m/>
    <m/>
    <m/>
    <m/>
    <m/>
    <m/>
    <n v="0"/>
    <s v="1H GRUPO ALFA "/>
    <n v="552"/>
    <n v="167"/>
    <n v="178"/>
    <n v="2"/>
    <n v="333"/>
    <n v="10"/>
    <n v="0"/>
    <n v="415"/>
    <n v="45"/>
    <n v="45"/>
    <n v="0"/>
    <n v="22"/>
    <n v="31"/>
    <n v="0"/>
    <n v="326"/>
    <n v="205"/>
    <n v="257"/>
    <n v="210"/>
    <x v="1"/>
    <n v="186"/>
    <m/>
    <n v="2.9837837837837839"/>
    <n v="2.967741935483871"/>
    <n v="1.5902439024390245"/>
    <n v="0.989247311827957"/>
    <n v="0"/>
    <n v="0"/>
  </r>
  <r>
    <s v="CENTRO DE SALUD ALQUERIAHIGIENE ORALFAJARDO VIRVIESCAS LUZ DARY"/>
    <x v="3"/>
    <x v="26"/>
    <s v="FAJARDO VIRVIESCAS LUZ DARY"/>
    <n v="52519767"/>
    <s v="OPS"/>
    <x v="0"/>
    <n v="36"/>
    <n v="36"/>
    <m/>
    <m/>
    <m/>
    <m/>
    <m/>
    <m/>
    <m/>
    <m/>
    <n v="0"/>
    <m/>
    <m/>
    <m/>
    <m/>
    <m/>
    <m/>
    <m/>
    <n v="0"/>
    <m/>
    <n v="107"/>
    <n v="250"/>
    <n v="0"/>
    <n v="0"/>
    <n v="244"/>
    <n v="6"/>
    <n v="0"/>
    <n v="250"/>
    <n v="0"/>
    <n v="0"/>
    <n v="0"/>
    <n v="0"/>
    <n v="12"/>
    <n v="0"/>
    <n v="62"/>
    <n v="250"/>
    <n v="0"/>
    <n v="0"/>
    <x v="1"/>
    <n v="36"/>
    <m/>
    <n v="2.9722222222222223"/>
    <n v="2.9722222222222223"/>
    <n v="0.248"/>
    <n v="0.99074074074074081"/>
    <n v="0"/>
    <n v="0"/>
  </r>
  <r>
    <s v="CENTRO DE SALUD ASUNCIÓN BOCHICAENFERMERIABARBOSA SANTAMARIA SARA CATALINA"/>
    <x v="4"/>
    <x v="8"/>
    <s v="BARBOSA SANTAMARIA SARA CATALINA"/>
    <n v="1193583946"/>
    <s v="OPS"/>
    <x v="2"/>
    <n v="8.5"/>
    <n v="8.5"/>
    <m/>
    <m/>
    <m/>
    <m/>
    <m/>
    <m/>
    <m/>
    <m/>
    <n v="0"/>
    <m/>
    <m/>
    <m/>
    <m/>
    <m/>
    <m/>
    <m/>
    <n v="0"/>
    <m/>
    <n v="18"/>
    <n v="16"/>
    <n v="2"/>
    <n v="0"/>
    <n v="16"/>
    <n v="2"/>
    <n v="0"/>
    <n v="25"/>
    <n v="2"/>
    <n v="2"/>
    <n v="0"/>
    <n v="5"/>
    <n v="0"/>
    <n v="5"/>
    <n v="21"/>
    <n v="22"/>
    <n v="2"/>
    <n v="3"/>
    <x v="0"/>
    <n v="8.5"/>
    <m/>
    <n v="2.1176470588235294"/>
    <n v="2.1176470588235294"/>
    <n v="0.95454545454545459"/>
    <n v="0.84705882352941175"/>
    <n v="0.2"/>
    <n v="0"/>
  </r>
  <r>
    <s v="CENTRO DE SALUD ASUNCIÓN BOCHICAENFERMERIAESPITIA MACIAS YENNY ZULEI"/>
    <x v="4"/>
    <x v="8"/>
    <s v="ESPITIA MACIAS YENNY ZULEI"/>
    <n v="53004862"/>
    <s v="PLANTA "/>
    <x v="3"/>
    <n v="40"/>
    <n v="32"/>
    <m/>
    <m/>
    <m/>
    <m/>
    <m/>
    <m/>
    <m/>
    <m/>
    <n v="0"/>
    <m/>
    <n v="8"/>
    <m/>
    <m/>
    <m/>
    <m/>
    <m/>
    <n v="8"/>
    <s v="8H Día de la familia "/>
    <n v="108"/>
    <n v="68"/>
    <n v="40"/>
    <n v="0"/>
    <n v="98"/>
    <n v="10"/>
    <n v="0"/>
    <n v="138"/>
    <n v="4"/>
    <n v="4"/>
    <n v="0"/>
    <n v="24"/>
    <n v="46"/>
    <n v="0"/>
    <n v="47"/>
    <n v="93"/>
    <n v="9"/>
    <n v="45"/>
    <x v="0"/>
    <n v="32"/>
    <m/>
    <n v="3.375"/>
    <n v="2.7"/>
    <n v="0.5053763440860215"/>
    <n v="1.35"/>
    <n v="0"/>
    <n v="0"/>
  </r>
  <r>
    <s v="CENTRO DE SALUD ASUNCIÓN BOCHICAENFERMERIARINCON AGUDELO LINA PAOLA"/>
    <x v="4"/>
    <x v="8"/>
    <s v="RINCON AGUDELO LINA PAOLA"/>
    <n v="1014271306"/>
    <s v="PLANTA "/>
    <x v="2"/>
    <n v="60.5"/>
    <n v="38.5"/>
    <m/>
    <m/>
    <m/>
    <m/>
    <m/>
    <m/>
    <n v="5"/>
    <m/>
    <n v="5"/>
    <m/>
    <m/>
    <n v="17"/>
    <m/>
    <m/>
    <m/>
    <m/>
    <n v="17"/>
    <s v="3H seguimiento vacunación, 1 H Taller de crónicos y 1H Taller creciendo juntos "/>
    <n v="106"/>
    <n v="90"/>
    <n v="16"/>
    <n v="0"/>
    <n v="88"/>
    <n v="18"/>
    <n v="0"/>
    <n v="140"/>
    <n v="21"/>
    <n v="21"/>
    <n v="0"/>
    <n v="8"/>
    <n v="15"/>
    <n v="0"/>
    <n v="101"/>
    <n v="118"/>
    <n v="24"/>
    <n v="22"/>
    <x v="0"/>
    <n v="43.5"/>
    <m/>
    <n v="2.7532467532467533"/>
    <n v="1.7520661157024793"/>
    <n v="0.85593220338983056"/>
    <n v="0.70082644628099167"/>
    <n v="0"/>
    <n v="0"/>
  </r>
  <r>
    <s v="CENTRO DE SALUD ASUNCIÓN BOCHICAMEDICINA FAMILIARRIVERA LURDUY CHRISTIAN CAMILO"/>
    <x v="4"/>
    <x v="10"/>
    <s v="RIVERA LURDUY CHRISTIAN CAMILO"/>
    <n v="1075237912"/>
    <s v="OPS"/>
    <x v="2"/>
    <n v="186"/>
    <n v="174"/>
    <m/>
    <n v="4"/>
    <m/>
    <m/>
    <m/>
    <m/>
    <n v="8"/>
    <m/>
    <n v="12"/>
    <m/>
    <m/>
    <m/>
    <m/>
    <m/>
    <m/>
    <m/>
    <n v="0"/>
    <s v="4H Taller Libélula y 8 H día de la familia "/>
    <n v="395"/>
    <n v="271"/>
    <n v="124"/>
    <n v="0"/>
    <n v="381"/>
    <n v="14"/>
    <n v="0"/>
    <n v="589"/>
    <n v="137"/>
    <n v="137"/>
    <n v="0"/>
    <n v="43"/>
    <n v="30"/>
    <n v="13"/>
    <n v="1146"/>
    <n v="428"/>
    <n v="277"/>
    <n v="161"/>
    <x v="0"/>
    <n v="186"/>
    <m/>
    <n v="2.2701149425287355"/>
    <n v="2.1236559139784945"/>
    <n v="2.6775700934579438"/>
    <n v="0.84946236559139776"/>
    <n v="2.2071307300509338E-2"/>
    <n v="0"/>
  </r>
  <r>
    <s v="CENTRO DE SALUD ASUNCIÓN BOCHICAMEDICINA GENERALLARA MENDEZ DIEGO HUMBERTO"/>
    <x v="4"/>
    <x v="11"/>
    <s v="LARA MENDEZ DIEGO HUMBERTO"/>
    <n v="1010118213"/>
    <s v="OPS"/>
    <x v="0"/>
    <n v="72.5"/>
    <n v="68.5"/>
    <m/>
    <n v="3"/>
    <m/>
    <m/>
    <m/>
    <m/>
    <n v="1"/>
    <m/>
    <n v="4"/>
    <m/>
    <m/>
    <m/>
    <m/>
    <m/>
    <m/>
    <m/>
    <n v="0"/>
    <s v="3H Red materna, 1H grupo Alfa"/>
    <n v="179"/>
    <n v="163"/>
    <n v="16"/>
    <n v="0"/>
    <n v="162"/>
    <n v="17"/>
    <n v="0"/>
    <n v="260"/>
    <n v="41"/>
    <n v="41"/>
    <n v="0"/>
    <n v="40"/>
    <n v="19"/>
    <n v="21"/>
    <n v="558"/>
    <n v="242"/>
    <n v="22"/>
    <n v="18"/>
    <x v="0"/>
    <n v="72.5"/>
    <m/>
    <n v="2.613138686131387"/>
    <n v="2.4689655172413794"/>
    <n v="2.3057851239669422"/>
    <n v="0.82298850574712645"/>
    <n v="8.0769230769230774E-2"/>
    <n v="0"/>
  </r>
  <r>
    <s v="CENTRO DE SALUD ASUNCIÓN BOCHICAMEDICINA GENERALLOPEZ SUESCUN HERNAN ARTURO"/>
    <x v="4"/>
    <x v="11"/>
    <s v="LOPEZ SUESCUN HERNAN ARTURO"/>
    <n v="80201919"/>
    <s v="PLANTA "/>
    <x v="0"/>
    <n v="75.2"/>
    <n v="63.2"/>
    <m/>
    <m/>
    <m/>
    <n v="4"/>
    <m/>
    <m/>
    <m/>
    <m/>
    <n v="4"/>
    <m/>
    <m/>
    <m/>
    <m/>
    <n v="8"/>
    <m/>
    <m/>
    <n v="8"/>
    <s v="8H permiso de calamidad, 4H EAC de médicos "/>
    <n v="175"/>
    <n v="145"/>
    <n v="30"/>
    <n v="1"/>
    <n v="158"/>
    <n v="16"/>
    <n v="0"/>
    <n v="271"/>
    <n v="57"/>
    <n v="57"/>
    <n v="0"/>
    <n v="35"/>
    <n v="21"/>
    <n v="14"/>
    <n v="293"/>
    <n v="203"/>
    <n v="54"/>
    <n v="68"/>
    <x v="0"/>
    <n v="67.2"/>
    <m/>
    <n v="2.7689873417721516"/>
    <n v="2.3271276595744679"/>
    <n v="1.4433497536945812"/>
    <n v="0.775709219858156"/>
    <n v="5.1660516605166053E-2"/>
    <n v="0"/>
  </r>
  <r>
    <s v="CENTRO DE SALUD ASUNCIÓN BOCHICAMEDICINA GENERAL PYDLARA MENDEZ DIEGO HUMBERTO"/>
    <x v="4"/>
    <x v="13"/>
    <s v="LARA MENDEZ DIEGO HUMBERTO"/>
    <n v="1010118213"/>
    <s v="OPS"/>
    <x v="2"/>
    <n v="20.5"/>
    <n v="20.5"/>
    <m/>
    <m/>
    <m/>
    <m/>
    <m/>
    <m/>
    <m/>
    <m/>
    <n v="0"/>
    <m/>
    <m/>
    <m/>
    <m/>
    <m/>
    <m/>
    <m/>
    <n v="0"/>
    <m/>
    <n v="52"/>
    <n v="39"/>
    <n v="13"/>
    <n v="0"/>
    <n v="42"/>
    <n v="10"/>
    <n v="0"/>
    <n v="58"/>
    <n v="3"/>
    <n v="3"/>
    <n v="0"/>
    <n v="2"/>
    <n v="36"/>
    <n v="0"/>
    <n v="19"/>
    <n v="40"/>
    <n v="39"/>
    <n v="18"/>
    <x v="0"/>
    <n v="20.5"/>
    <m/>
    <n v="2.5365853658536586"/>
    <n v="2.5365853658536586"/>
    <n v="0.47499999999999998"/>
    <n v="1.0146341463414634"/>
    <n v="0"/>
    <n v="0"/>
  </r>
  <r>
    <s v="CENTRO DE SALUD ASUNCIÓN BOCHICAMEDICINA GENERAL PYDLOPEZ SUESCUN HERNAN ARTURO"/>
    <x v="4"/>
    <x v="13"/>
    <s v="LOPEZ SUESCUN HERNAN ARTURO"/>
    <n v="80201919"/>
    <s v="PLANTA "/>
    <x v="2"/>
    <n v="12.8"/>
    <n v="12.8"/>
    <m/>
    <m/>
    <m/>
    <m/>
    <m/>
    <m/>
    <m/>
    <m/>
    <n v="0"/>
    <m/>
    <m/>
    <m/>
    <m/>
    <m/>
    <m/>
    <m/>
    <n v="0"/>
    <m/>
    <n v="32"/>
    <n v="27"/>
    <n v="5"/>
    <n v="0"/>
    <n v="31"/>
    <n v="1"/>
    <n v="0"/>
    <n v="40"/>
    <n v="6"/>
    <n v="6"/>
    <n v="0"/>
    <n v="2"/>
    <n v="20"/>
    <n v="0"/>
    <n v="12"/>
    <n v="32"/>
    <n v="8"/>
    <n v="8"/>
    <x v="0"/>
    <n v="12.8"/>
    <m/>
    <n v="2.5"/>
    <n v="2.5"/>
    <n v="0.375"/>
    <n v="1"/>
    <n v="0"/>
    <n v="0"/>
  </r>
  <r>
    <s v="CENTRO DE SALUD ASUNCIÓN BOCHICAODONTOLOGIA GENERALGOMEZ URIBE JAIRO ALBERTO"/>
    <x v="4"/>
    <x v="18"/>
    <s v="GOMEZ URIBE JAIRO ALBERTO"/>
    <n v="79300129"/>
    <s v="PLANTA "/>
    <x v="0"/>
    <n v="87.6"/>
    <n v="81.399999999999991"/>
    <m/>
    <m/>
    <m/>
    <m/>
    <m/>
    <m/>
    <n v="1"/>
    <m/>
    <n v="1"/>
    <m/>
    <n v="4.2"/>
    <m/>
    <m/>
    <m/>
    <m/>
    <n v="1"/>
    <n v="5.2"/>
    <s v="1H Grupo alfa, 1H laboratorios ocupacionales, 4,2 devolucion de tiempo jornado de vacunación "/>
    <n v="243"/>
    <n v="65"/>
    <n v="84"/>
    <n v="0"/>
    <n v="141"/>
    <n v="8"/>
    <n v="0"/>
    <n v="196"/>
    <n v="32"/>
    <n v="32"/>
    <n v="0"/>
    <n v="11"/>
    <n v="6"/>
    <n v="5"/>
    <n v="143"/>
    <n v="92"/>
    <n v="149"/>
    <n v="104"/>
    <x v="1"/>
    <n v="82.399999999999991"/>
    <m/>
    <n v="2.9852579852579857"/>
    <n v="2.7739726027397262"/>
    <n v="1.5543478260869565"/>
    <n v="0.92465753424657537"/>
    <n v="2.5510204081632654E-2"/>
    <n v="0"/>
  </r>
  <r>
    <s v="CENTRO DE SALUD ASUNCIÓN BOCHICAPEDIATRIACABRERA FERIA LIZETH LORENA"/>
    <x v="4"/>
    <x v="20"/>
    <s v="CABRERA FERIA LIZETH LORENA"/>
    <n v="1102864281"/>
    <s v="OPS"/>
    <x v="2"/>
    <n v="93"/>
    <n v="93"/>
    <m/>
    <m/>
    <m/>
    <m/>
    <m/>
    <m/>
    <m/>
    <m/>
    <n v="0"/>
    <m/>
    <m/>
    <m/>
    <m/>
    <m/>
    <m/>
    <m/>
    <n v="0"/>
    <m/>
    <n v="169"/>
    <n v="169"/>
    <n v="0"/>
    <n v="0"/>
    <n v="161"/>
    <n v="8"/>
    <n v="0"/>
    <n v="353"/>
    <n v="113"/>
    <n v="113"/>
    <n v="0"/>
    <n v="70"/>
    <n v="2"/>
    <n v="68"/>
    <n v="774"/>
    <n v="353"/>
    <n v="0"/>
    <n v="0"/>
    <x v="0"/>
    <n v="93"/>
    <m/>
    <n v="1.8172043010752688"/>
    <n v="1.8172043010752688"/>
    <n v="2.1926345609065154"/>
    <n v="0.72688172043010746"/>
    <n v="0.19263456090651557"/>
    <n v="0"/>
  </r>
  <r>
    <s v="CENTRO DE SALUD ASUNCIÓN BOCHICAHIGIENE ORALFAJARDO VIRVIESCAS LUZ DARY"/>
    <x v="4"/>
    <x v="26"/>
    <s v="FAJARDO VIRVIESCAS LUZ DARY"/>
    <n v="52519767"/>
    <s v="OPS"/>
    <x v="0"/>
    <n v="36"/>
    <n v="36"/>
    <m/>
    <m/>
    <m/>
    <m/>
    <m/>
    <m/>
    <m/>
    <m/>
    <n v="0"/>
    <m/>
    <m/>
    <m/>
    <m/>
    <m/>
    <m/>
    <m/>
    <n v="0"/>
    <m/>
    <n v="120"/>
    <n v="216"/>
    <n v="18"/>
    <n v="0"/>
    <n v="222"/>
    <n v="12"/>
    <n v="0"/>
    <n v="253"/>
    <n v="15"/>
    <n v="15"/>
    <n v="0"/>
    <n v="0"/>
    <n v="8"/>
    <n v="0"/>
    <n v="179"/>
    <n v="234"/>
    <n v="15"/>
    <n v="19"/>
    <x v="1"/>
    <n v="36"/>
    <m/>
    <n v="3.3333333333333335"/>
    <n v="3.3333333333333335"/>
    <n v="0.7649572649572649"/>
    <n v="1.1111111111111112"/>
    <n v="0"/>
    <n v="0"/>
  </r>
  <r>
    <s v="CENTRO DE SALUD BOMBEROSDOLOR Y CUIDADOS PALIATIVOSBOTIA PINZON SANDRA MARISEL"/>
    <x v="5"/>
    <x v="27"/>
    <s v="BOTIA PINZON SANDRA MARISEL"/>
    <n v="1049626315"/>
    <s v="OPS"/>
    <x v="3"/>
    <n v="64"/>
    <n v="64"/>
    <m/>
    <m/>
    <m/>
    <m/>
    <m/>
    <m/>
    <m/>
    <m/>
    <n v="0"/>
    <m/>
    <m/>
    <m/>
    <m/>
    <m/>
    <m/>
    <m/>
    <n v="0"/>
    <m/>
    <n v="113"/>
    <n v="51"/>
    <n v="62"/>
    <n v="0"/>
    <n v="113"/>
    <n v="0"/>
    <n v="0"/>
    <n v="149"/>
    <n v="7"/>
    <n v="7"/>
    <n v="0"/>
    <n v="29"/>
    <n v="19"/>
    <n v="10"/>
    <n v="191"/>
    <n v="75"/>
    <n v="156"/>
    <n v="74"/>
    <x v="0"/>
    <n v="64"/>
    <m/>
    <n v="1.765625"/>
    <n v="1.765625"/>
    <n v="2.5466666666666669"/>
    <n v="0.8828125"/>
    <n v="6.7114093959731544E-2"/>
    <n v="0"/>
  </r>
  <r>
    <s v="CENTRO DE SALUD BOMBEROSDOLOR Y CUIDADOS PALIATIVOSPEREZ SANCHEZ PEDRO PABLO"/>
    <x v="5"/>
    <x v="27"/>
    <s v="PEREZ SANCHEZ PEDRO PABLO"/>
    <n v="79797763"/>
    <s v="OPS"/>
    <x v="3"/>
    <n v="72"/>
    <n v="72"/>
    <m/>
    <m/>
    <m/>
    <m/>
    <m/>
    <m/>
    <m/>
    <m/>
    <n v="0"/>
    <m/>
    <m/>
    <m/>
    <m/>
    <m/>
    <m/>
    <m/>
    <n v="0"/>
    <m/>
    <n v="111"/>
    <n v="52"/>
    <n v="59"/>
    <n v="0"/>
    <n v="107"/>
    <n v="1"/>
    <n v="3"/>
    <n v="166"/>
    <n v="20"/>
    <n v="20"/>
    <n v="0"/>
    <n v="31"/>
    <n v="22"/>
    <n v="9"/>
    <n v="175"/>
    <n v="79"/>
    <n v="187"/>
    <n v="87"/>
    <x v="0"/>
    <n v="72"/>
    <m/>
    <n v="1.5416666666666667"/>
    <n v="1.5416666666666667"/>
    <n v="2.2151898734177213"/>
    <n v="0.77083333333333337"/>
    <n v="5.4216867469879519E-2"/>
    <n v="0"/>
  </r>
  <r>
    <s v="CENTRO DE SALUD BOMBEROSENFERMERIACASTRO CASAS JULIETH DAYANNA"/>
    <x v="5"/>
    <x v="8"/>
    <s v="CASTRO CASAS JULIETH DAYANNA"/>
    <n v="1053323583"/>
    <s v="PLANTA - SSO "/>
    <x v="2"/>
    <n v="176.4"/>
    <n v="163.4"/>
    <n v="5"/>
    <m/>
    <m/>
    <n v="4"/>
    <m/>
    <m/>
    <n v="4"/>
    <m/>
    <n v="13"/>
    <m/>
    <m/>
    <m/>
    <m/>
    <m/>
    <m/>
    <m/>
    <n v="0"/>
    <s v="5H INFORMES PAI, 3H DE RED MATERNO, 4H DE CURSO MATERNIDAD Y PATERNIDAD, 1H GRUPO ALFA "/>
    <n v="402"/>
    <n v="40"/>
    <n v="362"/>
    <n v="1"/>
    <n v="376"/>
    <n v="25"/>
    <n v="0"/>
    <n v="583"/>
    <n v="80"/>
    <n v="52"/>
    <n v="28"/>
    <n v="81"/>
    <n v="91"/>
    <n v="0"/>
    <n v="340"/>
    <n v="75"/>
    <n v="1591"/>
    <n v="508"/>
    <x v="0"/>
    <n v="176.4"/>
    <m/>
    <n v="2.4602203182374538"/>
    <n v="2.2789115646258504"/>
    <n v="4.5333333333333332"/>
    <n v="0.91156462585034015"/>
    <n v="0"/>
    <n v="4.8027444253859346E-2"/>
  </r>
  <r>
    <s v="CENTRO DE SALUD BOMBEROSMEDICINA FAMILIARBECERRA ALBORNOZ PEDRO PABLO"/>
    <x v="5"/>
    <x v="10"/>
    <s v="BECERRA ALBORNOZ PEDRO PABLO"/>
    <n v="11937706"/>
    <s v="OPS"/>
    <x v="2"/>
    <n v="179"/>
    <n v="179"/>
    <m/>
    <m/>
    <m/>
    <m/>
    <m/>
    <m/>
    <m/>
    <m/>
    <n v="0"/>
    <m/>
    <m/>
    <m/>
    <m/>
    <m/>
    <m/>
    <m/>
    <n v="0"/>
    <m/>
    <n v="334"/>
    <n v="202"/>
    <n v="132"/>
    <n v="0"/>
    <n v="322"/>
    <n v="12"/>
    <n v="0"/>
    <n v="528"/>
    <n v="103"/>
    <n v="95"/>
    <n v="8"/>
    <n v="70"/>
    <n v="50"/>
    <n v="20"/>
    <n v="2846"/>
    <n v="356"/>
    <n v="1054"/>
    <n v="172"/>
    <x v="0"/>
    <n v="179"/>
    <m/>
    <n v="1.8659217877094971"/>
    <n v="1.8659217877094971"/>
    <n v="7.9943820224719104"/>
    <n v="0.74636871508379887"/>
    <n v="3.787878787878788E-2"/>
    <n v="1.5151515151515152E-2"/>
  </r>
  <r>
    <s v="CENTRO DE SALUD BOMBEROSMEDICINA GENERALDAVILA ANGEL MARIA PAULA"/>
    <x v="5"/>
    <x v="11"/>
    <s v="DAVILA ANGEL MARIA PAULA"/>
    <n v="1006857228"/>
    <s v="PLANTA - SSO "/>
    <x v="0"/>
    <n v="105"/>
    <n v="78"/>
    <m/>
    <m/>
    <m/>
    <n v="27"/>
    <m/>
    <m/>
    <m/>
    <m/>
    <n v="27"/>
    <m/>
    <m/>
    <m/>
    <m/>
    <m/>
    <m/>
    <m/>
    <n v="0"/>
    <s v="24 H INDUCIÓN, 3 HORAS CAPACITACIÓN GRUPO ALFA"/>
    <n v="192"/>
    <n v="189"/>
    <n v="3"/>
    <n v="0"/>
    <n v="185"/>
    <n v="7"/>
    <n v="0"/>
    <n v="282"/>
    <n v="49"/>
    <n v="49"/>
    <n v="0"/>
    <n v="37"/>
    <n v="6"/>
    <n v="31"/>
    <n v="621"/>
    <n v="279"/>
    <n v="2"/>
    <n v="3"/>
    <x v="0"/>
    <n v="105"/>
    <m/>
    <n v="2.4615384615384617"/>
    <n v="1.8285714285714285"/>
    <n v="2.225806451612903"/>
    <n v="0.60952380952380947"/>
    <n v="0.1099290780141844"/>
    <n v="0"/>
  </r>
  <r>
    <s v="CENTRO DE SALUD BOMBEROSMEDICINA GENERALMARIÑO PINTO OSCAR EDUARDO"/>
    <x v="5"/>
    <x v="11"/>
    <s v="MARIÑO PINTO OSCAR EDUARDO"/>
    <n v="1095956838"/>
    <s v="OPS "/>
    <x v="0"/>
    <n v="150"/>
    <n v="146"/>
    <m/>
    <n v="4"/>
    <m/>
    <m/>
    <m/>
    <m/>
    <m/>
    <m/>
    <n v="4"/>
    <m/>
    <m/>
    <m/>
    <m/>
    <m/>
    <m/>
    <m/>
    <n v="0"/>
    <s v="4H EAC,"/>
    <n v="380"/>
    <n v="378"/>
    <n v="2"/>
    <n v="0"/>
    <n v="367"/>
    <n v="13"/>
    <n v="0"/>
    <n v="546"/>
    <n v="73"/>
    <n v="72"/>
    <n v="1"/>
    <n v="85"/>
    <n v="12"/>
    <n v="73"/>
    <n v="1967"/>
    <n v="540"/>
    <n v="18"/>
    <n v="6"/>
    <x v="0"/>
    <n v="150"/>
    <m/>
    <n v="2.6027397260273974"/>
    <n v="2.5333333333333332"/>
    <n v="3.6425925925925924"/>
    <n v="0.84444444444444444"/>
    <n v="0.1336996336996337"/>
    <n v="1.8315018315018315E-3"/>
  </r>
  <r>
    <s v="CENTRO DE SALUD BOMBEROSMEDICINA GENERALRAMIREZ SANCHEZ LINA SOFIA"/>
    <x v="5"/>
    <x v="11"/>
    <s v="RAMIREZ SANCHEZ LINA SOFIA"/>
    <n v="1000589905"/>
    <s v="OPS "/>
    <x v="0"/>
    <n v="128"/>
    <n v="125"/>
    <m/>
    <m/>
    <m/>
    <n v="1"/>
    <m/>
    <m/>
    <m/>
    <n v="2"/>
    <n v="3"/>
    <m/>
    <m/>
    <m/>
    <m/>
    <m/>
    <m/>
    <m/>
    <n v="0"/>
    <s v="2H POR DAÑO, 1H GRUPO ALFA "/>
    <n v="343"/>
    <n v="183"/>
    <n v="160"/>
    <n v="0"/>
    <n v="330"/>
    <n v="13"/>
    <n v="0"/>
    <n v="456"/>
    <n v="60"/>
    <n v="54"/>
    <n v="6"/>
    <n v="47"/>
    <n v="20"/>
    <n v="27"/>
    <n v="852"/>
    <n v="264"/>
    <n v="296"/>
    <n v="192"/>
    <x v="0"/>
    <n v="128"/>
    <m/>
    <n v="2.7440000000000002"/>
    <n v="2.6796875"/>
    <n v="3.2272727272727271"/>
    <n v="0.89322916666666663"/>
    <n v="5.921052631578947E-2"/>
    <n v="1.3157894736842105E-2"/>
  </r>
  <r>
    <s v="CENTRO DE SALUD BOMBEROSMEDICINA GENERALRIVERA SUAREZ KAREN LORENA "/>
    <x v="5"/>
    <x v="11"/>
    <s v="RIVERA SUAREZ KAREN LORENA "/>
    <n v="1010076362"/>
    <s v="PLANTA SSO "/>
    <x v="0"/>
    <n v="8"/>
    <n v="4"/>
    <m/>
    <m/>
    <m/>
    <m/>
    <m/>
    <m/>
    <m/>
    <m/>
    <n v="0"/>
    <m/>
    <n v="4"/>
    <m/>
    <m/>
    <m/>
    <m/>
    <m/>
    <n v="4"/>
    <s v="4H de Votación "/>
    <n v="7"/>
    <n v="7"/>
    <n v="0"/>
    <n v="0"/>
    <n v="7"/>
    <n v="0"/>
    <n v="0"/>
    <n v="16"/>
    <n v="3"/>
    <n v="3"/>
    <n v="0"/>
    <n v="4"/>
    <n v="0"/>
    <n v="4"/>
    <n v="71"/>
    <n v="16"/>
    <n v="0"/>
    <n v="0"/>
    <x v="0"/>
    <n v="4"/>
    <m/>
    <n v="1.75"/>
    <n v="0.875"/>
    <n v="4.4375"/>
    <n v="0.29166666666666669"/>
    <n v="0.25"/>
    <n v="0"/>
  </r>
  <r>
    <s v="CENTRO DE SALUD BOMBEROSMEDICINA GENERALSAENZ RESTREPO MARTHA STELLA"/>
    <x v="5"/>
    <x v="11"/>
    <s v="SAENZ RESTREPO MARTHA STELLA"/>
    <n v="35512842"/>
    <s v="PLANTA CARRERA "/>
    <x v="0"/>
    <n v="73.2"/>
    <n v="65"/>
    <m/>
    <n v="4"/>
    <m/>
    <m/>
    <m/>
    <m/>
    <m/>
    <m/>
    <n v="4"/>
    <m/>
    <m/>
    <n v="4.2"/>
    <m/>
    <m/>
    <m/>
    <m/>
    <n v="4.2"/>
    <s v="4,2 H VACACIONES, 4H DE EAC, "/>
    <n v="164"/>
    <n v="161"/>
    <n v="3"/>
    <n v="0"/>
    <n v="160"/>
    <n v="4"/>
    <n v="0"/>
    <n v="214"/>
    <n v="19"/>
    <n v="19"/>
    <n v="0"/>
    <n v="27"/>
    <n v="16"/>
    <n v="11"/>
    <n v="818"/>
    <n v="210"/>
    <n v="26"/>
    <n v="4"/>
    <x v="0"/>
    <n v="69"/>
    <m/>
    <n v="2.523076923076923"/>
    <n v="2.2404371584699452"/>
    <n v="3.8952380952380952"/>
    <n v="0.74681238615664836"/>
    <n v="5.1401869158878503E-2"/>
    <n v="0"/>
  </r>
  <r>
    <s v="CENTRO DE SALUD BOMBEROSMEDICINA GENERALSARMIENTO GONZALEZ GABRIELA "/>
    <x v="5"/>
    <x v="11"/>
    <s v="SARMIENTO GONZALEZ GABRIELA "/>
    <n v="1193374621"/>
    <s v="OPS"/>
    <x v="0"/>
    <n v="106"/>
    <n v="101"/>
    <m/>
    <n v="4"/>
    <m/>
    <n v="1"/>
    <m/>
    <m/>
    <m/>
    <m/>
    <n v="5"/>
    <m/>
    <m/>
    <m/>
    <m/>
    <m/>
    <m/>
    <m/>
    <n v="0"/>
    <s v="4H EAC, 1H GRUPO ALFA "/>
    <n v="247"/>
    <n v="244"/>
    <n v="3"/>
    <n v="0"/>
    <n v="231"/>
    <n v="16"/>
    <n v="0"/>
    <n v="350"/>
    <n v="45"/>
    <n v="45"/>
    <n v="0"/>
    <n v="54"/>
    <n v="15"/>
    <n v="39"/>
    <n v="1073"/>
    <n v="346"/>
    <n v="11"/>
    <n v="4"/>
    <x v="0"/>
    <n v="106"/>
    <m/>
    <n v="2.4455445544554455"/>
    <n v="2.3301886792452828"/>
    <n v="3.101156069364162"/>
    <n v="0.77672955974842761"/>
    <n v="0.11142857142857143"/>
    <n v="0"/>
  </r>
  <r>
    <s v="CENTRO DE SALUD BOMBEROSMEDICINA GENERAL PRIORITARIASARMIENTO GONZALEZ GABRIELA "/>
    <x v="5"/>
    <x v="12"/>
    <s v="SARMIENTO GONZALEZ GABRIELA "/>
    <n v="1193374621"/>
    <s v="OPS"/>
    <x v="0"/>
    <n v="20"/>
    <n v="20"/>
    <m/>
    <m/>
    <m/>
    <m/>
    <m/>
    <m/>
    <m/>
    <m/>
    <n v="0"/>
    <m/>
    <m/>
    <m/>
    <m/>
    <m/>
    <m/>
    <m/>
    <n v="0"/>
    <m/>
    <n v="47"/>
    <n v="47"/>
    <n v="0"/>
    <n v="0"/>
    <n v="43"/>
    <n v="4"/>
    <n v="0"/>
    <n v="62"/>
    <n v="5"/>
    <n v="5"/>
    <n v="0"/>
    <n v="10"/>
    <n v="1"/>
    <n v="9"/>
    <n v="75"/>
    <n v="62"/>
    <n v="0"/>
    <n v="0"/>
    <x v="0"/>
    <n v="20"/>
    <m/>
    <n v="2.35"/>
    <n v="2.35"/>
    <n v="1.2096774193548387"/>
    <n v="0.78333333333333333"/>
    <n v="0.14516129032258066"/>
    <n v="0"/>
  </r>
  <r>
    <s v="CENTRO DE SALUD BOMBEROSMEDICINA GENERAL PYDDAVILA ANGEL MARIA PAULA"/>
    <x v="5"/>
    <x v="13"/>
    <s v="DAVILA ANGEL MARIA PAULA"/>
    <n v="1006857228"/>
    <s v="PLANTA - SSO "/>
    <x v="2"/>
    <n v="15"/>
    <n v="11"/>
    <m/>
    <n v="4"/>
    <m/>
    <m/>
    <m/>
    <m/>
    <m/>
    <m/>
    <n v="4"/>
    <m/>
    <m/>
    <m/>
    <m/>
    <m/>
    <m/>
    <m/>
    <n v="0"/>
    <s v="4H EAC "/>
    <n v="15"/>
    <n v="14"/>
    <n v="1"/>
    <n v="0"/>
    <n v="14"/>
    <n v="1"/>
    <n v="0"/>
    <n v="35"/>
    <n v="9"/>
    <n v="9"/>
    <n v="0"/>
    <n v="11"/>
    <n v="2"/>
    <n v="9"/>
    <n v="121"/>
    <n v="34"/>
    <n v="4"/>
    <n v="1"/>
    <x v="0"/>
    <n v="15"/>
    <m/>
    <n v="1.3636363636363635"/>
    <n v="1"/>
    <n v="3.5588235294117645"/>
    <n v="0.4"/>
    <n v="0.25714285714285712"/>
    <n v="0"/>
  </r>
  <r>
    <s v="CENTRO DE SALUD BOMBEROSMEDICINA GENERAL PYDMARIÑO PINTO OSCAR EDUARDO"/>
    <x v="5"/>
    <x v="13"/>
    <s v="MARIÑO PINTO OSCAR EDUARDO"/>
    <n v="1095956838"/>
    <s v="OPS "/>
    <x v="2"/>
    <n v="36"/>
    <n v="35"/>
    <m/>
    <m/>
    <m/>
    <n v="1"/>
    <m/>
    <m/>
    <m/>
    <m/>
    <n v="1"/>
    <m/>
    <m/>
    <m/>
    <m/>
    <m/>
    <m/>
    <m/>
    <n v="0"/>
    <s v="1H GRUPO ALFA"/>
    <n v="66"/>
    <n v="62"/>
    <n v="4"/>
    <n v="0"/>
    <n v="59"/>
    <n v="7"/>
    <n v="0"/>
    <n v="93"/>
    <n v="9"/>
    <n v="9"/>
    <n v="0"/>
    <n v="16"/>
    <n v="31"/>
    <n v="0"/>
    <n v="246"/>
    <n v="89"/>
    <n v="18"/>
    <n v="4"/>
    <x v="0"/>
    <n v="36"/>
    <m/>
    <n v="1.8857142857142857"/>
    <n v="1.8333333333333333"/>
    <n v="2.7640449438202248"/>
    <n v="0.73333333333333328"/>
    <n v="0"/>
    <n v="0"/>
  </r>
  <r>
    <s v="CENTRO DE SALUD BOMBEROSMEDICINA GENERAL PYDRAMIREZ SANCHEZ LINA SOFIA"/>
    <x v="5"/>
    <x v="13"/>
    <s v="RAMIREZ SANCHEZ LINA SOFIA"/>
    <n v="1000589905"/>
    <s v="OPS "/>
    <x v="2"/>
    <n v="55"/>
    <n v="54"/>
    <m/>
    <m/>
    <m/>
    <m/>
    <m/>
    <m/>
    <n v="1"/>
    <m/>
    <n v="1"/>
    <m/>
    <m/>
    <m/>
    <m/>
    <m/>
    <m/>
    <m/>
    <n v="0"/>
    <s v="1H TALLER DE CRONICOS "/>
    <n v="125"/>
    <n v="90"/>
    <n v="35"/>
    <n v="3"/>
    <n v="119"/>
    <n v="3"/>
    <n v="0"/>
    <n v="172"/>
    <n v="19"/>
    <n v="17"/>
    <n v="2"/>
    <n v="26"/>
    <n v="73"/>
    <n v="0"/>
    <n v="239"/>
    <n v="120"/>
    <n v="127"/>
    <n v="52"/>
    <x v="0"/>
    <n v="55"/>
    <m/>
    <n v="2.3148148148148149"/>
    <n v="2.2727272727272729"/>
    <n v="1.9916666666666667"/>
    <n v="0.90909090909090917"/>
    <n v="0"/>
    <n v="1.1627906976744186E-2"/>
  </r>
  <r>
    <s v="CENTRO DE SALUD BOMBEROSMEDICINA GENERAL PYDRIVERA SUAREZ KAREN LORENA "/>
    <x v="5"/>
    <x v="13"/>
    <s v="RIVERA SUAREZ KAREN LORENA "/>
    <n v="1010076362"/>
    <s v="PLANTA SSO "/>
    <x v="2"/>
    <n v="0.4"/>
    <n v="0.4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1"/>
    <n v="0"/>
    <n v="0"/>
    <n v="0"/>
    <n v="0"/>
    <n v="0"/>
    <n v="0"/>
    <n v="6"/>
    <n v="1"/>
    <n v="0"/>
    <n v="0"/>
    <x v="0"/>
    <n v="0.4"/>
    <m/>
    <n v="2.5"/>
    <n v="2.5"/>
    <n v="6"/>
    <n v="1"/>
    <n v="0"/>
    <n v="0"/>
  </r>
  <r>
    <s v="CENTRO DE SALUD BOMBEROSMEDICINA GENERAL PYDSAENZ RESTREPO MARTHA STELLA"/>
    <x v="5"/>
    <x v="13"/>
    <s v="SAENZ RESTREPO MARTHA STELLA"/>
    <n v="35512842"/>
    <s v="PLANTA CARRERA "/>
    <x v="2"/>
    <n v="15"/>
    <n v="14"/>
    <m/>
    <m/>
    <m/>
    <n v="1"/>
    <m/>
    <m/>
    <m/>
    <m/>
    <n v="1"/>
    <m/>
    <m/>
    <m/>
    <m/>
    <m/>
    <m/>
    <m/>
    <n v="0"/>
    <s v="1H GRUPO ALFA "/>
    <n v="32"/>
    <n v="30"/>
    <n v="2"/>
    <n v="0"/>
    <n v="31"/>
    <n v="1"/>
    <n v="0"/>
    <n v="52"/>
    <n v="5"/>
    <n v="5"/>
    <n v="0"/>
    <n v="13"/>
    <n v="9"/>
    <n v="4"/>
    <n v="252"/>
    <n v="48"/>
    <n v="28"/>
    <n v="4"/>
    <x v="0"/>
    <n v="15"/>
    <m/>
    <n v="2.2857142857142856"/>
    <n v="2.1333333333333333"/>
    <n v="5.25"/>
    <n v="0.85333333333333328"/>
    <n v="7.6923076923076927E-2"/>
    <n v="0"/>
  </r>
  <r>
    <s v="CENTRO DE SALUD BOMBEROSMEDICINA GENERAL PYDSARMIENTO GONZALEZ GABRIELA "/>
    <x v="5"/>
    <x v="13"/>
    <s v="SARMIENTO GONZALEZ GABRIELA "/>
    <n v="1193374621"/>
    <s v="OPS"/>
    <x v="2"/>
    <n v="60"/>
    <n v="60"/>
    <m/>
    <m/>
    <m/>
    <m/>
    <m/>
    <m/>
    <m/>
    <m/>
    <n v="0"/>
    <m/>
    <m/>
    <m/>
    <m/>
    <m/>
    <m/>
    <m/>
    <n v="0"/>
    <m/>
    <n v="142"/>
    <n v="123"/>
    <n v="19"/>
    <n v="0"/>
    <n v="139"/>
    <n v="3"/>
    <n v="0"/>
    <n v="194"/>
    <n v="23"/>
    <n v="23"/>
    <n v="0"/>
    <n v="26"/>
    <n v="57"/>
    <n v="0"/>
    <n v="362"/>
    <n v="165"/>
    <n v="69"/>
    <n v="29"/>
    <x v="0"/>
    <n v="60"/>
    <m/>
    <n v="2.3666666666666667"/>
    <n v="2.3666666666666667"/>
    <n v="2.1939393939393939"/>
    <n v="0.94666666666666666"/>
    <n v="0"/>
    <n v="0"/>
  </r>
  <r>
    <s v="CENTRO DE SALUD BOMBEROSMEDICINAS ALTERNATIVAS - HOMEOPATIARENDON SIERRA DANIELA MARIA"/>
    <x v="5"/>
    <x v="28"/>
    <s v="RENDON SIERRA DANIELA MARIA"/>
    <n v="1085320834"/>
    <s v="OPS "/>
    <x v="3"/>
    <n v="186"/>
    <n v="186"/>
    <m/>
    <m/>
    <m/>
    <m/>
    <m/>
    <m/>
    <m/>
    <m/>
    <n v="0"/>
    <m/>
    <m/>
    <m/>
    <m/>
    <m/>
    <m/>
    <m/>
    <n v="0"/>
    <m/>
    <n v="454"/>
    <n v="359"/>
    <n v="95"/>
    <n v="0"/>
    <n v="449"/>
    <n v="5"/>
    <n v="0"/>
    <n v="527"/>
    <n v="41"/>
    <n v="41"/>
    <n v="0"/>
    <n v="22"/>
    <n v="135"/>
    <n v="0"/>
    <n v="513"/>
    <n v="422"/>
    <n v="81"/>
    <n v="105"/>
    <x v="0"/>
    <n v="186"/>
    <m/>
    <n v="2.4408602150537635"/>
    <n v="2.4408602150537635"/>
    <n v="1.2156398104265402"/>
    <n v="1.2204301075268817"/>
    <n v="0"/>
    <n v="0"/>
  </r>
  <r>
    <s v="CENTRO DE SALUD BOMBEROSNUTRICION Y DIETETICARODRIGUEZ RUBIANO DIANA PATRICIA"/>
    <x v="5"/>
    <x v="29"/>
    <s v="RODRIGUEZ RUBIANO DIANA PATRICIA"/>
    <n v="52021127"/>
    <s v="PLANTA "/>
    <x v="0"/>
    <n v="76.5"/>
    <n v="68"/>
    <m/>
    <m/>
    <m/>
    <m/>
    <m/>
    <m/>
    <m/>
    <m/>
    <n v="0"/>
    <m/>
    <m/>
    <m/>
    <n v="8.5"/>
    <m/>
    <m/>
    <m/>
    <n v="8.5"/>
    <s v="8,5 INCAPACIDAD MEDICA "/>
    <n v="157"/>
    <n v="117"/>
    <n v="40"/>
    <n v="5"/>
    <n v="141"/>
    <n v="11"/>
    <n v="0"/>
    <n v="319"/>
    <n v="87"/>
    <n v="57"/>
    <n v="30"/>
    <n v="75"/>
    <n v="30"/>
    <n v="45"/>
    <n v="1807"/>
    <n v="266"/>
    <n v="254"/>
    <n v="53"/>
    <x v="0"/>
    <n v="68"/>
    <m/>
    <n v="2.3088235294117645"/>
    <n v="2.0522875816993462"/>
    <n v="6.7932330827067666"/>
    <n v="0.68409586056644878"/>
    <n v="0.14106583072100312"/>
    <n v="9.4043887147335428E-2"/>
  </r>
  <r>
    <s v="CENTRO DE SALUD BOMBEROSODONTOLOGIA GENERALJIMENEZ LEON RAQUEL ELENA"/>
    <x v="5"/>
    <x v="18"/>
    <s v="JIMENEZ LEON RAQUEL ELENA"/>
    <n v="51814768"/>
    <s v="PLANTA PROVISIONAL"/>
    <x v="0"/>
    <n v="88.2"/>
    <n v="78"/>
    <m/>
    <m/>
    <m/>
    <m/>
    <m/>
    <m/>
    <n v="2"/>
    <m/>
    <n v="2"/>
    <m/>
    <m/>
    <n v="8.1999999999999993"/>
    <m/>
    <m/>
    <m/>
    <m/>
    <n v="8.1999999999999993"/>
    <s v="2H VOTACION"/>
    <n v="239"/>
    <n v="55"/>
    <n v="67"/>
    <n v="0"/>
    <n v="112"/>
    <n v="10"/>
    <n v="0"/>
    <n v="194"/>
    <n v="25"/>
    <n v="25"/>
    <n v="0"/>
    <n v="44"/>
    <n v="22"/>
    <n v="22"/>
    <n v="294"/>
    <n v="84"/>
    <n v="300"/>
    <n v="110"/>
    <x v="1"/>
    <n v="80"/>
    <m/>
    <n v="3.0641025641025643"/>
    <n v="2.7097505668934239"/>
    <n v="3.5"/>
    <n v="0.90325018896447462"/>
    <n v="0.1134020618556701"/>
    <n v="0"/>
  </r>
  <r>
    <s v="CENTRO DE SALUD BOMBEROSODONTOLOGIA GENERALLOPEZ ORTEGA VALERY "/>
    <x v="5"/>
    <x v="18"/>
    <s v="LOPEZ ORTEGA VALERY "/>
    <n v="1233499223"/>
    <s v="OPS"/>
    <x v="0"/>
    <n v="186"/>
    <n v="185"/>
    <m/>
    <m/>
    <m/>
    <n v="1"/>
    <m/>
    <m/>
    <m/>
    <m/>
    <n v="1"/>
    <m/>
    <m/>
    <m/>
    <m/>
    <m/>
    <m/>
    <m/>
    <n v="0"/>
    <m/>
    <n v="466"/>
    <n v="143"/>
    <n v="156"/>
    <n v="0"/>
    <n v="280"/>
    <n v="19"/>
    <n v="0"/>
    <n v="428"/>
    <n v="69"/>
    <n v="58"/>
    <n v="11"/>
    <n v="59"/>
    <n v="24"/>
    <n v="35"/>
    <n v="787"/>
    <n v="208"/>
    <n v="550"/>
    <n v="220"/>
    <x v="1"/>
    <n v="186"/>
    <m/>
    <n v="2.5189189189189189"/>
    <n v="2.5053763440860215"/>
    <n v="3.7836538461538463"/>
    <n v="0.83512544802867383"/>
    <n v="8.1775700934579434E-2"/>
    <n v="2.5700934579439252E-2"/>
  </r>
  <r>
    <s v="CENTRO DE SALUD BOMBEROSODONTOLOGIA GENERALPOLO CLAVIJO MAYRA JULIETH"/>
    <x v="5"/>
    <x v="18"/>
    <s v="POLO CLAVIJO MAYRA JULIETH"/>
    <n v="1121852820"/>
    <s v="OPS"/>
    <x v="0"/>
    <n v="177"/>
    <n v="176"/>
    <m/>
    <m/>
    <m/>
    <n v="1"/>
    <m/>
    <m/>
    <m/>
    <m/>
    <n v="1"/>
    <m/>
    <m/>
    <m/>
    <m/>
    <m/>
    <m/>
    <m/>
    <n v="0"/>
    <m/>
    <n v="507"/>
    <n v="134"/>
    <n v="174"/>
    <n v="0"/>
    <n v="290"/>
    <n v="18"/>
    <n v="0"/>
    <n v="455"/>
    <n v="84"/>
    <n v="84"/>
    <n v="0"/>
    <n v="59"/>
    <n v="45"/>
    <n v="14"/>
    <n v="725"/>
    <n v="212"/>
    <n v="410"/>
    <n v="243"/>
    <x v="1"/>
    <n v="177"/>
    <m/>
    <n v="2.8806818181818183"/>
    <n v="2.8644067796610169"/>
    <n v="3.4198113207547172"/>
    <n v="0.95480225988700562"/>
    <n v="3.0769230769230771E-2"/>
    <n v="0"/>
  </r>
  <r>
    <s v="CENTRO DE SALUD BOMBEROSODONTOLOGIA GENERALVELASQUEZ GARAVITO MONICA SOFIA"/>
    <x v="5"/>
    <x v="18"/>
    <s v="VELASQUEZ GARAVITO MONICA SOFIA"/>
    <n v="52470747"/>
    <s v="PLANTA PROVISIONAL"/>
    <x v="0"/>
    <n v="88.2"/>
    <n v="83"/>
    <m/>
    <m/>
    <m/>
    <n v="1"/>
    <m/>
    <m/>
    <m/>
    <m/>
    <n v="1"/>
    <m/>
    <n v="4.2"/>
    <m/>
    <m/>
    <m/>
    <m/>
    <m/>
    <n v="4.2"/>
    <s v="4,2H CUMPLEAÑOS, 1H ALFA"/>
    <n v="235"/>
    <n v="70"/>
    <n v="92"/>
    <n v="0"/>
    <n v="153"/>
    <n v="8"/>
    <n v="1"/>
    <n v="202"/>
    <n v="28"/>
    <n v="27"/>
    <n v="1"/>
    <n v="9"/>
    <n v="20"/>
    <n v="0"/>
    <n v="335"/>
    <n v="89"/>
    <n v="228"/>
    <n v="113"/>
    <x v="1"/>
    <n v="84"/>
    <m/>
    <n v="2.8313253012048194"/>
    <n v="2.6643990929705215"/>
    <n v="3.7640449438202248"/>
    <n v="0.88813303099017382"/>
    <n v="0"/>
    <n v="4.9504950495049506E-3"/>
  </r>
  <r>
    <s v="CENTRO DE SALUD BOMBEROSHIGIENE ORALUBAQUE MANCERA MARIA ALEJANDRA"/>
    <x v="5"/>
    <x v="26"/>
    <s v="UBAQUE MANCERA MARIA ALEJANDRA"/>
    <n v="1016002018"/>
    <s v="OPS "/>
    <x v="0"/>
    <n v="170"/>
    <n v="162"/>
    <m/>
    <m/>
    <m/>
    <m/>
    <m/>
    <m/>
    <n v="8"/>
    <m/>
    <n v="8"/>
    <m/>
    <m/>
    <m/>
    <m/>
    <m/>
    <m/>
    <m/>
    <n v="0"/>
    <s v="8H DIA DE LA FAMILIA"/>
    <n v="481"/>
    <n v="767"/>
    <n v="19"/>
    <n v="0"/>
    <n v="752"/>
    <n v="34"/>
    <n v="0"/>
    <n v="826"/>
    <n v="23"/>
    <n v="23"/>
    <n v="0"/>
    <n v="16"/>
    <n v="113"/>
    <n v="0"/>
    <n v="372"/>
    <n v="790"/>
    <n v="67"/>
    <n v="36"/>
    <x v="1"/>
    <n v="170"/>
    <m/>
    <n v="2.9691358024691357"/>
    <n v="2.8294117647058825"/>
    <n v="0.4708860759493671"/>
    <n v="0.94313725490196088"/>
    <n v="0"/>
    <n v="0"/>
  </r>
  <r>
    <s v="CENTRO DE SALUD BOMBEROSPSICOLOGIALUCUMI BENITES NANCY DAYANA"/>
    <x v="5"/>
    <x v="21"/>
    <s v="LUCUMI BENITES NANCY DAYANA"/>
    <n v="1010108702"/>
    <s v="OPS "/>
    <x v="3"/>
    <n v="8"/>
    <n v="8"/>
    <m/>
    <m/>
    <m/>
    <m/>
    <m/>
    <m/>
    <m/>
    <m/>
    <n v="0"/>
    <m/>
    <m/>
    <m/>
    <m/>
    <m/>
    <m/>
    <m/>
    <n v="0"/>
    <m/>
    <n v="20"/>
    <n v="5"/>
    <n v="15"/>
    <n v="0"/>
    <n v="17"/>
    <n v="3"/>
    <n v="0"/>
    <n v="24"/>
    <n v="2"/>
    <n v="2"/>
    <n v="0"/>
    <n v="2"/>
    <n v="0"/>
    <n v="2"/>
    <n v="44"/>
    <n v="7"/>
    <n v="122"/>
    <n v="17"/>
    <x v="0"/>
    <n v="8"/>
    <m/>
    <n v="2.5"/>
    <n v="2.5"/>
    <n v="6.2857142857142856"/>
    <n v="1.25"/>
    <n v="8.3333333333333329E-2"/>
    <n v="0"/>
  </r>
  <r>
    <s v="CENTRO DE SALUD BOMBEROSPSICOLOGIAMURCIA CAÑIZALEZ SAIDA NATALIE"/>
    <x v="5"/>
    <x v="21"/>
    <s v="MURCIA CAÑIZALEZ SAIDA NATALIE"/>
    <n v="1073380568"/>
    <s v="OPS "/>
    <x v="3"/>
    <n v="186"/>
    <n v="176"/>
    <m/>
    <m/>
    <m/>
    <m/>
    <m/>
    <m/>
    <n v="10"/>
    <m/>
    <n v="10"/>
    <m/>
    <m/>
    <m/>
    <m/>
    <m/>
    <m/>
    <m/>
    <n v="0"/>
    <s v="9H CAPACITACIÓN BRIGADA EMERGENCIAS, 1H ADMINISTRATIVA "/>
    <n v="334"/>
    <n v="133"/>
    <n v="201"/>
    <n v="1"/>
    <n v="315"/>
    <n v="17"/>
    <n v="1"/>
    <n v="495"/>
    <n v="85"/>
    <n v="85"/>
    <n v="0"/>
    <n v="72"/>
    <n v="21"/>
    <n v="51"/>
    <n v="1514"/>
    <n v="215"/>
    <n v="1927"/>
    <n v="280"/>
    <x v="0"/>
    <n v="186"/>
    <m/>
    <n v="1.8977272727272727"/>
    <n v="1.7956989247311828"/>
    <n v="7.0418604651162795"/>
    <n v="0.89784946236559138"/>
    <n v="0.10303030303030303"/>
    <n v="0"/>
  </r>
  <r>
    <s v="CENTRO DE SALUD BOMBEROSPSIQUIATRIAPRIETO OZORNO MANRIQUE "/>
    <x v="5"/>
    <x v="30"/>
    <s v="PRIETO OZORNO MANRIQUE "/>
    <n v="93290137"/>
    <s v="OPS "/>
    <x v="5"/>
    <n v="186"/>
    <n v="186"/>
    <m/>
    <m/>
    <m/>
    <m/>
    <m/>
    <m/>
    <m/>
    <m/>
    <n v="0"/>
    <m/>
    <m/>
    <m/>
    <m/>
    <m/>
    <m/>
    <m/>
    <n v="0"/>
    <m/>
    <n v="315"/>
    <n v="69"/>
    <n v="246"/>
    <n v="0"/>
    <n v="291"/>
    <n v="23"/>
    <n v="1"/>
    <n v="412"/>
    <n v="59"/>
    <n v="59"/>
    <n v="0"/>
    <n v="38"/>
    <n v="43"/>
    <n v="0"/>
    <n v="943"/>
    <n v="125"/>
    <n v="604"/>
    <n v="287"/>
    <x v="0"/>
    <n v="186"/>
    <m/>
    <n v="1.6935483870967742"/>
    <n v="1.6935483870967742"/>
    <n v="7.5439999999999996"/>
    <n v="1.1290322580645162"/>
    <n v="0"/>
    <n v="0"/>
  </r>
  <r>
    <s v="CENTRO DE SALUD BOMBEROSTOMA DE MUESTRAS DE LABORATORIO CLINICOIBARGUEN ORDOÑEZ AMPARO "/>
    <x v="5"/>
    <x v="23"/>
    <s v="IBARGUEN ORDOÑEZ AMPARO "/>
    <n v="31910228"/>
    <s v="OPS "/>
    <x v="4"/>
    <n v="30"/>
    <n v="30"/>
    <m/>
    <m/>
    <m/>
    <m/>
    <m/>
    <m/>
    <m/>
    <m/>
    <n v="0"/>
    <m/>
    <m/>
    <m/>
    <m/>
    <m/>
    <m/>
    <m/>
    <n v="0"/>
    <m/>
    <n v="388"/>
    <n v="227"/>
    <n v="161"/>
    <n v="1"/>
    <n v="370"/>
    <n v="17"/>
    <n v="0"/>
    <n v="606"/>
    <n v="89"/>
    <n v="88"/>
    <n v="1"/>
    <n v="127"/>
    <n v="69"/>
    <n v="58"/>
    <n v="3816"/>
    <n v="356"/>
    <n v="2388"/>
    <n v="250"/>
    <x v="3"/>
    <n v="30"/>
    <m/>
    <n v="12.933333333333334"/>
    <n v="12.933333333333334"/>
    <n v="10.719101123595506"/>
    <n v="1.0777777777777777"/>
    <n v="9.5709570957095716E-2"/>
    <n v="1.6501650165016502E-3"/>
  </r>
  <r>
    <s v="CENTRO DE SALUD BRITALIAENFERMERIAROMERO NINO SUSY MILENA"/>
    <x v="6"/>
    <x v="8"/>
    <s v="ROMERO NINO SUSY MILENA"/>
    <n v="52424779"/>
    <s v="PLANTA"/>
    <x v="2"/>
    <n v="176.4"/>
    <n v="127.4"/>
    <n v="4"/>
    <n v="3"/>
    <m/>
    <n v="1"/>
    <m/>
    <n v="8.5"/>
    <n v="3.5"/>
    <m/>
    <n v="20"/>
    <m/>
    <m/>
    <m/>
    <m/>
    <m/>
    <n v="29"/>
    <m/>
    <n v="29"/>
    <m/>
    <n v="277"/>
    <n v="243"/>
    <n v="34"/>
    <n v="2"/>
    <n v="269"/>
    <n v="6"/>
    <n v="0"/>
    <n v="409"/>
    <n v="72"/>
    <n v="72"/>
    <n v="0"/>
    <n v="60"/>
    <n v="85"/>
    <n v="0"/>
    <n v="897"/>
    <n v="362"/>
    <n v="134"/>
    <n v="47"/>
    <x v="0"/>
    <n v="147.4"/>
    <m/>
    <n v="2.1742543171114597"/>
    <n v="1.5702947845804989"/>
    <n v="2.4779005524861879"/>
    <n v="0.6281179138321995"/>
    <n v="0"/>
    <n v="0"/>
  </r>
  <r>
    <s v="CENTRO DE SALUD BRITALIAMEDICINA GENERALMARTINEZ BRIÑEZ BRYAN STEVEN"/>
    <x v="6"/>
    <x v="11"/>
    <s v="MARTINEZ BRIÑEZ BRYAN STEVEN"/>
    <n v="1007006220"/>
    <s v="OPS"/>
    <x v="0"/>
    <n v="143"/>
    <n v="143"/>
    <m/>
    <m/>
    <m/>
    <m/>
    <m/>
    <m/>
    <m/>
    <m/>
    <n v="0"/>
    <m/>
    <m/>
    <m/>
    <m/>
    <m/>
    <m/>
    <m/>
    <n v="0"/>
    <m/>
    <n v="400"/>
    <n v="292"/>
    <n v="108"/>
    <n v="0"/>
    <n v="386"/>
    <n v="14"/>
    <n v="0"/>
    <n v="510"/>
    <n v="40"/>
    <n v="40"/>
    <n v="0"/>
    <n v="67"/>
    <n v="7"/>
    <n v="60"/>
    <n v="1348"/>
    <n v="391"/>
    <n v="131"/>
    <n v="119"/>
    <x v="0"/>
    <n v="143"/>
    <m/>
    <n v="2.7972027972027971"/>
    <n v="2.7972027972027971"/>
    <n v="3.4475703324808182"/>
    <n v="0.93240093240093236"/>
    <n v="0.11764705882352941"/>
    <n v="0"/>
  </r>
  <r>
    <s v="CENTRO DE SALUD BRITALIAMEDICINA GENERALMONTOYA MORENO ANDRES FELIPE"/>
    <x v="6"/>
    <x v="11"/>
    <s v="MONTOYA MORENO ANDRES FELIPE"/>
    <n v="1000338264"/>
    <s v="PLANTA SSO "/>
    <x v="0"/>
    <n v="105.4"/>
    <n v="97.4"/>
    <m/>
    <n v="3"/>
    <m/>
    <n v="5"/>
    <m/>
    <m/>
    <m/>
    <m/>
    <n v="8"/>
    <m/>
    <m/>
    <m/>
    <m/>
    <m/>
    <m/>
    <m/>
    <n v="0"/>
    <m/>
    <n v="294"/>
    <n v="294"/>
    <n v="0"/>
    <n v="2"/>
    <n v="267"/>
    <n v="25"/>
    <n v="0"/>
    <n v="418"/>
    <n v="59"/>
    <n v="59"/>
    <n v="0"/>
    <n v="63"/>
    <n v="8"/>
    <n v="55"/>
    <n v="1389"/>
    <n v="418"/>
    <n v="0"/>
    <n v="0"/>
    <x v="0"/>
    <n v="105.4"/>
    <m/>
    <n v="3.0184804928131417"/>
    <n v="2.7893738140417454"/>
    <n v="3.3229665071770333"/>
    <n v="0.92979127134724848"/>
    <n v="0.13157894736842105"/>
    <n v="0"/>
  </r>
  <r>
    <s v="CENTRO DE SALUD BRITALIAMEDICINA GENERALPERDOMO NAVAS NICOLE ESMERALDA"/>
    <x v="6"/>
    <x v="11"/>
    <s v="PERDOMO NAVAS NICOLE ESMERALDA"/>
    <n v="1032498870"/>
    <s v="OPS"/>
    <x v="0"/>
    <n v="146"/>
    <n v="146"/>
    <m/>
    <m/>
    <m/>
    <m/>
    <m/>
    <m/>
    <m/>
    <m/>
    <n v="0"/>
    <m/>
    <m/>
    <m/>
    <m/>
    <m/>
    <m/>
    <m/>
    <n v="0"/>
    <m/>
    <n v="380"/>
    <n v="344"/>
    <n v="36"/>
    <n v="0"/>
    <n v="353"/>
    <n v="27"/>
    <n v="0"/>
    <n v="519"/>
    <n v="45"/>
    <n v="45"/>
    <n v="0"/>
    <n v="90"/>
    <n v="3"/>
    <n v="87"/>
    <n v="1524"/>
    <n v="470"/>
    <n v="91"/>
    <n v="49"/>
    <x v="0"/>
    <n v="146"/>
    <m/>
    <n v="2.6027397260273974"/>
    <n v="2.6027397260273974"/>
    <n v="3.2425531914893617"/>
    <n v="0.86757990867579915"/>
    <n v="0.16763005780346821"/>
    <n v="0"/>
  </r>
  <r>
    <s v="CENTRO DE SALUD BRITALIAMEDICINA GENERALSARMIENTO ARIAS HELBERT EVARISTO-contrato"/>
    <x v="6"/>
    <x v="11"/>
    <s v="SARMIENTO ARIAS HELBERT EVARISTO-contrato"/>
    <n v="79574047"/>
    <s v="OPS"/>
    <x v="0"/>
    <n v="67"/>
    <n v="67"/>
    <m/>
    <m/>
    <m/>
    <m/>
    <m/>
    <m/>
    <m/>
    <m/>
    <n v="0"/>
    <m/>
    <m/>
    <m/>
    <m/>
    <m/>
    <m/>
    <m/>
    <n v="0"/>
    <m/>
    <n v="206"/>
    <n v="176"/>
    <n v="30"/>
    <n v="0"/>
    <n v="197"/>
    <n v="9"/>
    <n v="0"/>
    <n v="248"/>
    <n v="27"/>
    <n v="27"/>
    <n v="0"/>
    <n v="15"/>
    <n v="4"/>
    <n v="11"/>
    <n v="1056"/>
    <n v="213"/>
    <n v="60"/>
    <n v="35"/>
    <x v="0"/>
    <n v="67"/>
    <m/>
    <n v="3.0746268656716418"/>
    <n v="3.0746268656716418"/>
    <n v="4.957746478873239"/>
    <n v="1.0248756218905473"/>
    <n v="4.4354838709677422E-2"/>
    <n v="0"/>
  </r>
  <r>
    <s v="CENTRO DE SALUD BRITALIAMEDICINA GENERALSARMIENTO ARIAS HELBERT EVARISTO-planta"/>
    <x v="6"/>
    <x v="11"/>
    <s v="SARMIENTO ARIAS HELBERT EVARISTO-planta"/>
    <n v="79574047"/>
    <s v="PLANTA"/>
    <x v="0"/>
    <n v="73.2"/>
    <n v="68.2"/>
    <m/>
    <m/>
    <m/>
    <n v="5"/>
    <m/>
    <m/>
    <m/>
    <m/>
    <n v="5"/>
    <m/>
    <m/>
    <m/>
    <m/>
    <m/>
    <m/>
    <m/>
    <n v="0"/>
    <m/>
    <n v="170"/>
    <n v="93"/>
    <n v="77"/>
    <n v="0"/>
    <n v="156"/>
    <n v="14"/>
    <n v="0"/>
    <n v="222"/>
    <n v="26"/>
    <n v="26"/>
    <n v="0"/>
    <n v="26"/>
    <n v="0"/>
    <n v="26"/>
    <n v="976"/>
    <n v="134"/>
    <n v="117"/>
    <n v="88"/>
    <x v="0"/>
    <n v="73.2"/>
    <m/>
    <n v="2.4926686217008798"/>
    <n v="2.3224043715846991"/>
    <n v="7.2835820895522385"/>
    <n v="0.77413479052823309"/>
    <n v="0.11711711711711711"/>
    <n v="0"/>
  </r>
  <r>
    <s v="CENTRO DE SALUD BRITALIAMEDICINA GENERAL PRIORITARIAMONTOYA MORENO ANDRES FELIPE"/>
    <x v="6"/>
    <x v="12"/>
    <s v="MONTOYA MORENO ANDRES FELIPE"/>
    <n v="1000338264"/>
    <s v="PLANTA SSO "/>
    <x v="0"/>
    <n v="16"/>
    <n v="16"/>
    <m/>
    <m/>
    <m/>
    <m/>
    <m/>
    <m/>
    <m/>
    <m/>
    <n v="0"/>
    <m/>
    <m/>
    <m/>
    <m/>
    <m/>
    <m/>
    <m/>
    <n v="0"/>
    <m/>
    <n v="48"/>
    <n v="48"/>
    <n v="0"/>
    <n v="0"/>
    <n v="38"/>
    <n v="10"/>
    <n v="0"/>
    <n v="61"/>
    <n v="4"/>
    <n v="4"/>
    <n v="0"/>
    <n v="9"/>
    <n v="0"/>
    <n v="9"/>
    <n v="51"/>
    <n v="61"/>
    <n v="0"/>
    <n v="0"/>
    <x v="0"/>
    <n v="16"/>
    <m/>
    <n v="3"/>
    <n v="3"/>
    <n v="0.83606557377049184"/>
    <n v="1"/>
    <n v="0.14754098360655737"/>
    <n v="0"/>
  </r>
  <r>
    <s v="CENTRO DE SALUD BRITALIAMEDICINA GENERAL PYDMARTINEZ BRIÑEZ BRYAN STEVEN"/>
    <x v="6"/>
    <x v="13"/>
    <s v="MARTINEZ BRIÑEZ BRYAN STEVEN"/>
    <n v="1007006220"/>
    <s v="OPS"/>
    <x v="2"/>
    <n v="43"/>
    <n v="37"/>
    <m/>
    <m/>
    <m/>
    <n v="5"/>
    <m/>
    <m/>
    <n v="1"/>
    <m/>
    <n v="6"/>
    <m/>
    <m/>
    <m/>
    <m/>
    <m/>
    <m/>
    <m/>
    <n v="0"/>
    <m/>
    <n v="84"/>
    <n v="75"/>
    <n v="9"/>
    <n v="0"/>
    <n v="79"/>
    <n v="5"/>
    <n v="0"/>
    <n v="103"/>
    <n v="8"/>
    <n v="8"/>
    <n v="0"/>
    <n v="11"/>
    <n v="53"/>
    <n v="0"/>
    <n v="119"/>
    <n v="92"/>
    <n v="38"/>
    <n v="11"/>
    <x v="0"/>
    <n v="43"/>
    <m/>
    <n v="2.2702702702702702"/>
    <n v="1.9534883720930232"/>
    <n v="1.2934782608695652"/>
    <n v="0.78139534883720929"/>
    <n v="0"/>
    <n v="0"/>
  </r>
  <r>
    <s v="CENTRO DE SALUD BRITALIAMEDICINA GENERAL PYDMONTOYA MORENO ANDRES FELIPE"/>
    <x v="6"/>
    <x v="13"/>
    <s v="MONTOYA MORENO ANDRES FELIPE"/>
    <n v="1000338264"/>
    <s v="PLANTA SSO "/>
    <x v="2"/>
    <n v="55"/>
    <n v="55"/>
    <m/>
    <m/>
    <m/>
    <m/>
    <m/>
    <m/>
    <m/>
    <m/>
    <n v="0"/>
    <m/>
    <m/>
    <m/>
    <m/>
    <m/>
    <m/>
    <m/>
    <n v="0"/>
    <m/>
    <n v="137"/>
    <n v="122"/>
    <n v="15"/>
    <n v="1"/>
    <n v="122"/>
    <n v="14"/>
    <n v="0"/>
    <n v="152"/>
    <n v="4"/>
    <n v="4"/>
    <n v="0"/>
    <n v="11"/>
    <n v="101"/>
    <n v="0"/>
    <n v="157"/>
    <n v="135"/>
    <n v="34"/>
    <n v="17"/>
    <x v="0"/>
    <n v="55"/>
    <m/>
    <n v="2.4909090909090907"/>
    <n v="2.4909090909090907"/>
    <n v="1.162962962962963"/>
    <n v="0.99636363636363634"/>
    <n v="0"/>
    <n v="0"/>
  </r>
  <r>
    <s v="CENTRO DE SALUD BRITALIAMEDICINA GENERAL PYDPERDOMO NAVAS NICOLE ESMERALDA"/>
    <x v="6"/>
    <x v="13"/>
    <s v="PERDOMO NAVAS NICOLE ESMERALDA"/>
    <n v="1032498870"/>
    <s v="OPS"/>
    <x v="2"/>
    <n v="40"/>
    <n v="33"/>
    <m/>
    <m/>
    <m/>
    <n v="5"/>
    <m/>
    <m/>
    <n v="2"/>
    <m/>
    <n v="7"/>
    <m/>
    <m/>
    <m/>
    <m/>
    <m/>
    <m/>
    <m/>
    <n v="0"/>
    <s v="2H VOTACION"/>
    <n v="52"/>
    <n v="46"/>
    <n v="6"/>
    <n v="0"/>
    <n v="48"/>
    <n v="4"/>
    <n v="0"/>
    <n v="63"/>
    <n v="2"/>
    <n v="2"/>
    <n v="0"/>
    <n v="9"/>
    <n v="26"/>
    <n v="0"/>
    <n v="109"/>
    <n v="56"/>
    <n v="27"/>
    <n v="7"/>
    <x v="0"/>
    <n v="40"/>
    <m/>
    <n v="1.5757575757575757"/>
    <n v="1.3"/>
    <n v="1.9464285714285714"/>
    <n v="0.52"/>
    <n v="0"/>
    <n v="0"/>
  </r>
  <r>
    <s v="CENTRO DE SALUD BRITALIAMEDICINA GENERAL PYDSARMIENTO ARIAS HELBERT EVARISTO-contrato"/>
    <x v="6"/>
    <x v="13"/>
    <s v="SARMIENTO ARIAS HELBERT EVARISTO-contrato"/>
    <n v="79574047"/>
    <s v="OPS"/>
    <x v="2"/>
    <n v="26"/>
    <n v="24"/>
    <m/>
    <m/>
    <m/>
    <m/>
    <m/>
    <m/>
    <n v="2"/>
    <m/>
    <n v="2"/>
    <m/>
    <m/>
    <m/>
    <m/>
    <m/>
    <m/>
    <m/>
    <n v="0"/>
    <s v="2H VOTACION"/>
    <n v="65"/>
    <n v="57"/>
    <n v="8"/>
    <n v="0"/>
    <n v="61"/>
    <n v="4"/>
    <n v="0"/>
    <n v="79"/>
    <n v="6"/>
    <n v="6"/>
    <n v="0"/>
    <n v="8"/>
    <n v="43"/>
    <n v="0"/>
    <n v="124"/>
    <n v="63"/>
    <n v="91"/>
    <n v="16"/>
    <x v="0"/>
    <n v="26"/>
    <m/>
    <n v="2.7083333333333335"/>
    <n v="2.5"/>
    <n v="1.9682539682539681"/>
    <n v="1"/>
    <n v="0"/>
    <n v="0"/>
  </r>
  <r>
    <s v="CENTRO DE SALUD BRITALIAMEDICINA GENERAL PYDSARMIENTO ARIAS HELBERT EVARISTO-planta"/>
    <x v="6"/>
    <x v="13"/>
    <s v="SARMIENTO ARIAS HELBERT EVARISTO-planta"/>
    <n v="79574047"/>
    <s v="PLANTA"/>
    <x v="2"/>
    <n v="15"/>
    <n v="13"/>
    <m/>
    <m/>
    <m/>
    <m/>
    <m/>
    <m/>
    <n v="2"/>
    <m/>
    <n v="2"/>
    <m/>
    <m/>
    <m/>
    <m/>
    <m/>
    <m/>
    <m/>
    <n v="0"/>
    <s v="2H VOTACION"/>
    <n v="26"/>
    <n v="25"/>
    <n v="1"/>
    <n v="0"/>
    <n v="25"/>
    <n v="1"/>
    <n v="0"/>
    <n v="42"/>
    <n v="4"/>
    <n v="4"/>
    <n v="0"/>
    <n v="12"/>
    <n v="6"/>
    <n v="6"/>
    <n v="233"/>
    <n v="37"/>
    <n v="39"/>
    <n v="5"/>
    <x v="0"/>
    <n v="15"/>
    <m/>
    <n v="2"/>
    <n v="1.7333333333333334"/>
    <n v="6.2972972972972974"/>
    <n v="0.69333333333333336"/>
    <n v="0.14285714285714285"/>
    <n v="0"/>
  </r>
  <r>
    <s v="CENTRO DE SALUD BRITALIAODONTOLOGIA GENERALPARRA ROJAS CARLOS MAURICIO"/>
    <x v="6"/>
    <x v="18"/>
    <s v="PARRA ROJAS CARLOS MAURICIO"/>
    <n v="79373968"/>
    <s v="PLANTA"/>
    <x v="0"/>
    <n v="176.4"/>
    <n v="157.4"/>
    <m/>
    <m/>
    <m/>
    <n v="1"/>
    <m/>
    <n v="10"/>
    <m/>
    <m/>
    <n v="11"/>
    <m/>
    <m/>
    <m/>
    <m/>
    <m/>
    <n v="8"/>
    <m/>
    <n v="8"/>
    <m/>
    <n v="446"/>
    <n v="189"/>
    <n v="60"/>
    <n v="0"/>
    <n v="234"/>
    <n v="15"/>
    <n v="0"/>
    <n v="345"/>
    <n v="54"/>
    <n v="54"/>
    <n v="0"/>
    <n v="40"/>
    <n v="36"/>
    <n v="4"/>
    <n v="844"/>
    <n v="266"/>
    <n v="243"/>
    <n v="79"/>
    <x v="1"/>
    <n v="168.4"/>
    <m/>
    <n v="2.8335451080050826"/>
    <n v="2.5283446712018138"/>
    <n v="3.1729323308270678"/>
    <n v="0.84278155706727131"/>
    <n v="1.1594202898550725E-2"/>
    <n v="0"/>
  </r>
  <r>
    <s v="CENTRO DE SALUD BRITALIAHIGIENE ORALPARDO MONTEALEGRE DEISY LORENA "/>
    <x v="6"/>
    <x v="26"/>
    <s v="PARDO MONTEALEGRE DEISY LORENA "/>
    <n v="1001053726"/>
    <s v="OPS"/>
    <x v="0"/>
    <n v="7"/>
    <n v="7"/>
    <m/>
    <m/>
    <m/>
    <m/>
    <m/>
    <m/>
    <m/>
    <m/>
    <n v="0"/>
    <m/>
    <m/>
    <m/>
    <m/>
    <m/>
    <m/>
    <m/>
    <n v="0"/>
    <s v="SE EVIDENCIA CONSULTA DE HIGIENE POR FAVOR VERFICAR (36 CUMPLIDAS)"/>
    <n v="18"/>
    <n v="36"/>
    <n v="0"/>
    <n v="0"/>
    <n v="35"/>
    <n v="1"/>
    <n v="0"/>
    <n v="46"/>
    <n v="3"/>
    <n v="3"/>
    <n v="0"/>
    <n v="7"/>
    <n v="4"/>
    <n v="3"/>
    <n v="42"/>
    <n v="46"/>
    <n v="0"/>
    <n v="0"/>
    <x v="1"/>
    <n v="7"/>
    <m/>
    <n v="2.5714285714285716"/>
    <n v="2.5714285714285716"/>
    <n v="0.91304347826086951"/>
    <n v="0.85714285714285721"/>
    <n v="6.5217391304347824E-2"/>
    <n v="0"/>
  </r>
  <r>
    <s v="CENTRO DE SALUD BRITALIATOMA DE MUESTRAS DE LABORATORIO CLINICOIBARGUEN ORDOÑEZ AMPARO "/>
    <x v="6"/>
    <x v="23"/>
    <s v="IBARGUEN ORDOÑEZ AMPARO "/>
    <n v="31910228"/>
    <s v="OPS "/>
    <x v="4"/>
    <n v="27"/>
    <n v="27"/>
    <m/>
    <m/>
    <m/>
    <m/>
    <m/>
    <m/>
    <m/>
    <m/>
    <n v="0"/>
    <m/>
    <m/>
    <m/>
    <m/>
    <m/>
    <m/>
    <m/>
    <n v="0"/>
    <m/>
    <n v="333"/>
    <n v="234"/>
    <n v="99"/>
    <n v="1"/>
    <n v="323"/>
    <n v="9"/>
    <n v="0"/>
    <n v="434"/>
    <n v="64"/>
    <n v="64"/>
    <n v="0"/>
    <n v="37"/>
    <n v="50"/>
    <n v="0"/>
    <n v="3558"/>
    <n v="310"/>
    <n v="1470"/>
    <n v="124"/>
    <x v="3"/>
    <n v="27"/>
    <m/>
    <n v="12.333333333333334"/>
    <n v="12.333333333333334"/>
    <n v="11.477419354838709"/>
    <n v="1.0277777777777779"/>
    <n v="0"/>
    <n v="0"/>
  </r>
  <r>
    <s v="CENTRO DE SALUD CARVAJALENFERMERIABAHAMON QUIGUA ALVARO "/>
    <x v="7"/>
    <x v="8"/>
    <s v="BAHAMON QUIGUA ALVARO "/>
    <n v="79203040"/>
    <s v="PLANTA"/>
    <x v="2"/>
    <n v="176.4"/>
    <n v="137.4"/>
    <n v="7"/>
    <n v="5"/>
    <m/>
    <n v="3"/>
    <m/>
    <m/>
    <n v="8"/>
    <m/>
    <n v="23"/>
    <n v="4"/>
    <n v="12"/>
    <m/>
    <m/>
    <m/>
    <m/>
    <m/>
    <n v="16"/>
    <m/>
    <n v="270"/>
    <n v="141"/>
    <n v="129"/>
    <n v="1"/>
    <n v="248"/>
    <n v="21"/>
    <n v="0"/>
    <n v="384"/>
    <n v="51"/>
    <n v="50"/>
    <n v="1"/>
    <n v="63"/>
    <n v="38"/>
    <n v="25"/>
    <n v="530"/>
    <n v="201"/>
    <n v="548"/>
    <n v="183"/>
    <x v="0"/>
    <n v="160.4"/>
    <m/>
    <n v="1.965065502183406"/>
    <n v="1.5306122448979591"/>
    <n v="2.6368159203980102"/>
    <n v="0.61224489795918369"/>
    <n v="6.5104166666666671E-2"/>
    <n v="2.6041666666666665E-3"/>
  </r>
  <r>
    <s v="CENTRO DE SALUD CARVAJALMEDICINA GENERALCARVAJAL MONGUI RUBEN DARIO"/>
    <x v="7"/>
    <x v="11"/>
    <s v="CARVAJAL MONGUI RUBEN DARIO"/>
    <n v="7170935"/>
    <s v="PLANTA"/>
    <x v="0"/>
    <n v="68"/>
    <n v="56.8"/>
    <m/>
    <m/>
    <n v="4"/>
    <n v="3"/>
    <n v="4.2"/>
    <m/>
    <m/>
    <m/>
    <n v="11.2"/>
    <m/>
    <m/>
    <m/>
    <m/>
    <m/>
    <m/>
    <m/>
    <n v="0"/>
    <m/>
    <n v="167"/>
    <n v="134"/>
    <n v="33"/>
    <n v="0"/>
    <n v="153"/>
    <n v="14"/>
    <n v="0"/>
    <n v="216"/>
    <n v="17"/>
    <n v="17"/>
    <n v="0"/>
    <n v="32"/>
    <n v="16"/>
    <n v="16"/>
    <n v="575"/>
    <n v="170"/>
    <n v="208"/>
    <n v="46"/>
    <x v="0"/>
    <n v="68"/>
    <m/>
    <n v="2.9401408450704225"/>
    <n v="2.4558823529411766"/>
    <n v="3.3823529411764706"/>
    <n v="0.81862745098039225"/>
    <n v="7.407407407407407E-2"/>
    <n v="0"/>
  </r>
  <r>
    <s v="CENTRO DE SALUD CARVAJALMEDICINA GENERALGUARNIZO RAMIREZ ALVARO-contrato"/>
    <x v="7"/>
    <x v="11"/>
    <s v="GUARNIZO RAMIREZ ALVARO-contrato"/>
    <n v="79413495"/>
    <s v="OPS"/>
    <x v="0"/>
    <n v="54"/>
    <n v="47"/>
    <m/>
    <m/>
    <n v="4"/>
    <m/>
    <m/>
    <m/>
    <n v="3"/>
    <m/>
    <n v="7"/>
    <m/>
    <m/>
    <m/>
    <m/>
    <m/>
    <m/>
    <m/>
    <n v="0"/>
    <m/>
    <n v="141"/>
    <n v="120"/>
    <n v="21"/>
    <n v="0"/>
    <n v="131"/>
    <n v="10"/>
    <n v="0"/>
    <n v="192"/>
    <n v="29"/>
    <n v="29"/>
    <n v="0"/>
    <n v="21"/>
    <n v="10"/>
    <n v="11"/>
    <n v="606"/>
    <n v="169"/>
    <n v="110"/>
    <n v="23"/>
    <x v="0"/>
    <n v="54"/>
    <m/>
    <n v="3"/>
    <n v="2.6111111111111112"/>
    <n v="3.5857988165680474"/>
    <n v="0.87037037037037035"/>
    <n v="5.7291666666666664E-2"/>
    <n v="0"/>
  </r>
  <r>
    <s v="CENTRO DE SALUD CARVAJALMEDICINA GENERALGUARNIZO RAMIREZ ALVARO-planta"/>
    <x v="7"/>
    <x v="11"/>
    <s v="GUARNIZO RAMIREZ ALVARO-planta"/>
    <n v="79413495"/>
    <s v="PLANTA"/>
    <x v="0"/>
    <n v="43"/>
    <n v="30"/>
    <m/>
    <n v="5"/>
    <n v="4"/>
    <n v="3"/>
    <m/>
    <m/>
    <n v="1"/>
    <m/>
    <n v="13"/>
    <m/>
    <m/>
    <m/>
    <m/>
    <m/>
    <m/>
    <m/>
    <n v="0"/>
    <m/>
    <n v="91"/>
    <n v="85"/>
    <n v="6"/>
    <n v="0"/>
    <n v="85"/>
    <n v="6"/>
    <n v="0"/>
    <n v="135"/>
    <n v="27"/>
    <n v="27"/>
    <n v="0"/>
    <n v="16"/>
    <n v="3"/>
    <n v="13"/>
    <n v="847"/>
    <n v="128"/>
    <n v="34"/>
    <n v="7"/>
    <x v="0"/>
    <n v="43"/>
    <m/>
    <n v="3.0333333333333332"/>
    <n v="2.1162790697674421"/>
    <n v="6.6171875"/>
    <n v="0.70542635658914732"/>
    <n v="9.6296296296296297E-2"/>
    <n v="0"/>
  </r>
  <r>
    <s v="CENTRO DE SALUD CARVAJALMEDICINA GENERALPIÑEROS VARELA MARIA PAULA"/>
    <x v="7"/>
    <x v="11"/>
    <s v="PIÑEROS VARELA MARIA PAULA"/>
    <n v="1002524645"/>
    <s v="OPS"/>
    <x v="0"/>
    <n v="14"/>
    <n v="9"/>
    <m/>
    <m/>
    <m/>
    <m/>
    <m/>
    <m/>
    <m/>
    <n v="5"/>
    <n v="5"/>
    <m/>
    <m/>
    <m/>
    <m/>
    <m/>
    <m/>
    <m/>
    <n v="0"/>
    <m/>
    <n v="27"/>
    <n v="20"/>
    <n v="7"/>
    <n v="0"/>
    <n v="25"/>
    <n v="2"/>
    <n v="0"/>
    <n v="39"/>
    <n v="2"/>
    <n v="2"/>
    <n v="0"/>
    <n v="10"/>
    <n v="1"/>
    <n v="9"/>
    <n v="103"/>
    <n v="29"/>
    <n v="45"/>
    <n v="10"/>
    <x v="0"/>
    <n v="14"/>
    <m/>
    <n v="3"/>
    <n v="1.9285714285714286"/>
    <n v="3.5517241379310347"/>
    <n v="0.6428571428571429"/>
    <n v="0.23076923076923078"/>
    <n v="0"/>
  </r>
  <r>
    <s v="CENTRO DE SALUD CARVAJALMEDICINA GENERAL PYDCARVAJAL MONGUI RUBEN DARIO"/>
    <x v="7"/>
    <x v="13"/>
    <s v="CARVAJAL MONGUI RUBEN DARIO"/>
    <n v="7170935"/>
    <s v="PLANTA"/>
    <x v="2"/>
    <n v="20"/>
    <n v="13"/>
    <m/>
    <m/>
    <n v="3"/>
    <m/>
    <n v="4"/>
    <m/>
    <m/>
    <m/>
    <n v="7"/>
    <m/>
    <m/>
    <m/>
    <m/>
    <m/>
    <m/>
    <m/>
    <n v="0"/>
    <m/>
    <n v="31"/>
    <n v="28"/>
    <n v="3"/>
    <n v="1"/>
    <n v="28"/>
    <n v="2"/>
    <n v="0"/>
    <n v="46"/>
    <n v="6"/>
    <n v="6"/>
    <n v="0"/>
    <n v="9"/>
    <n v="15"/>
    <n v="0"/>
    <n v="117"/>
    <n v="43"/>
    <n v="11"/>
    <n v="3"/>
    <x v="0"/>
    <n v="20"/>
    <m/>
    <n v="2.3846153846153846"/>
    <n v="1.55"/>
    <n v="2.7209302325581395"/>
    <n v="0.62"/>
    <n v="0"/>
    <n v="0"/>
  </r>
  <r>
    <s v="CENTRO DE SALUD CARVAJALMEDICINA GENERAL PYDGUARNIZO RAMIREZ ALVARO-contrato"/>
    <x v="7"/>
    <x v="13"/>
    <s v="GUARNIZO RAMIREZ ALVARO-contrato"/>
    <n v="79413495"/>
    <s v="OPS"/>
    <x v="2"/>
    <n v="9"/>
    <n v="7.5"/>
    <m/>
    <m/>
    <m/>
    <n v="1.5"/>
    <m/>
    <m/>
    <m/>
    <m/>
    <n v="1.5"/>
    <m/>
    <m/>
    <m/>
    <m/>
    <m/>
    <m/>
    <m/>
    <n v="0"/>
    <m/>
    <n v="19"/>
    <n v="17"/>
    <n v="2"/>
    <n v="2"/>
    <n v="15"/>
    <n v="2"/>
    <n v="0"/>
    <n v="21"/>
    <n v="0"/>
    <n v="0"/>
    <n v="0"/>
    <n v="2"/>
    <n v="6"/>
    <n v="0"/>
    <n v="64"/>
    <n v="18"/>
    <n v="14"/>
    <n v="3"/>
    <x v="0"/>
    <n v="9"/>
    <m/>
    <n v="2.5333333333333332"/>
    <n v="2.1111111111111112"/>
    <n v="3.5555555555555554"/>
    <n v="0.84444444444444444"/>
    <n v="0"/>
    <n v="0"/>
  </r>
  <r>
    <s v="CENTRO DE SALUD CARVAJALMEDICINA GENERAL PYDGUARNIZO RAMIREZ ALVARO-planta"/>
    <x v="7"/>
    <x v="13"/>
    <s v="GUARNIZO RAMIREZ ALVARO-planta"/>
    <n v="79413495"/>
    <s v="PLANTA"/>
    <x v="2"/>
    <n v="7"/>
    <n v="5.5"/>
    <m/>
    <m/>
    <m/>
    <n v="1.5"/>
    <m/>
    <m/>
    <m/>
    <m/>
    <n v="1.5"/>
    <m/>
    <m/>
    <m/>
    <m/>
    <m/>
    <m/>
    <m/>
    <n v="0"/>
    <m/>
    <n v="13"/>
    <n v="11"/>
    <n v="2"/>
    <n v="0"/>
    <n v="10"/>
    <n v="3"/>
    <n v="0"/>
    <n v="25"/>
    <n v="6"/>
    <n v="6"/>
    <n v="0"/>
    <n v="6"/>
    <n v="1"/>
    <n v="5"/>
    <n v="178"/>
    <n v="21"/>
    <n v="12"/>
    <n v="4"/>
    <x v="0"/>
    <n v="7"/>
    <m/>
    <n v="2.3636363636363638"/>
    <n v="1.8571428571428572"/>
    <n v="8.4761904761904763"/>
    <n v="0.74285714285714288"/>
    <n v="0.2"/>
    <n v="0"/>
  </r>
  <r>
    <s v="CENTRO DE SALUD CARVAJALODONTOLOGIA GENERALDIAZ ANGULO DANIEL OSWALDO"/>
    <x v="7"/>
    <x v="18"/>
    <s v="DIAZ ANGULO DANIEL OSWALDO"/>
    <n v="79466640"/>
    <s v="PLANTA"/>
    <x v="0"/>
    <n v="88.2"/>
    <n v="66"/>
    <m/>
    <n v="1.2"/>
    <m/>
    <m/>
    <m/>
    <m/>
    <m/>
    <m/>
    <n v="1.2"/>
    <m/>
    <m/>
    <n v="21"/>
    <m/>
    <m/>
    <m/>
    <m/>
    <n v="21"/>
    <m/>
    <n v="172"/>
    <n v="57"/>
    <n v="43"/>
    <n v="1"/>
    <n v="87"/>
    <n v="12"/>
    <n v="0"/>
    <n v="157"/>
    <n v="32"/>
    <n v="32"/>
    <n v="0"/>
    <n v="24"/>
    <n v="8"/>
    <n v="16"/>
    <n v="315"/>
    <n v="88"/>
    <n v="156"/>
    <n v="69"/>
    <x v="1"/>
    <n v="67.2"/>
    <m/>
    <n v="2.606060606060606"/>
    <n v="1.9501133786848073"/>
    <n v="3.5795454545454546"/>
    <n v="0.6500377928949358"/>
    <n v="0.10191082802547771"/>
    <n v="0"/>
  </r>
  <r>
    <s v="CENTRO DE SALUD CARVAJALODONTOLOGIA GENERALGUZMAN SUAREZ MANUEL EDUARDO"/>
    <x v="7"/>
    <x v="18"/>
    <s v="GUZMAN SUAREZ MANUEL EDUARDO"/>
    <n v="79356588"/>
    <s v="PLANTA"/>
    <x v="0"/>
    <n v="88.2"/>
    <n v="88.2"/>
    <m/>
    <m/>
    <m/>
    <m/>
    <m/>
    <m/>
    <m/>
    <m/>
    <n v="0"/>
    <m/>
    <m/>
    <m/>
    <m/>
    <m/>
    <m/>
    <m/>
    <n v="0"/>
    <m/>
    <n v="233"/>
    <n v="66"/>
    <n v="69"/>
    <n v="0"/>
    <n v="126"/>
    <n v="9"/>
    <n v="0"/>
    <n v="197"/>
    <n v="31"/>
    <n v="31"/>
    <n v="0"/>
    <n v="27"/>
    <n v="13"/>
    <n v="14"/>
    <n v="313"/>
    <n v="94"/>
    <n v="293"/>
    <n v="103"/>
    <x v="1"/>
    <n v="88.2"/>
    <m/>
    <n v="2.64172335600907"/>
    <n v="2.64172335600907"/>
    <n v="3.3297872340425534"/>
    <n v="0.88057445200302331"/>
    <n v="7.1065989847715741E-2"/>
    <n v="0"/>
  </r>
  <r>
    <s v="CENTRO DE SALUD CARVAJALODONTOLOGIA GENERALSANTAMARIA RUANO EDNA ELIANA"/>
    <x v="7"/>
    <x v="18"/>
    <s v="SANTAMARIA RUANO EDNA ELIANA"/>
    <n v="23781499"/>
    <s v="PLANTA"/>
    <x v="0"/>
    <n v="88.2"/>
    <n v="70.400000000000006"/>
    <m/>
    <m/>
    <m/>
    <m/>
    <m/>
    <m/>
    <m/>
    <n v="1"/>
    <n v="1"/>
    <m/>
    <n v="4.2"/>
    <m/>
    <n v="12.6"/>
    <m/>
    <m/>
    <m/>
    <n v="16.8"/>
    <m/>
    <n v="196"/>
    <n v="52"/>
    <n v="97"/>
    <n v="0"/>
    <n v="142"/>
    <n v="7"/>
    <n v="0"/>
    <n v="235"/>
    <n v="32"/>
    <n v="32"/>
    <n v="0"/>
    <n v="54"/>
    <n v="19"/>
    <n v="35"/>
    <n v="360"/>
    <n v="94"/>
    <n v="441"/>
    <n v="141"/>
    <x v="1"/>
    <n v="71.400000000000006"/>
    <m/>
    <n v="2.7840909090909087"/>
    <n v="2.2222222222222223"/>
    <n v="3.8297872340425534"/>
    <n v="0.74074074074074081"/>
    <n v="0.14893617021276595"/>
    <n v="0"/>
  </r>
  <r>
    <s v="CENTRO DE SALUD CARVAJALTOMA DE MUESTRAS DE LABORATORIO CLINICOPALACIOS CANTILLO YULITZA MARGARITA"/>
    <x v="7"/>
    <x v="23"/>
    <s v="PALACIOS CANTILLO YULITZA MARGARITA"/>
    <n v="1023965417"/>
    <m/>
    <x v="4"/>
    <m/>
    <n v="0"/>
    <m/>
    <m/>
    <m/>
    <m/>
    <m/>
    <m/>
    <m/>
    <m/>
    <n v="0"/>
    <m/>
    <m/>
    <m/>
    <m/>
    <m/>
    <m/>
    <m/>
    <n v="0"/>
    <m/>
    <n v="203"/>
    <n v="129"/>
    <n v="74"/>
    <n v="2"/>
    <n v="186"/>
    <n v="15"/>
    <n v="0"/>
    <n v="287"/>
    <n v="40"/>
    <n v="40"/>
    <n v="0"/>
    <n v="43"/>
    <n v="35"/>
    <n v="8"/>
    <n v="1958"/>
    <n v="176"/>
    <n v="1365"/>
    <n v="111"/>
    <x v="3"/>
    <n v="0"/>
    <m/>
    <e v="#DIV/0!"/>
    <e v="#DIV/0!"/>
    <n v="11.125"/>
    <e v="#DIV/0!"/>
    <n v="2.7874564459930314E-2"/>
    <n v="0"/>
  </r>
  <r>
    <s v="CENTRO DE SALUD CATALINAENFERMERIADIAZ MORALES LIDA ALEXANDRA"/>
    <x v="8"/>
    <x v="8"/>
    <s v="DIAZ MORALES LIDA ALEXANDRA"/>
    <n v="52014897"/>
    <s v="PLANTA"/>
    <x v="2"/>
    <n v="176"/>
    <n v="130"/>
    <n v="9"/>
    <n v="7"/>
    <n v="5"/>
    <n v="7"/>
    <m/>
    <n v="5"/>
    <n v="5"/>
    <m/>
    <n v="38"/>
    <m/>
    <n v="8"/>
    <m/>
    <m/>
    <m/>
    <m/>
    <m/>
    <n v="8"/>
    <m/>
    <n v="247"/>
    <n v="238"/>
    <n v="9"/>
    <n v="0"/>
    <n v="240"/>
    <n v="7"/>
    <n v="0"/>
    <n v="371"/>
    <n v="73"/>
    <n v="72"/>
    <n v="1"/>
    <n v="50"/>
    <n v="41"/>
    <n v="9"/>
    <n v="1259"/>
    <n v="358"/>
    <n v="69"/>
    <n v="13"/>
    <x v="0"/>
    <n v="168"/>
    <m/>
    <n v="1.9"/>
    <n v="1.4034090909090908"/>
    <n v="3.516759776536313"/>
    <n v="0.56136363636363629"/>
    <n v="2.4258760107816711E-2"/>
    <n v="2.6954177897574125E-3"/>
  </r>
  <r>
    <s v="CENTRO DE SALUD CATALINAMEDICINA GENERALCARDENAS OCHOA DAYAN NICOLE"/>
    <x v="8"/>
    <x v="11"/>
    <s v="CARDENAS OCHOA DAYAN NICOLE"/>
    <n v="1030700511"/>
    <s v="RURAL"/>
    <x v="0"/>
    <n v="135"/>
    <n v="108"/>
    <m/>
    <n v="7"/>
    <n v="6"/>
    <n v="6"/>
    <m/>
    <m/>
    <m/>
    <m/>
    <n v="19"/>
    <m/>
    <n v="8"/>
    <m/>
    <m/>
    <m/>
    <m/>
    <m/>
    <n v="8"/>
    <m/>
    <n v="321"/>
    <n v="320"/>
    <n v="1"/>
    <n v="0"/>
    <n v="311"/>
    <n v="10"/>
    <n v="0"/>
    <n v="409"/>
    <n v="45"/>
    <n v="45"/>
    <n v="0"/>
    <n v="38"/>
    <n v="28"/>
    <n v="10"/>
    <n v="1265"/>
    <n v="408"/>
    <n v="3"/>
    <n v="1"/>
    <x v="0"/>
    <n v="127"/>
    <m/>
    <n v="2.9722222222222223"/>
    <n v="2.3777777777777778"/>
    <n v="3.1004901960784315"/>
    <n v="0.79259259259259263"/>
    <n v="2.4449877750611249E-2"/>
    <n v="0"/>
  </r>
  <r>
    <s v="CENTRO DE SALUD CATALINAMEDICINA GENERALRINCON TREJOS JHOAN MAURICIO"/>
    <x v="8"/>
    <x v="11"/>
    <s v="RINCON TREJOS JHOAN MAURICIO"/>
    <n v="1030672314"/>
    <s v="OPS"/>
    <x v="0"/>
    <n v="70"/>
    <n v="64"/>
    <m/>
    <m/>
    <n v="6"/>
    <m/>
    <m/>
    <m/>
    <m/>
    <m/>
    <n v="6"/>
    <m/>
    <m/>
    <m/>
    <m/>
    <m/>
    <m/>
    <m/>
    <n v="0"/>
    <m/>
    <n v="189"/>
    <n v="133"/>
    <n v="56"/>
    <n v="0"/>
    <n v="188"/>
    <n v="1"/>
    <n v="0"/>
    <n v="215"/>
    <n v="14"/>
    <n v="14"/>
    <n v="0"/>
    <n v="12"/>
    <n v="17"/>
    <n v="0"/>
    <n v="478"/>
    <n v="152"/>
    <n v="107"/>
    <n v="63"/>
    <x v="0"/>
    <n v="70"/>
    <m/>
    <n v="2.953125"/>
    <n v="2.7"/>
    <n v="3.1447368421052633"/>
    <n v="0.9"/>
    <n v="0"/>
    <n v="0"/>
  </r>
  <r>
    <s v="CENTRO DE SALUD CATALINAMEDICINA GENERAL PYDCARDENAS OCHOA DAYAN NICOLE"/>
    <x v="8"/>
    <x v="13"/>
    <s v="CARDENAS OCHOA DAYAN NICOLE"/>
    <n v="1030700511"/>
    <s v="RURAL"/>
    <x v="2"/>
    <n v="35"/>
    <n v="31"/>
    <m/>
    <n v="4"/>
    <m/>
    <m/>
    <m/>
    <m/>
    <m/>
    <m/>
    <n v="4"/>
    <m/>
    <m/>
    <m/>
    <m/>
    <m/>
    <m/>
    <m/>
    <n v="0"/>
    <m/>
    <n v="76"/>
    <n v="53"/>
    <n v="23"/>
    <n v="0"/>
    <n v="74"/>
    <n v="2"/>
    <n v="0"/>
    <n v="110"/>
    <n v="15"/>
    <n v="15"/>
    <n v="0"/>
    <n v="18"/>
    <n v="11"/>
    <n v="7"/>
    <n v="252"/>
    <n v="76"/>
    <n v="73"/>
    <n v="34"/>
    <x v="0"/>
    <n v="35"/>
    <m/>
    <n v="2.4516129032258065"/>
    <n v="2.1714285714285713"/>
    <n v="3.3157894736842106"/>
    <n v="0.86857142857142855"/>
    <n v="6.363636363636363E-2"/>
    <n v="0"/>
  </r>
  <r>
    <s v="CENTRO DE SALUD CATALINAMEDICINA GENERAL PYDRINCON TREJOS JHOAN MAURICIO"/>
    <x v="8"/>
    <x v="13"/>
    <s v="RINCON TREJOS JHOAN MAURICIO"/>
    <n v="1030672314"/>
    <s v="OPS"/>
    <x v="2"/>
    <n v="23"/>
    <n v="22"/>
    <m/>
    <n v="1"/>
    <m/>
    <m/>
    <m/>
    <m/>
    <m/>
    <m/>
    <n v="1"/>
    <m/>
    <m/>
    <m/>
    <m/>
    <m/>
    <m/>
    <m/>
    <n v="0"/>
    <m/>
    <n v="54"/>
    <n v="54"/>
    <n v="0"/>
    <n v="0"/>
    <n v="54"/>
    <n v="0"/>
    <n v="0"/>
    <n v="65"/>
    <n v="2"/>
    <n v="2"/>
    <n v="0"/>
    <n v="8"/>
    <n v="23"/>
    <n v="0"/>
    <n v="121"/>
    <n v="65"/>
    <n v="0"/>
    <n v="0"/>
    <x v="0"/>
    <n v="23"/>
    <m/>
    <n v="2.4545454545454546"/>
    <n v="2.347826086956522"/>
    <n v="1.8615384615384616"/>
    <n v="0.93913043478260883"/>
    <n v="0"/>
    <n v="0"/>
  </r>
  <r>
    <s v="CENTRO DE SALUD CATALINAMEDICINA GENERAL_CERTIFICACION DE DISCAPACIDADVARGAS SARMIENTO LAURA VANESSA"/>
    <x v="8"/>
    <x v="31"/>
    <s v="VARGAS SARMIENTO LAURA VANESSA"/>
    <n v="1007339934"/>
    <s v="OPS"/>
    <x v="5"/>
    <n v="93"/>
    <n v="87"/>
    <m/>
    <m/>
    <n v="6"/>
    <m/>
    <m/>
    <m/>
    <m/>
    <m/>
    <n v="6"/>
    <m/>
    <m/>
    <m/>
    <m/>
    <m/>
    <m/>
    <m/>
    <n v="0"/>
    <m/>
    <n v="128"/>
    <n v="127"/>
    <n v="1"/>
    <n v="43"/>
    <n v="0"/>
    <n v="0"/>
    <n v="85"/>
    <n v="144"/>
    <n v="1"/>
    <n v="1"/>
    <n v="0"/>
    <n v="15"/>
    <n v="30"/>
    <n v="0"/>
    <n v="151"/>
    <n v="143"/>
    <n v="1"/>
    <n v="1"/>
    <x v="4"/>
    <n v="93"/>
    <m/>
    <n v="1.4712643678160919"/>
    <n v="1.3763440860215055"/>
    <n v="1.055944055944056"/>
    <n v="0.91756272401433703"/>
    <n v="0"/>
    <n v="0"/>
  </r>
  <r>
    <s v="CENTRO DE SALUD CATALINAODONTOLOGIA GENERALLAGUNA HERNANDEZ JOHANNA ANDREA"/>
    <x v="8"/>
    <x v="18"/>
    <s v="LAGUNA HERNANDEZ JOHANNA ANDREA"/>
    <n v="52255833"/>
    <s v="OPS"/>
    <x v="0"/>
    <n v="186"/>
    <n v="185"/>
    <m/>
    <n v="1"/>
    <m/>
    <m/>
    <m/>
    <m/>
    <m/>
    <m/>
    <n v="1"/>
    <m/>
    <m/>
    <m/>
    <m/>
    <m/>
    <m/>
    <m/>
    <n v="0"/>
    <m/>
    <n v="496"/>
    <n v="111"/>
    <n v="167"/>
    <n v="0"/>
    <n v="263"/>
    <n v="15"/>
    <n v="0"/>
    <n v="380"/>
    <n v="42"/>
    <n v="42"/>
    <n v="0"/>
    <n v="51"/>
    <n v="14"/>
    <n v="37"/>
    <n v="649"/>
    <n v="178"/>
    <n v="336"/>
    <n v="202"/>
    <x v="1"/>
    <n v="186"/>
    <m/>
    <n v="2.6810810810810812"/>
    <n v="2.6666666666666665"/>
    <n v="3.6460674157303372"/>
    <n v="0.88888888888888884"/>
    <n v="9.7368421052631576E-2"/>
    <n v="0"/>
  </r>
  <r>
    <s v="CENTRO DE SALUD CATALINAODONTOLOGIA GENERALMONTENEGRO CUETER AMPARO "/>
    <x v="8"/>
    <x v="18"/>
    <s v="MONTENEGRO CUETER AMPARO "/>
    <n v="51598260"/>
    <s v="PLANTA"/>
    <x v="0"/>
    <n v="88.2"/>
    <n v="84.2"/>
    <m/>
    <m/>
    <m/>
    <m/>
    <m/>
    <m/>
    <m/>
    <m/>
    <n v="0"/>
    <m/>
    <n v="2"/>
    <m/>
    <n v="2"/>
    <m/>
    <m/>
    <m/>
    <n v="4"/>
    <m/>
    <n v="262"/>
    <n v="66"/>
    <n v="105"/>
    <n v="0"/>
    <n v="4"/>
    <n v="0"/>
    <n v="167"/>
    <n v="258"/>
    <n v="7"/>
    <n v="7"/>
    <n v="0"/>
    <n v="78"/>
    <n v="50"/>
    <n v="28"/>
    <n v="155"/>
    <n v="96"/>
    <n v="193"/>
    <n v="162"/>
    <x v="1"/>
    <n v="84.2"/>
    <m/>
    <n v="3.1116389548693584"/>
    <n v="2.9705215419501134"/>
    <n v="1.6145833333333333"/>
    <n v="0.99017384731670444"/>
    <n v="0.10852713178294573"/>
    <n v="0"/>
  </r>
  <r>
    <s v="CENTRO DE SALUD CATALINAHIGIENE ORALAVENDAÑO COY DACMARIS "/>
    <x v="8"/>
    <x v="26"/>
    <s v="AVENDAÑO COY DACMARIS "/>
    <n v="39655162"/>
    <s v="PLANTA"/>
    <x v="0"/>
    <n v="116"/>
    <n v="115"/>
    <m/>
    <n v="1"/>
    <m/>
    <m/>
    <m/>
    <m/>
    <m/>
    <m/>
    <n v="1"/>
    <m/>
    <m/>
    <m/>
    <m/>
    <m/>
    <m/>
    <m/>
    <n v="0"/>
    <m/>
    <n v="311"/>
    <n v="500"/>
    <n v="10"/>
    <n v="0"/>
    <n v="482"/>
    <n v="22"/>
    <n v="6"/>
    <n v="530"/>
    <n v="18"/>
    <n v="18"/>
    <n v="0"/>
    <n v="2"/>
    <n v="12"/>
    <n v="0"/>
    <n v="209"/>
    <n v="516"/>
    <n v="23"/>
    <n v="14"/>
    <x v="1"/>
    <n v="116"/>
    <m/>
    <n v="2.7043478260869565"/>
    <n v="2.6810344827586206"/>
    <n v="0.40503875968992248"/>
    <n v="0.89367816091954022"/>
    <n v="0"/>
    <n v="0"/>
  </r>
  <r>
    <s v="CENTRO DE SALUD CATALINATOMA DE MUESTRAS DE LABORATORIO CLINICOGOMEZ PAZ NAZLY YULIANA"/>
    <x v="8"/>
    <x v="23"/>
    <s v="GOMEZ PAZ NAZLY YULIANA"/>
    <n v="1013689923"/>
    <m/>
    <x v="4"/>
    <m/>
    <n v="0"/>
    <m/>
    <m/>
    <m/>
    <m/>
    <m/>
    <m/>
    <m/>
    <m/>
    <n v="0"/>
    <m/>
    <m/>
    <m/>
    <m/>
    <m/>
    <m/>
    <m/>
    <n v="0"/>
    <m/>
    <n v="263"/>
    <n v="170"/>
    <n v="93"/>
    <n v="1"/>
    <n v="251"/>
    <n v="11"/>
    <n v="0"/>
    <n v="351"/>
    <n v="51"/>
    <n v="51"/>
    <n v="0"/>
    <n v="37"/>
    <n v="42"/>
    <n v="0"/>
    <n v="2365"/>
    <n v="226"/>
    <n v="1464"/>
    <n v="125"/>
    <x v="3"/>
    <n v="0"/>
    <m/>
    <e v="#DIV/0!"/>
    <e v="#DIV/0!"/>
    <n v="10.464601769911505"/>
    <e v="#DIV/0!"/>
    <n v="0"/>
    <n v="0"/>
  </r>
  <r>
    <s v="CENTRO DE SALUD CENTRO DIAENFERMERIAPEDRAZA BONILLA DANNA LIZETH"/>
    <x v="9"/>
    <x v="8"/>
    <s v="PEDRAZA BONILLA DANNA LIZETH"/>
    <n v="1016091810"/>
    <s v="OPS"/>
    <x v="2"/>
    <n v="166"/>
    <n v="156"/>
    <n v="5"/>
    <n v="1"/>
    <m/>
    <n v="4"/>
    <m/>
    <m/>
    <m/>
    <m/>
    <n v="10"/>
    <m/>
    <m/>
    <m/>
    <m/>
    <m/>
    <m/>
    <m/>
    <n v="0"/>
    <m/>
    <n v="377"/>
    <n v="290"/>
    <n v="87"/>
    <n v="11"/>
    <n v="338"/>
    <n v="28"/>
    <n v="0"/>
    <n v="531"/>
    <n v="56"/>
    <n v="56"/>
    <n v="0"/>
    <n v="93"/>
    <n v="96"/>
    <n v="0"/>
    <n v="1003"/>
    <n v="433"/>
    <n v="105"/>
    <n v="98"/>
    <x v="0"/>
    <n v="166"/>
    <m/>
    <n v="2.4166666666666665"/>
    <n v="2.2710843373493974"/>
    <n v="2.3163972286374133"/>
    <n v="0.90843373493975899"/>
    <n v="0"/>
    <n v="0"/>
  </r>
  <r>
    <s v="CENTRO DE SALUD CENTRO DIAFISIOTERAPIAGALINDO SANCHEZ OMAR FAUSTINO"/>
    <x v="9"/>
    <x v="32"/>
    <s v="GALINDO SANCHEZ OMAR FAUSTINO"/>
    <n v="1033795738"/>
    <s v="OPS"/>
    <x v="0"/>
    <n v="188"/>
    <n v="187"/>
    <m/>
    <m/>
    <m/>
    <m/>
    <n v="1"/>
    <m/>
    <m/>
    <m/>
    <n v="1"/>
    <m/>
    <m/>
    <m/>
    <m/>
    <m/>
    <m/>
    <m/>
    <n v="0"/>
    <m/>
    <n v="558"/>
    <n v="61"/>
    <n v="497"/>
    <n v="0"/>
    <n v="506"/>
    <n v="35"/>
    <n v="17"/>
    <n v="717"/>
    <n v="51"/>
    <n v="51"/>
    <n v="0"/>
    <n v="107"/>
    <n v="0"/>
    <n v="107"/>
    <n v="878"/>
    <n v="105"/>
    <n v="770"/>
    <n v="612"/>
    <x v="5"/>
    <n v="188"/>
    <m/>
    <n v="2.9839572192513368"/>
    <n v="2.9680851063829787"/>
    <n v="8.3619047619047624"/>
    <n v="0.98936170212765961"/>
    <n v="0.14923291492329149"/>
    <n v="0"/>
  </r>
  <r>
    <s v="CENTRO DE SALUD CENTRO DIAFISIOTERAPIAROBAYO COCUY DIANA STELLA"/>
    <x v="9"/>
    <x v="32"/>
    <s v="ROBAYO COCUY DIANA STELLA"/>
    <n v="52076502"/>
    <s v="PLANTA"/>
    <x v="0"/>
    <n v="176.4"/>
    <n v="129.4"/>
    <n v="4"/>
    <m/>
    <m/>
    <m/>
    <n v="1"/>
    <m/>
    <m/>
    <m/>
    <n v="5"/>
    <m/>
    <m/>
    <n v="42"/>
    <m/>
    <m/>
    <m/>
    <m/>
    <n v="42"/>
    <m/>
    <n v="363"/>
    <n v="50"/>
    <n v="313"/>
    <n v="0"/>
    <n v="342"/>
    <n v="21"/>
    <n v="0"/>
    <n v="435"/>
    <n v="30"/>
    <n v="30"/>
    <n v="0"/>
    <n v="39"/>
    <n v="0"/>
    <n v="39"/>
    <n v="559"/>
    <n v="81"/>
    <n v="292"/>
    <n v="354"/>
    <x v="5"/>
    <n v="134.4"/>
    <m/>
    <n v="2.8052550231839257"/>
    <n v="2.0578231292517004"/>
    <n v="6.9012345679012341"/>
    <n v="0.68594104308390014"/>
    <n v="8.9655172413793102E-2"/>
    <n v="0"/>
  </r>
  <r>
    <s v="CENTRO DE SALUD CENTRO DIAFISIOTERAPIATORRALBA  JENNIFERNATAL MORENO"/>
    <x v="9"/>
    <x v="32"/>
    <s v="TORRALBA  JENNIFERNATAL MORENO"/>
    <n v="1030604655"/>
    <s v="OPS"/>
    <x v="0"/>
    <n v="95"/>
    <n v="94"/>
    <m/>
    <m/>
    <m/>
    <m/>
    <n v="1"/>
    <m/>
    <m/>
    <m/>
    <n v="1"/>
    <m/>
    <m/>
    <m/>
    <m/>
    <m/>
    <m/>
    <m/>
    <n v="0"/>
    <m/>
    <n v="204"/>
    <n v="36"/>
    <n v="168"/>
    <n v="0"/>
    <n v="195"/>
    <n v="7"/>
    <n v="2"/>
    <n v="261"/>
    <n v="14"/>
    <n v="14"/>
    <n v="0"/>
    <n v="40"/>
    <n v="0"/>
    <n v="40"/>
    <n v="87"/>
    <n v="49"/>
    <n v="227"/>
    <n v="212"/>
    <x v="5"/>
    <n v="95"/>
    <m/>
    <n v="2.1702127659574466"/>
    <n v="2.1473684210526316"/>
    <n v="1.7755102040816326"/>
    <n v="0.71578947368421053"/>
    <n v="0.1532567049808429"/>
    <n v="0"/>
  </r>
  <r>
    <s v="CENTRO DE SALUD CENTRO DIAMEDICINA GENERALLAVERDE  WILLIAM HENRY"/>
    <x v="9"/>
    <x v="11"/>
    <s v="LAVERDE  WILLIAM HENRY"/>
    <n v="19492728"/>
    <s v="PLANTA"/>
    <x v="0"/>
    <n v="166.8"/>
    <n v="45.080000000000013"/>
    <m/>
    <n v="1"/>
    <m/>
    <m/>
    <m/>
    <m/>
    <m/>
    <m/>
    <n v="1"/>
    <m/>
    <n v="4"/>
    <n v="116.72"/>
    <m/>
    <m/>
    <m/>
    <m/>
    <n v="120.72"/>
    <m/>
    <n v="104"/>
    <n v="98"/>
    <n v="6"/>
    <n v="0"/>
    <n v="100"/>
    <n v="4"/>
    <n v="0"/>
    <n v="175"/>
    <n v="40"/>
    <n v="40"/>
    <n v="0"/>
    <n v="30"/>
    <n v="4"/>
    <n v="26"/>
    <n v="488"/>
    <n v="167"/>
    <n v="15"/>
    <n v="8"/>
    <x v="0"/>
    <n v="46.080000000000013"/>
    <m/>
    <n v="2.3070097604259088"/>
    <n v="0.6235011990407674"/>
    <n v="2.9221556886227544"/>
    <n v="0.20783373301358912"/>
    <n v="0.14857142857142858"/>
    <n v="0"/>
  </r>
  <r>
    <s v="CENTRO DE SALUD CENTRO DIAMEDICINA GENERALLEON SEPULVEDA MAURICIO "/>
    <x v="9"/>
    <x v="11"/>
    <s v="LEON SEPULVEDA MAURICIO "/>
    <n v="19453332"/>
    <s v="PLANTA"/>
    <x v="0"/>
    <n v="137.19999999999999"/>
    <n v="124.85999999999999"/>
    <m/>
    <n v="1"/>
    <n v="4"/>
    <m/>
    <n v="1"/>
    <m/>
    <m/>
    <m/>
    <n v="6"/>
    <m/>
    <n v="4.34"/>
    <m/>
    <m/>
    <m/>
    <m/>
    <n v="2"/>
    <n v="6.34"/>
    <m/>
    <n v="348"/>
    <n v="334"/>
    <n v="14"/>
    <n v="1"/>
    <n v="324"/>
    <n v="23"/>
    <n v="0"/>
    <n v="482"/>
    <n v="71"/>
    <n v="71"/>
    <n v="0"/>
    <n v="59"/>
    <n v="14"/>
    <n v="45"/>
    <n v="1818"/>
    <n v="464"/>
    <n v="58"/>
    <n v="18"/>
    <x v="0"/>
    <n v="130.85999999999999"/>
    <m/>
    <n v="2.7871215761653056"/>
    <n v="2.536443148688047"/>
    <n v="3.9181034482758621"/>
    <n v="0.84548104956268233"/>
    <n v="9.3360995850622408E-2"/>
    <n v="0"/>
  </r>
  <r>
    <s v="CENTRO DE SALUD CENTRO DIAMEDICINA GENERALMILLAN PINZON CINDY MARIANA"/>
    <x v="9"/>
    <x v="11"/>
    <s v="MILLAN PINZON CINDY MARIANA"/>
    <n v="1019045549"/>
    <s v="PLANTA"/>
    <x v="0"/>
    <n v="61.2"/>
    <n v="51.2"/>
    <m/>
    <n v="1"/>
    <n v="3"/>
    <n v="3"/>
    <n v="1"/>
    <m/>
    <m/>
    <m/>
    <n v="8"/>
    <m/>
    <n v="2"/>
    <m/>
    <m/>
    <m/>
    <m/>
    <m/>
    <n v="2"/>
    <m/>
    <n v="145"/>
    <n v="136"/>
    <n v="9"/>
    <n v="0"/>
    <n v="139"/>
    <n v="6"/>
    <n v="0"/>
    <n v="203"/>
    <n v="30"/>
    <n v="30"/>
    <n v="0"/>
    <n v="28"/>
    <n v="3"/>
    <n v="25"/>
    <n v="755"/>
    <n v="192"/>
    <n v="38"/>
    <n v="11"/>
    <x v="0"/>
    <n v="59.2"/>
    <m/>
    <n v="2.83203125"/>
    <n v="2.369281045751634"/>
    <n v="3.9322916666666665"/>
    <n v="0.789760348583878"/>
    <n v="0.12315270935960591"/>
    <n v="0"/>
  </r>
  <r>
    <s v="CENTRO DE SALUD CENTRO DIAMEDICINA GENERALREY HERNANDEZ ANGELA MARIA DEL PILAR"/>
    <x v="9"/>
    <x v="11"/>
    <s v="REY HERNANDEZ ANGELA MARIA DEL PILAR"/>
    <n v="53100026"/>
    <s v="OPS"/>
    <x v="0"/>
    <n v="120.5"/>
    <n v="111.5"/>
    <m/>
    <n v="1"/>
    <n v="4"/>
    <n v="3"/>
    <n v="1"/>
    <m/>
    <m/>
    <m/>
    <n v="9"/>
    <m/>
    <m/>
    <m/>
    <m/>
    <m/>
    <m/>
    <m/>
    <n v="0"/>
    <m/>
    <n v="279"/>
    <n v="262"/>
    <n v="17"/>
    <n v="0"/>
    <n v="262"/>
    <n v="17"/>
    <n v="0"/>
    <n v="399"/>
    <n v="74"/>
    <n v="74"/>
    <n v="0"/>
    <n v="44"/>
    <n v="5"/>
    <n v="39"/>
    <n v="1487"/>
    <n v="381"/>
    <n v="55"/>
    <n v="18"/>
    <x v="0"/>
    <n v="120.5"/>
    <m/>
    <n v="2.5022421524663678"/>
    <n v="2.3153526970954359"/>
    <n v="3.9028871391076114"/>
    <n v="0.77178423236514526"/>
    <n v="9.7744360902255634E-2"/>
    <n v="0"/>
  </r>
  <r>
    <s v="CENTRO DE SALUD CENTRO DIAMEDICINA GENERALTORO ORTIZ VALERIA "/>
    <x v="9"/>
    <x v="11"/>
    <s v="TORO ORTIZ VALERIA "/>
    <n v="1001077865"/>
    <s v="OPS"/>
    <x v="0"/>
    <n v="121"/>
    <n v="115"/>
    <m/>
    <n v="1"/>
    <n v="4"/>
    <m/>
    <n v="1"/>
    <m/>
    <m/>
    <m/>
    <n v="6"/>
    <m/>
    <m/>
    <m/>
    <m/>
    <m/>
    <m/>
    <m/>
    <n v="0"/>
    <m/>
    <n v="269"/>
    <n v="265"/>
    <n v="4"/>
    <n v="0"/>
    <n v="245"/>
    <n v="24"/>
    <n v="0"/>
    <n v="442"/>
    <n v="100"/>
    <n v="91"/>
    <n v="9"/>
    <n v="9"/>
    <n v="15"/>
    <n v="0"/>
    <n v="1697"/>
    <n v="438"/>
    <n v="15"/>
    <n v="4"/>
    <x v="0"/>
    <n v="121"/>
    <m/>
    <n v="2.3391304347826085"/>
    <n v="2.2231404958677685"/>
    <n v="3.8744292237442921"/>
    <n v="0.7410468319559228"/>
    <n v="0"/>
    <n v="2.0361990950226245E-2"/>
  </r>
  <r>
    <s v="CENTRO DE SALUD CENTRO DIAMEDICINA GENERALTORRES RANGEL JOSE ANGEL"/>
    <x v="9"/>
    <x v="11"/>
    <s v="TORRES RANGEL JOSE ANGEL"/>
    <n v="1192787615"/>
    <s v="OPS"/>
    <x v="0"/>
    <n v="54"/>
    <n v="50"/>
    <m/>
    <m/>
    <n v="3"/>
    <m/>
    <n v="1"/>
    <m/>
    <m/>
    <m/>
    <n v="4"/>
    <m/>
    <m/>
    <m/>
    <m/>
    <m/>
    <m/>
    <m/>
    <n v="0"/>
    <m/>
    <n v="136"/>
    <n v="132"/>
    <n v="4"/>
    <n v="0"/>
    <n v="121"/>
    <n v="15"/>
    <n v="0"/>
    <n v="223"/>
    <n v="50"/>
    <n v="50"/>
    <n v="0"/>
    <n v="34"/>
    <n v="4"/>
    <n v="30"/>
    <n v="836"/>
    <n v="218"/>
    <n v="16"/>
    <n v="5"/>
    <x v="0"/>
    <n v="54"/>
    <m/>
    <n v="2.72"/>
    <n v="2.5185185185185186"/>
    <n v="3.834862385321101"/>
    <n v="0.83950617283950624"/>
    <n v="0.13452914798206278"/>
    <n v="0"/>
  </r>
  <r>
    <s v="CENTRO DE SALUD CENTRO DIAMEDICINA GENERAL PYDLAVERDE  WILLIAM HENRY"/>
    <x v="9"/>
    <x v="13"/>
    <s v="LAVERDE  WILLIAM HENRY"/>
    <n v="19492728"/>
    <s v="PLANTA"/>
    <x v="2"/>
    <n v="9.6"/>
    <n v="9.6"/>
    <m/>
    <m/>
    <m/>
    <m/>
    <m/>
    <m/>
    <m/>
    <m/>
    <n v="0"/>
    <m/>
    <m/>
    <m/>
    <m/>
    <m/>
    <m/>
    <m/>
    <n v="0"/>
    <m/>
    <n v="24"/>
    <n v="21"/>
    <n v="3"/>
    <n v="0"/>
    <n v="22"/>
    <n v="2"/>
    <n v="0"/>
    <n v="44"/>
    <n v="12"/>
    <n v="12"/>
    <n v="0"/>
    <n v="7"/>
    <n v="16"/>
    <n v="0"/>
    <n v="86"/>
    <n v="41"/>
    <n v="3"/>
    <n v="3"/>
    <x v="0"/>
    <n v="9.6"/>
    <m/>
    <n v="2.5"/>
    <n v="2.5"/>
    <n v="2.0975609756097562"/>
    <n v="1"/>
    <n v="0"/>
    <n v="0"/>
  </r>
  <r>
    <s v="CENTRO DE SALUD CENTRO DIAMEDICINA GENERAL PYDLEON SEPULVEDA MAURICIO "/>
    <x v="9"/>
    <x v="13"/>
    <s v="LEON SEPULVEDA MAURICIO "/>
    <n v="19453332"/>
    <s v="PLANTA"/>
    <x v="2"/>
    <n v="38.799999999999997"/>
    <n v="38.799999999999997"/>
    <m/>
    <m/>
    <m/>
    <m/>
    <m/>
    <m/>
    <m/>
    <m/>
    <n v="0"/>
    <m/>
    <m/>
    <m/>
    <m/>
    <m/>
    <m/>
    <m/>
    <n v="0"/>
    <m/>
    <n v="97"/>
    <n v="81"/>
    <n v="16"/>
    <n v="0"/>
    <n v="89"/>
    <n v="8"/>
    <n v="0"/>
    <n v="122"/>
    <n v="13"/>
    <n v="13"/>
    <n v="0"/>
    <n v="10"/>
    <n v="60"/>
    <n v="0"/>
    <n v="230"/>
    <n v="105"/>
    <n v="19"/>
    <n v="17"/>
    <x v="0"/>
    <n v="38.799999999999997"/>
    <m/>
    <n v="2.5"/>
    <n v="2.5"/>
    <n v="2.1904761904761907"/>
    <n v="1"/>
    <n v="0"/>
    <n v="0"/>
  </r>
  <r>
    <s v="CENTRO DE SALUD CENTRO DIAMEDICINA GENERAL PYDMILLAN PINZON CINDY MARIANA"/>
    <x v="9"/>
    <x v="13"/>
    <s v="MILLAN PINZON CINDY MARIANA"/>
    <n v="1019045549"/>
    <s v="PLANTA"/>
    <x v="2"/>
    <n v="26.8"/>
    <n v="26.8"/>
    <m/>
    <m/>
    <m/>
    <m/>
    <m/>
    <m/>
    <m/>
    <m/>
    <n v="0"/>
    <m/>
    <m/>
    <m/>
    <m/>
    <m/>
    <m/>
    <m/>
    <n v="0"/>
    <m/>
    <n v="67"/>
    <n v="53"/>
    <n v="14"/>
    <n v="5"/>
    <n v="57"/>
    <n v="5"/>
    <n v="0"/>
    <n v="87"/>
    <n v="11"/>
    <n v="11"/>
    <n v="0"/>
    <n v="7"/>
    <n v="37"/>
    <n v="0"/>
    <n v="141"/>
    <n v="66"/>
    <n v="19"/>
    <n v="21"/>
    <x v="0"/>
    <n v="26.8"/>
    <m/>
    <n v="2.5"/>
    <n v="2.5"/>
    <n v="2.1363636363636362"/>
    <n v="1"/>
    <n v="0"/>
    <n v="0"/>
  </r>
  <r>
    <s v="CENTRO DE SALUD CENTRO DIAMEDICINA GENERAL PYDREY HERNANDEZ ANGELA MARIA DEL PILAR"/>
    <x v="9"/>
    <x v="13"/>
    <s v="REY HERNANDEZ ANGELA MARIA DEL PILAR"/>
    <n v="53100026"/>
    <s v="OPS"/>
    <x v="2"/>
    <n v="65.599999999999994"/>
    <n v="65.599999999999994"/>
    <m/>
    <m/>
    <m/>
    <m/>
    <m/>
    <m/>
    <m/>
    <m/>
    <n v="0"/>
    <m/>
    <m/>
    <m/>
    <m/>
    <m/>
    <m/>
    <m/>
    <n v="0"/>
    <m/>
    <n v="164"/>
    <n v="137"/>
    <n v="27"/>
    <n v="7"/>
    <n v="144"/>
    <n v="13"/>
    <n v="0"/>
    <n v="213"/>
    <n v="25"/>
    <n v="25"/>
    <n v="0"/>
    <n v="23"/>
    <n v="60"/>
    <n v="0"/>
    <n v="497"/>
    <n v="174"/>
    <n v="86"/>
    <n v="39"/>
    <x v="0"/>
    <n v="65.599999999999994"/>
    <m/>
    <n v="2.5"/>
    <n v="2.5"/>
    <n v="2.8563218390804597"/>
    <n v="1"/>
    <n v="0"/>
    <n v="0"/>
  </r>
  <r>
    <s v="CENTRO DE SALUD CENTRO DIAMEDICINA GENERAL PYDTORO ORTIZ VALERIA "/>
    <x v="9"/>
    <x v="13"/>
    <s v="TORO ORTIZ VALERIA "/>
    <n v="1001077865"/>
    <s v="OPS"/>
    <x v="2"/>
    <n v="56"/>
    <n v="56"/>
    <m/>
    <m/>
    <m/>
    <m/>
    <m/>
    <m/>
    <m/>
    <m/>
    <n v="0"/>
    <m/>
    <m/>
    <m/>
    <m/>
    <m/>
    <m/>
    <m/>
    <n v="0"/>
    <m/>
    <n v="140"/>
    <n v="131"/>
    <n v="9"/>
    <n v="0"/>
    <n v="123"/>
    <n v="17"/>
    <n v="0"/>
    <n v="195"/>
    <n v="25"/>
    <n v="25"/>
    <n v="0"/>
    <n v="6"/>
    <n v="55"/>
    <n v="0"/>
    <n v="610"/>
    <n v="181"/>
    <n v="36"/>
    <n v="14"/>
    <x v="0"/>
    <n v="56"/>
    <m/>
    <n v="2.5"/>
    <n v="2.5"/>
    <n v="3.3701657458563536"/>
    <n v="1"/>
    <n v="0"/>
    <n v="0"/>
  </r>
  <r>
    <s v="CENTRO DE SALUD CENTRO DIAMEDICINA GENERAL PYDTORRES RANGEL JOSE ANGEL"/>
    <x v="9"/>
    <x v="13"/>
    <s v="TORRES RANGEL JOSE ANGEL"/>
    <n v="1192787615"/>
    <s v="OPS"/>
    <x v="2"/>
    <n v="38"/>
    <n v="38"/>
    <m/>
    <m/>
    <m/>
    <m/>
    <m/>
    <m/>
    <m/>
    <m/>
    <n v="0"/>
    <m/>
    <m/>
    <m/>
    <m/>
    <m/>
    <m/>
    <m/>
    <n v="0"/>
    <m/>
    <n v="95"/>
    <n v="91"/>
    <n v="4"/>
    <n v="1"/>
    <n v="88"/>
    <n v="6"/>
    <n v="0"/>
    <n v="142"/>
    <n v="29"/>
    <n v="29"/>
    <n v="0"/>
    <n v="17"/>
    <n v="56"/>
    <n v="0"/>
    <n v="276"/>
    <n v="131"/>
    <n v="27"/>
    <n v="11"/>
    <x v="0"/>
    <n v="38"/>
    <m/>
    <n v="2.5"/>
    <n v="2.5"/>
    <n v="2.1068702290076335"/>
    <n v="1"/>
    <n v="0"/>
    <n v="0"/>
  </r>
  <r>
    <s v="CENTRO DE SALUD CENTRO DIAODONTOLOGIA GENERALALDANA AMAYA JENNY MARCELA"/>
    <x v="9"/>
    <x v="18"/>
    <s v="ALDANA AMAYA JENNY MARCELA"/>
    <n v="1014196722"/>
    <s v="OPS"/>
    <x v="0"/>
    <n v="162"/>
    <n v="160"/>
    <m/>
    <m/>
    <m/>
    <n v="1"/>
    <n v="1"/>
    <m/>
    <m/>
    <m/>
    <n v="2"/>
    <m/>
    <m/>
    <m/>
    <m/>
    <m/>
    <m/>
    <m/>
    <n v="0"/>
    <m/>
    <n v="485"/>
    <n v="94"/>
    <n v="149"/>
    <n v="0"/>
    <n v="224"/>
    <n v="19"/>
    <n v="0"/>
    <n v="387"/>
    <n v="69"/>
    <n v="68"/>
    <n v="1"/>
    <n v="72"/>
    <n v="4"/>
    <n v="68"/>
    <n v="502"/>
    <n v="171"/>
    <n v="529"/>
    <n v="216"/>
    <x v="1"/>
    <n v="162"/>
    <m/>
    <n v="3.03125"/>
    <n v="2.9938271604938271"/>
    <n v="2.935672514619883"/>
    <n v="0.99794238683127567"/>
    <n v="0.17571059431524547"/>
    <n v="2.5839793281653748E-3"/>
  </r>
  <r>
    <s v="CENTRO DE SALUD CENTRO DIAODONTOLOGIA GENERALCAMACHO VANEGAS OLGA CECILIA"/>
    <x v="9"/>
    <x v="18"/>
    <s v="CAMACHO VANEGAS OLGA CECILIA"/>
    <n v="51698275"/>
    <s v="PLANTA"/>
    <x v="0"/>
    <n v="109.75"/>
    <n v="101.75"/>
    <m/>
    <m/>
    <m/>
    <n v="1"/>
    <n v="3"/>
    <m/>
    <m/>
    <m/>
    <n v="4"/>
    <m/>
    <n v="4"/>
    <m/>
    <m/>
    <m/>
    <m/>
    <m/>
    <n v="4"/>
    <m/>
    <n v="288"/>
    <n v="84"/>
    <n v="85"/>
    <n v="0"/>
    <n v="158"/>
    <n v="11"/>
    <n v="0"/>
    <n v="254"/>
    <n v="52"/>
    <n v="52"/>
    <n v="0"/>
    <n v="30"/>
    <n v="20"/>
    <n v="10"/>
    <n v="485"/>
    <n v="143"/>
    <n v="230"/>
    <n v="111"/>
    <x v="1"/>
    <n v="105.75"/>
    <m/>
    <n v="2.8304668304668303"/>
    <n v="2.6241457858769932"/>
    <n v="3.3916083916083917"/>
    <n v="0.87471526195899774"/>
    <n v="3.937007874015748E-2"/>
    <n v="0"/>
  </r>
  <r>
    <s v="CENTRO DE SALUD CENTRO DIAODONTOLOGIA GENERALORTA CAMPO KATHERINE JULIETH"/>
    <x v="9"/>
    <x v="18"/>
    <s v="ORTA CAMPO KATHERINE JULIETH"/>
    <n v="57461086"/>
    <s v="OPS"/>
    <x v="0"/>
    <n v="170"/>
    <n v="166.5"/>
    <n v="1.5"/>
    <m/>
    <m/>
    <n v="1"/>
    <n v="1"/>
    <m/>
    <m/>
    <m/>
    <n v="3.5"/>
    <m/>
    <m/>
    <m/>
    <m/>
    <m/>
    <m/>
    <m/>
    <n v="0"/>
    <m/>
    <n v="535"/>
    <n v="134"/>
    <n v="126"/>
    <n v="0"/>
    <n v="235"/>
    <n v="25"/>
    <n v="0"/>
    <n v="400"/>
    <n v="88"/>
    <n v="88"/>
    <n v="0"/>
    <n v="50"/>
    <n v="26"/>
    <n v="24"/>
    <n v="709"/>
    <n v="233"/>
    <n v="375"/>
    <n v="167"/>
    <x v="1"/>
    <n v="170"/>
    <m/>
    <n v="3.2132132132132134"/>
    <n v="3.1470588235294117"/>
    <n v="3.0429184549356223"/>
    <n v="1.0490196078431373"/>
    <n v="0.06"/>
    <n v="0"/>
  </r>
  <r>
    <s v="CENTRO DE SALUD CENTRO DIAODONTOLOGIA GENERALVELASQUEZ OSORIO ALIZ STEPHANY"/>
    <x v="9"/>
    <x v="18"/>
    <s v="VELASQUEZ OSORIO ALIZ STEPHANY"/>
    <n v="1072650942"/>
    <s v="OPS"/>
    <x v="0"/>
    <n v="170"/>
    <n v="168"/>
    <m/>
    <m/>
    <m/>
    <n v="1"/>
    <n v="1"/>
    <m/>
    <m/>
    <m/>
    <n v="2"/>
    <m/>
    <m/>
    <m/>
    <m/>
    <m/>
    <m/>
    <m/>
    <n v="0"/>
    <m/>
    <n v="501"/>
    <n v="140"/>
    <n v="170"/>
    <n v="1"/>
    <n v="270"/>
    <n v="39"/>
    <n v="0"/>
    <n v="425"/>
    <n v="56"/>
    <n v="56"/>
    <n v="0"/>
    <n v="56"/>
    <n v="60"/>
    <n v="0"/>
    <n v="631"/>
    <n v="211"/>
    <n v="391"/>
    <n v="214"/>
    <x v="1"/>
    <n v="170"/>
    <m/>
    <n v="2.9821428571428572"/>
    <n v="2.947058823529412"/>
    <n v="2.9905213270142181"/>
    <n v="0.98235294117647065"/>
    <n v="0"/>
    <n v="0"/>
  </r>
  <r>
    <s v="CENTRO DE SALUD CENTRO DIAHIGIENE ORALCASTELLANOS CARRANZA LADY TATIANA"/>
    <x v="9"/>
    <x v="26"/>
    <s v="CASTELLANOS CARRANZA LADY TATIANA"/>
    <n v="1073670869"/>
    <s v="OPS"/>
    <x v="0"/>
    <n v="186"/>
    <n v="184"/>
    <m/>
    <m/>
    <m/>
    <n v="1"/>
    <n v="1"/>
    <m/>
    <m/>
    <m/>
    <n v="2"/>
    <m/>
    <m/>
    <m/>
    <m/>
    <m/>
    <m/>
    <m/>
    <n v="0"/>
    <m/>
    <n v="549"/>
    <n v="1041"/>
    <n v="6"/>
    <n v="0"/>
    <n v="954"/>
    <n v="91"/>
    <n v="2"/>
    <n v="1080"/>
    <n v="33"/>
    <n v="33"/>
    <n v="0"/>
    <n v="0"/>
    <n v="13"/>
    <n v="0"/>
    <n v="2320"/>
    <n v="1074"/>
    <n v="18"/>
    <n v="6"/>
    <x v="1"/>
    <n v="186"/>
    <m/>
    <n v="2.9836956521739131"/>
    <n v="2.9516129032258065"/>
    <n v="2.1601489757914338"/>
    <n v="0.9838709677419355"/>
    <n v="0"/>
    <n v="0"/>
  </r>
  <r>
    <s v="CENTRO DE SALUD EL PORVENIRENFERMERIALEON PINILLA MARIA MERCEDES"/>
    <x v="10"/>
    <x v="8"/>
    <s v="LEON PINILLA MARIA MERCEDES"/>
    <n v="1030582371"/>
    <s v="OPS"/>
    <x v="2"/>
    <n v="186"/>
    <n v="186"/>
    <m/>
    <m/>
    <m/>
    <m/>
    <m/>
    <m/>
    <m/>
    <m/>
    <n v="0"/>
    <m/>
    <m/>
    <m/>
    <m/>
    <m/>
    <m/>
    <m/>
    <n v="0"/>
    <m/>
    <n v="571"/>
    <n v="524"/>
    <n v="47"/>
    <n v="1"/>
    <n v="507"/>
    <n v="63"/>
    <n v="0"/>
    <n v="819"/>
    <n v="36"/>
    <n v="36"/>
    <n v="0"/>
    <n v="1"/>
    <n v="249"/>
    <n v="0"/>
    <n v="1236"/>
    <n v="746"/>
    <n v="144"/>
    <n v="73"/>
    <x v="0"/>
    <n v="186"/>
    <m/>
    <n v="3.0698924731182795"/>
    <n v="3.0698924731182795"/>
    <n v="1.6568364611260054"/>
    <n v="1.2279569892473119"/>
    <n v="0"/>
    <n v="0"/>
  </r>
  <r>
    <s v="CENTRO DE SALUD EL PORVENIRENFERMERIAMALDONADO ROJAS ENID ESMEDY"/>
    <x v="10"/>
    <x v="8"/>
    <s v="MALDONADO ROJAS ENID ESMEDY"/>
    <n v="52305455"/>
    <s v="PLANTA"/>
    <x v="2"/>
    <n v="130"/>
    <n v="105"/>
    <m/>
    <m/>
    <m/>
    <n v="1"/>
    <m/>
    <m/>
    <m/>
    <m/>
    <n v="1"/>
    <m/>
    <m/>
    <m/>
    <n v="24"/>
    <m/>
    <m/>
    <m/>
    <n v="24"/>
    <m/>
    <n v="325"/>
    <n v="280"/>
    <n v="45"/>
    <n v="0"/>
    <n v="307"/>
    <n v="18"/>
    <n v="0"/>
    <n v="448"/>
    <n v="40"/>
    <n v="29"/>
    <n v="11"/>
    <n v="78"/>
    <n v="105"/>
    <n v="0"/>
    <n v="589"/>
    <n v="384"/>
    <n v="98"/>
    <n v="64"/>
    <x v="0"/>
    <n v="106"/>
    <m/>
    <n v="3.0952380952380953"/>
    <n v="2.5"/>
    <n v="1.5338541666666667"/>
    <n v="1"/>
    <n v="0"/>
    <n v="2.4553571428571428E-2"/>
  </r>
  <r>
    <s v="CENTRO DE SALUD EL PORVENIRENFERMERIAPALACIOS LOPEZ LAURA VANESSA"/>
    <x v="10"/>
    <x v="8"/>
    <s v="PALACIOS LOPEZ LAURA VANESSA"/>
    <n v="1193093776"/>
    <s v="OPS"/>
    <x v="2"/>
    <n v="30"/>
    <n v="30"/>
    <m/>
    <m/>
    <m/>
    <m/>
    <m/>
    <m/>
    <m/>
    <m/>
    <n v="0"/>
    <m/>
    <m/>
    <m/>
    <m/>
    <m/>
    <m/>
    <m/>
    <n v="0"/>
    <m/>
    <n v="82"/>
    <n v="72"/>
    <n v="10"/>
    <n v="0"/>
    <n v="80"/>
    <n v="2"/>
    <n v="0"/>
    <n v="134"/>
    <n v="10"/>
    <n v="10"/>
    <n v="0"/>
    <n v="28"/>
    <n v="48"/>
    <n v="0"/>
    <n v="261"/>
    <n v="124"/>
    <n v="10"/>
    <n v="10"/>
    <x v="0"/>
    <n v="30"/>
    <m/>
    <n v="2.7333333333333334"/>
    <n v="2.7333333333333334"/>
    <n v="2.1048387096774195"/>
    <n v="1.0933333333333333"/>
    <n v="0"/>
    <n v="0"/>
  </r>
  <r>
    <s v="CENTRO DE SALUD EL PORVENIRENFERMERIAPOLANCO DELGADO LUIS MIGUEL"/>
    <x v="10"/>
    <x v="8"/>
    <s v="POLANCO DELGADO LUIS MIGUEL"/>
    <n v="1022423047"/>
    <s v="OPS"/>
    <x v="2"/>
    <n v="13"/>
    <n v="13"/>
    <m/>
    <m/>
    <m/>
    <m/>
    <m/>
    <m/>
    <m/>
    <m/>
    <n v="0"/>
    <m/>
    <m/>
    <m/>
    <m/>
    <m/>
    <m/>
    <m/>
    <n v="0"/>
    <m/>
    <n v="236"/>
    <n v="133"/>
    <n v="103"/>
    <n v="0"/>
    <n v="232"/>
    <n v="4"/>
    <n v="0"/>
    <n v="244"/>
    <n v="0"/>
    <n v="0"/>
    <n v="0"/>
    <n v="8"/>
    <n v="157"/>
    <n v="0"/>
    <n v="0"/>
    <n v="140"/>
    <n v="0"/>
    <n v="104"/>
    <x v="0"/>
    <n v="13"/>
    <m/>
    <n v="18.153846153846153"/>
    <n v="18.153846153846153"/>
    <n v="0"/>
    <n v="7.2615384615384615"/>
    <n v="0"/>
    <n v="0"/>
  </r>
  <r>
    <s v="CENTRO DE SALUD EL PORVENIRGINECOLOGIARODRIGUEZ CABRERA ANGEL RAFAEL"/>
    <x v="10"/>
    <x v="9"/>
    <s v="RODRIGUEZ CABRERA ANGEL RAFAEL"/>
    <n v="883567"/>
    <s v="OPS"/>
    <x v="2"/>
    <n v="16"/>
    <n v="15"/>
    <m/>
    <m/>
    <m/>
    <n v="1"/>
    <m/>
    <m/>
    <m/>
    <m/>
    <n v="1"/>
    <m/>
    <m/>
    <m/>
    <m/>
    <m/>
    <m/>
    <m/>
    <n v="0"/>
    <m/>
    <n v="42"/>
    <n v="42"/>
    <n v="0"/>
    <n v="0"/>
    <n v="39"/>
    <n v="3"/>
    <n v="0"/>
    <n v="78"/>
    <n v="18"/>
    <n v="18"/>
    <n v="0"/>
    <n v="12"/>
    <n v="4"/>
    <n v="8"/>
    <n v="312"/>
    <n v="78"/>
    <n v="0"/>
    <n v="0"/>
    <x v="0"/>
    <n v="16"/>
    <m/>
    <n v="2.8"/>
    <n v="2.625"/>
    <n v="4"/>
    <n v="1.05"/>
    <n v="0.10256410256410256"/>
    <n v="0"/>
  </r>
  <r>
    <s v="CENTRO DE SALUD EL PORVENIRMEDICINA FAMILIARINFANTE HERNANDEZ YANELA "/>
    <x v="10"/>
    <x v="10"/>
    <s v="INFANTE HERNANDEZ YANELA "/>
    <n v="883726"/>
    <s v="OPS"/>
    <x v="2"/>
    <n v="110"/>
    <n v="106"/>
    <m/>
    <n v="4"/>
    <m/>
    <m/>
    <m/>
    <m/>
    <m/>
    <m/>
    <n v="4"/>
    <m/>
    <m/>
    <m/>
    <m/>
    <m/>
    <m/>
    <m/>
    <n v="0"/>
    <m/>
    <n v="270"/>
    <n v="106"/>
    <n v="164"/>
    <n v="0"/>
    <n v="266"/>
    <n v="4"/>
    <n v="0"/>
    <n v="342"/>
    <n v="35"/>
    <n v="31"/>
    <n v="4"/>
    <n v="33"/>
    <n v="22"/>
    <n v="11"/>
    <n v="669"/>
    <n v="146"/>
    <n v="643"/>
    <n v="196"/>
    <x v="0"/>
    <n v="110"/>
    <m/>
    <n v="2.5471698113207548"/>
    <n v="2.4545454545454546"/>
    <n v="4.5821917808219181"/>
    <n v="0.98181818181818181"/>
    <n v="3.2163742690058478E-2"/>
    <n v="1.1695906432748537E-2"/>
  </r>
  <r>
    <s v="CENTRO DE SALUD EL PORVENIRMEDICINA GENERALGACHANCIPA ORTIZ JUAN FELIPE"/>
    <x v="10"/>
    <x v="11"/>
    <s v="GACHANCIPA ORTIZ JUAN FELIPE"/>
    <n v="1000616133"/>
    <s v="OPS"/>
    <x v="0"/>
    <n v="68"/>
    <n v="68"/>
    <m/>
    <m/>
    <m/>
    <m/>
    <m/>
    <m/>
    <m/>
    <m/>
    <n v="0"/>
    <m/>
    <m/>
    <m/>
    <m/>
    <m/>
    <m/>
    <m/>
    <n v="0"/>
    <m/>
    <n v="205"/>
    <n v="183"/>
    <n v="22"/>
    <n v="0"/>
    <n v="205"/>
    <n v="0"/>
    <n v="0"/>
    <n v="256"/>
    <n v="12"/>
    <n v="12"/>
    <n v="0"/>
    <n v="11"/>
    <n v="19"/>
    <n v="0"/>
    <n v="252"/>
    <n v="226"/>
    <n v="30"/>
    <n v="30"/>
    <x v="0"/>
    <n v="68"/>
    <m/>
    <n v="3.0147058823529411"/>
    <n v="3.0147058823529411"/>
    <n v="1.1150442477876106"/>
    <n v="1.0049019607843137"/>
    <n v="0"/>
    <n v="0"/>
  </r>
  <r>
    <s v="CENTRO DE SALUD EL PORVENIRMEDICINA GENERALINFANTE ORDUY EDWARD ANDRES-contrato"/>
    <x v="10"/>
    <x v="11"/>
    <s v="INFANTE ORDUY EDWARD ANDRES-contrato"/>
    <n v="1018429103"/>
    <s v="OPS"/>
    <x v="0"/>
    <n v="76"/>
    <n v="76"/>
    <m/>
    <m/>
    <m/>
    <m/>
    <m/>
    <m/>
    <m/>
    <m/>
    <n v="0"/>
    <m/>
    <m/>
    <m/>
    <m/>
    <m/>
    <m/>
    <m/>
    <n v="0"/>
    <m/>
    <n v="230"/>
    <n v="224"/>
    <n v="6"/>
    <n v="0"/>
    <n v="215"/>
    <n v="15"/>
    <n v="0"/>
    <n v="314"/>
    <n v="40"/>
    <n v="40"/>
    <n v="0"/>
    <n v="39"/>
    <n v="7"/>
    <n v="32"/>
    <n v="823"/>
    <n v="308"/>
    <n v="21"/>
    <n v="6"/>
    <x v="0"/>
    <n v="76"/>
    <m/>
    <n v="3.0263157894736841"/>
    <n v="3.0263157894736841"/>
    <n v="2.6720779220779223"/>
    <n v="1.0087719298245614"/>
    <n v="0.10191082802547771"/>
    <n v="0"/>
  </r>
  <r>
    <s v="CENTRO DE SALUD EL PORVENIRMEDICINA GENERALINFANTE ORDUY EDWARD ANDRES-planta"/>
    <x v="10"/>
    <x v="11"/>
    <s v="INFANTE ORDUY EDWARD ANDRES-planta"/>
    <n v="1018429103"/>
    <s v="PLANTA"/>
    <x v="0"/>
    <n v="59.3"/>
    <n v="59.3"/>
    <m/>
    <m/>
    <m/>
    <m/>
    <m/>
    <m/>
    <m/>
    <m/>
    <n v="0"/>
    <m/>
    <m/>
    <m/>
    <m/>
    <m/>
    <m/>
    <m/>
    <n v="0"/>
    <m/>
    <n v="178"/>
    <n v="176"/>
    <n v="2"/>
    <n v="0"/>
    <n v="167"/>
    <n v="11"/>
    <n v="0"/>
    <n v="259"/>
    <n v="43"/>
    <n v="43"/>
    <n v="0"/>
    <n v="34"/>
    <n v="10"/>
    <n v="24"/>
    <n v="885"/>
    <n v="255"/>
    <n v="12"/>
    <n v="4"/>
    <x v="0"/>
    <n v="59.3"/>
    <m/>
    <n v="3.0016863406408096"/>
    <n v="3.0016863406408096"/>
    <n v="3.4705882352941178"/>
    <n v="1.0005621135469365"/>
    <n v="9.2664092664092659E-2"/>
    <n v="0"/>
  </r>
  <r>
    <s v="CENTRO DE SALUD EL PORVENIRMEDICINA GENERALMOLANO OSORIO PAULA KATHERINE"/>
    <x v="10"/>
    <x v="11"/>
    <s v="MOLANO OSORIO PAULA KATHERINE"/>
    <n v="1000270071"/>
    <s v="OPS"/>
    <x v="0"/>
    <n v="74"/>
    <n v="74"/>
    <m/>
    <m/>
    <m/>
    <m/>
    <m/>
    <m/>
    <m/>
    <m/>
    <n v="0"/>
    <m/>
    <m/>
    <m/>
    <m/>
    <m/>
    <m/>
    <m/>
    <n v="0"/>
    <m/>
    <n v="224"/>
    <n v="217"/>
    <n v="7"/>
    <n v="0"/>
    <n v="211"/>
    <n v="13"/>
    <n v="0"/>
    <n v="323"/>
    <n v="40"/>
    <n v="40"/>
    <n v="0"/>
    <n v="44"/>
    <n v="19"/>
    <n v="25"/>
    <n v="939"/>
    <n v="316"/>
    <n v="23"/>
    <n v="7"/>
    <x v="0"/>
    <n v="74"/>
    <m/>
    <n v="3.0270270270270272"/>
    <n v="3.0270270270270272"/>
    <n v="2.971518987341772"/>
    <n v="1.0090090090090091"/>
    <n v="7.7399380804953566E-2"/>
    <n v="0"/>
  </r>
  <r>
    <s v="CENTRO DE SALUD EL PORVENIRMEDICINA GENERALRODRIGUEZ MEDINA ANGIE PAOLA"/>
    <x v="10"/>
    <x v="11"/>
    <s v="RODRIGUEZ MEDINA ANGIE PAOLA"/>
    <n v="1022431700"/>
    <s v="OPS"/>
    <x v="0"/>
    <n v="60"/>
    <n v="60"/>
    <m/>
    <m/>
    <m/>
    <m/>
    <m/>
    <m/>
    <m/>
    <m/>
    <n v="0"/>
    <m/>
    <m/>
    <m/>
    <m/>
    <m/>
    <m/>
    <m/>
    <n v="0"/>
    <m/>
    <n v="181"/>
    <n v="111"/>
    <n v="70"/>
    <n v="0"/>
    <n v="176"/>
    <n v="5"/>
    <n v="0"/>
    <n v="245"/>
    <n v="33"/>
    <n v="33"/>
    <n v="0"/>
    <n v="23"/>
    <n v="13"/>
    <n v="10"/>
    <n v="288"/>
    <n v="154"/>
    <n v="150"/>
    <n v="91"/>
    <x v="0"/>
    <n v="60"/>
    <m/>
    <n v="3.0166666666666666"/>
    <n v="3.0166666666666666"/>
    <n v="1.8701298701298701"/>
    <n v="1.0055555555555555"/>
    <n v="4.0816326530612242E-2"/>
    <n v="0"/>
  </r>
  <r>
    <s v="CENTRO DE SALUD EL PORVENIRMEDICINA GENERALTROMPIZ HENRIQUEZ CARLA "/>
    <x v="10"/>
    <x v="11"/>
    <s v="TROMPIZ HENRIQUEZ CARLA "/>
    <n v="4606000"/>
    <s v="OPS"/>
    <x v="0"/>
    <n v="109"/>
    <n v="109"/>
    <m/>
    <m/>
    <m/>
    <m/>
    <m/>
    <m/>
    <m/>
    <m/>
    <n v="0"/>
    <m/>
    <m/>
    <m/>
    <m/>
    <m/>
    <m/>
    <m/>
    <n v="0"/>
    <m/>
    <n v="328"/>
    <n v="315"/>
    <n v="13"/>
    <n v="0"/>
    <n v="309"/>
    <n v="19"/>
    <n v="0"/>
    <n v="473"/>
    <n v="82"/>
    <n v="82"/>
    <n v="0"/>
    <n v="51"/>
    <n v="38"/>
    <n v="13"/>
    <n v="1385"/>
    <n v="457"/>
    <n v="30"/>
    <n v="16"/>
    <x v="0"/>
    <n v="109"/>
    <m/>
    <n v="3.0091743119266057"/>
    <n v="3.0091743119266057"/>
    <n v="3.0306345733041575"/>
    <n v="1.0030581039755353"/>
    <n v="2.748414376321353E-2"/>
    <n v="0"/>
  </r>
  <r>
    <s v="CENTRO DE SALUD EL PORVENIRMEDICINA GENERALZULUAGA POVEDA ALEJANDRO "/>
    <x v="10"/>
    <x v="11"/>
    <s v="ZULUAGA POVEDA ALEJANDRO "/>
    <n v="1019130752"/>
    <s v="OPS"/>
    <x v="0"/>
    <n v="75"/>
    <n v="75"/>
    <m/>
    <m/>
    <m/>
    <m/>
    <m/>
    <m/>
    <m/>
    <m/>
    <n v="0"/>
    <m/>
    <m/>
    <m/>
    <m/>
    <m/>
    <m/>
    <m/>
    <n v="0"/>
    <m/>
    <n v="225"/>
    <n v="219"/>
    <n v="6"/>
    <n v="0"/>
    <n v="216"/>
    <n v="9"/>
    <n v="0"/>
    <n v="329"/>
    <n v="52"/>
    <n v="52"/>
    <n v="0"/>
    <n v="34"/>
    <n v="8"/>
    <n v="26"/>
    <n v="1452"/>
    <n v="318"/>
    <n v="52"/>
    <n v="11"/>
    <x v="0"/>
    <n v="75"/>
    <m/>
    <n v="3"/>
    <n v="3"/>
    <n v="4.5660377358490569"/>
    <n v="1"/>
    <n v="7.9027355623100301E-2"/>
    <n v="0"/>
  </r>
  <r>
    <s v="CENTRO DE SALUD EL PORVENIRMEDICINA GENERAL PYDGACHANCIPA ORTIZ JUAN FELIPE"/>
    <x v="10"/>
    <x v="13"/>
    <s v="GACHANCIPA ORTIZ JUAN FELIPE"/>
    <n v="1000616133"/>
    <s v="OPS"/>
    <x v="2"/>
    <n v="52"/>
    <n v="49"/>
    <m/>
    <n v="2"/>
    <m/>
    <n v="1"/>
    <m/>
    <m/>
    <m/>
    <m/>
    <n v="3"/>
    <m/>
    <m/>
    <m/>
    <m/>
    <m/>
    <m/>
    <m/>
    <n v="0"/>
    <m/>
    <n v="148"/>
    <n v="138"/>
    <n v="10"/>
    <n v="0"/>
    <n v="148"/>
    <n v="0"/>
    <n v="0"/>
    <n v="195"/>
    <n v="18"/>
    <n v="18"/>
    <n v="0"/>
    <n v="0"/>
    <n v="66"/>
    <n v="0"/>
    <n v="148"/>
    <n v="181"/>
    <n v="12"/>
    <n v="14"/>
    <x v="0"/>
    <n v="52"/>
    <m/>
    <n v="3.0204081632653059"/>
    <n v="2.8461538461538463"/>
    <n v="0.81767955801104975"/>
    <n v="1.1384615384615384"/>
    <n v="0"/>
    <n v="0"/>
  </r>
  <r>
    <s v="CENTRO DE SALUD EL PORVENIRMEDICINA GENERAL PYDINFANTE ORDUY EDWARD ANDRES-contrato"/>
    <x v="10"/>
    <x v="13"/>
    <s v="INFANTE ORDUY EDWARD ANDRES-contrato"/>
    <n v="1018429103"/>
    <s v="OPS"/>
    <x v="2"/>
    <n v="40"/>
    <n v="38"/>
    <m/>
    <n v="2"/>
    <m/>
    <m/>
    <m/>
    <m/>
    <m/>
    <m/>
    <n v="2"/>
    <m/>
    <m/>
    <m/>
    <m/>
    <m/>
    <m/>
    <m/>
    <n v="0"/>
    <m/>
    <n v="113"/>
    <n v="104"/>
    <n v="9"/>
    <n v="2"/>
    <n v="106"/>
    <n v="5"/>
    <n v="0"/>
    <n v="146"/>
    <n v="6"/>
    <n v="6"/>
    <n v="0"/>
    <n v="11"/>
    <n v="40"/>
    <n v="0"/>
    <n v="216"/>
    <n v="130"/>
    <n v="57"/>
    <n v="16"/>
    <x v="0"/>
    <n v="40"/>
    <m/>
    <n v="2.9736842105263159"/>
    <n v="2.8250000000000002"/>
    <n v="1.6615384615384616"/>
    <n v="1.1300000000000001"/>
    <n v="0"/>
    <n v="0"/>
  </r>
  <r>
    <s v="CENTRO DE SALUD EL PORVENIRMEDICINA GENERAL PYDINFANTE ORDUY EDWARD ANDRES-planta"/>
    <x v="10"/>
    <x v="13"/>
    <s v="INFANTE ORDUY EDWARD ANDRES-planta"/>
    <n v="1018429103"/>
    <s v="PLANTA"/>
    <x v="2"/>
    <n v="33"/>
    <n v="31"/>
    <m/>
    <n v="2"/>
    <m/>
    <m/>
    <m/>
    <m/>
    <m/>
    <m/>
    <n v="2"/>
    <m/>
    <m/>
    <m/>
    <m/>
    <m/>
    <m/>
    <m/>
    <n v="0"/>
    <m/>
    <n v="93"/>
    <n v="83"/>
    <n v="10"/>
    <n v="1"/>
    <n v="87"/>
    <n v="5"/>
    <n v="0"/>
    <n v="136"/>
    <n v="16"/>
    <n v="16"/>
    <n v="0"/>
    <n v="9"/>
    <n v="44"/>
    <n v="0"/>
    <n v="227"/>
    <n v="120"/>
    <n v="75"/>
    <n v="16"/>
    <x v="0"/>
    <n v="33"/>
    <m/>
    <n v="3"/>
    <n v="2.8181818181818183"/>
    <n v="1.8916666666666666"/>
    <n v="1.1272727272727274"/>
    <n v="0"/>
    <n v="0"/>
  </r>
  <r>
    <s v="CENTRO DE SALUD EL PORVENIRMEDICINA GENERAL PYDMOLANO OSORIO PAULA KATHERINE"/>
    <x v="10"/>
    <x v="13"/>
    <s v="MOLANO OSORIO PAULA KATHERINE"/>
    <n v="1000270071"/>
    <s v="OPS"/>
    <x v="2"/>
    <n v="90"/>
    <n v="87"/>
    <m/>
    <n v="2"/>
    <m/>
    <n v="1"/>
    <m/>
    <m/>
    <m/>
    <m/>
    <n v="3"/>
    <m/>
    <m/>
    <m/>
    <m/>
    <m/>
    <m/>
    <m/>
    <n v="0"/>
    <m/>
    <n v="249"/>
    <n v="224"/>
    <n v="25"/>
    <n v="0"/>
    <n v="234"/>
    <n v="15"/>
    <n v="0"/>
    <n v="319"/>
    <n v="23"/>
    <n v="23"/>
    <n v="0"/>
    <n v="29"/>
    <n v="90"/>
    <n v="0"/>
    <n v="509"/>
    <n v="289"/>
    <n v="66"/>
    <n v="30"/>
    <x v="0"/>
    <n v="90"/>
    <m/>
    <n v="2.8620689655172415"/>
    <n v="2.7666666666666666"/>
    <n v="1.7612456747404843"/>
    <n v="1.1066666666666667"/>
    <n v="0"/>
    <n v="0"/>
  </r>
  <r>
    <s v="CENTRO DE SALUD EL PORVENIRMEDICINA GENERAL PYDRODRIGUEZ MEDINA ANGIE PAOLA"/>
    <x v="10"/>
    <x v="13"/>
    <s v="RODRIGUEZ MEDINA ANGIE PAOLA"/>
    <n v="1022431700"/>
    <s v="OPS"/>
    <x v="2"/>
    <n v="60"/>
    <n v="57"/>
    <m/>
    <n v="3"/>
    <m/>
    <m/>
    <m/>
    <m/>
    <m/>
    <m/>
    <n v="3"/>
    <m/>
    <m/>
    <m/>
    <m/>
    <m/>
    <m/>
    <m/>
    <n v="0"/>
    <m/>
    <n v="167"/>
    <n v="166"/>
    <n v="1"/>
    <n v="0"/>
    <n v="159"/>
    <n v="8"/>
    <n v="0"/>
    <n v="206"/>
    <n v="9"/>
    <n v="9"/>
    <n v="0"/>
    <n v="11"/>
    <n v="98"/>
    <n v="0"/>
    <n v="126"/>
    <n v="204"/>
    <n v="1"/>
    <n v="2"/>
    <x v="0"/>
    <n v="60"/>
    <m/>
    <n v="2.9298245614035086"/>
    <n v="2.7833333333333332"/>
    <n v="0.61764705882352944"/>
    <n v="1.1133333333333333"/>
    <n v="0"/>
    <n v="0"/>
  </r>
  <r>
    <s v="CENTRO DE SALUD EL PORVENIRMEDICINA GENERAL PYDTROMPIZ HENRIQUEZ CARLA "/>
    <x v="10"/>
    <x v="13"/>
    <s v="TROMPIZ HENRIQUEZ CARLA "/>
    <n v="4606000"/>
    <s v="OPS"/>
    <x v="2"/>
    <n v="85"/>
    <n v="81"/>
    <m/>
    <n v="3"/>
    <m/>
    <n v="1"/>
    <m/>
    <m/>
    <m/>
    <m/>
    <n v="4"/>
    <m/>
    <m/>
    <m/>
    <m/>
    <m/>
    <m/>
    <m/>
    <n v="0"/>
    <m/>
    <n v="238"/>
    <n v="223"/>
    <n v="15"/>
    <n v="0"/>
    <n v="222"/>
    <n v="16"/>
    <n v="0"/>
    <n v="366"/>
    <n v="84"/>
    <n v="84"/>
    <n v="0"/>
    <n v="30"/>
    <n v="137"/>
    <n v="0"/>
    <n v="919"/>
    <n v="345"/>
    <n v="62"/>
    <n v="21"/>
    <x v="0"/>
    <n v="85"/>
    <m/>
    <n v="2.9382716049382718"/>
    <n v="2.8"/>
    <n v="2.663768115942029"/>
    <n v="1.1199999999999999"/>
    <n v="0"/>
    <n v="0"/>
  </r>
  <r>
    <s v="CENTRO DE SALUD EL PORVENIRMEDICINA GENERAL PYDZULUAGA POVEDA ALEJANDRO "/>
    <x v="10"/>
    <x v="13"/>
    <s v="ZULUAGA POVEDA ALEJANDRO "/>
    <n v="1019130752"/>
    <s v="OPS"/>
    <x v="2"/>
    <n v="118"/>
    <n v="113"/>
    <m/>
    <n v="4"/>
    <m/>
    <n v="1"/>
    <m/>
    <m/>
    <m/>
    <m/>
    <n v="5"/>
    <m/>
    <m/>
    <m/>
    <m/>
    <m/>
    <m/>
    <m/>
    <n v="0"/>
    <m/>
    <n v="327"/>
    <n v="292"/>
    <n v="35"/>
    <n v="0"/>
    <n v="314"/>
    <n v="13"/>
    <n v="0"/>
    <n v="450"/>
    <n v="64"/>
    <n v="64"/>
    <n v="0"/>
    <n v="36"/>
    <n v="196"/>
    <n v="0"/>
    <n v="640"/>
    <n v="397"/>
    <n v="93"/>
    <n v="53"/>
    <x v="0"/>
    <n v="118"/>
    <m/>
    <n v="2.8938053097345131"/>
    <n v="2.7711864406779663"/>
    <n v="1.6120906801007557"/>
    <n v="1.1084745762711865"/>
    <n v="0"/>
    <n v="0"/>
  </r>
  <r>
    <s v="CENTRO DE SALUD EL PORVENIRMEDICINA INTERNAMORENO TORRES MOISES ALFONSO"/>
    <x v="10"/>
    <x v="14"/>
    <s v="MORENO TORRES MOISES ALFONSO"/>
    <n v="72259757"/>
    <s v="OPS"/>
    <x v="2"/>
    <n v="36"/>
    <n v="35"/>
    <m/>
    <m/>
    <m/>
    <n v="1"/>
    <m/>
    <m/>
    <m/>
    <m/>
    <n v="1"/>
    <m/>
    <m/>
    <m/>
    <m/>
    <m/>
    <m/>
    <m/>
    <n v="0"/>
    <m/>
    <n v="91"/>
    <n v="26"/>
    <n v="65"/>
    <n v="0"/>
    <n v="90"/>
    <n v="1"/>
    <n v="0"/>
    <n v="105"/>
    <n v="5"/>
    <n v="5"/>
    <n v="0"/>
    <n v="9"/>
    <n v="8"/>
    <n v="1"/>
    <n v="93"/>
    <n v="33"/>
    <n v="201"/>
    <n v="72"/>
    <x v="0"/>
    <n v="36"/>
    <m/>
    <n v="2.6"/>
    <n v="2.5277777777777777"/>
    <n v="2.8181818181818183"/>
    <n v="1.0111111111111111"/>
    <n v="9.5238095238095247E-3"/>
    <n v="0"/>
  </r>
  <r>
    <s v="CENTRO DE SALUD EL PORVENIROBSTETRICIARODRIGUEZ CABRERA ANGEL RAFAEL"/>
    <x v="10"/>
    <x v="17"/>
    <s v="RODRIGUEZ CABRERA ANGEL RAFAEL"/>
    <n v="883567"/>
    <s v="OPS"/>
    <x v="3"/>
    <n v="18"/>
    <n v="18"/>
    <m/>
    <m/>
    <m/>
    <m/>
    <m/>
    <m/>
    <m/>
    <m/>
    <n v="0"/>
    <m/>
    <m/>
    <m/>
    <m/>
    <m/>
    <m/>
    <m/>
    <n v="0"/>
    <m/>
    <n v="37"/>
    <n v="14"/>
    <n v="23"/>
    <n v="2"/>
    <n v="34"/>
    <n v="1"/>
    <n v="0"/>
    <n v="50"/>
    <n v="5"/>
    <n v="5"/>
    <n v="0"/>
    <n v="8"/>
    <n v="6"/>
    <n v="2"/>
    <n v="19"/>
    <n v="19"/>
    <n v="30"/>
    <n v="31"/>
    <x v="0"/>
    <n v="18"/>
    <m/>
    <n v="2.0555555555555554"/>
    <n v="2.0555555555555554"/>
    <n v="1"/>
    <n v="1.0277777777777777"/>
    <n v="0.04"/>
    <n v="0"/>
  </r>
  <r>
    <s v="CENTRO DE SALUD EL PORVENIRODONTOLOGIA GENERALCARVAJAL PABON JUAN CAMILO"/>
    <x v="10"/>
    <x v="18"/>
    <s v="CARVAJAL PABON JUAN CAMILO"/>
    <n v="79569934"/>
    <s v="OPS"/>
    <x v="0"/>
    <n v="186"/>
    <n v="186"/>
    <m/>
    <m/>
    <m/>
    <m/>
    <m/>
    <m/>
    <m/>
    <m/>
    <n v="0"/>
    <m/>
    <m/>
    <m/>
    <m/>
    <m/>
    <m/>
    <m/>
    <n v="0"/>
    <m/>
    <n v="567"/>
    <n v="191"/>
    <n v="129"/>
    <n v="0"/>
    <n v="296"/>
    <n v="24"/>
    <n v="0"/>
    <n v="426"/>
    <n v="54"/>
    <n v="54"/>
    <n v="0"/>
    <n v="51"/>
    <n v="38"/>
    <n v="13"/>
    <n v="755"/>
    <n v="268"/>
    <n v="359"/>
    <n v="158"/>
    <x v="1"/>
    <n v="186"/>
    <m/>
    <n v="3.0483870967741935"/>
    <n v="3.0483870967741935"/>
    <n v="2.8171641791044775"/>
    <n v="1.0161290322580645"/>
    <n v="3.0516431924882629E-2"/>
    <n v="0"/>
  </r>
  <r>
    <s v="CENTRO DE SALUD EL PORVENIRODONTOLOGIA GENERALRUGE QUINTERO GERALDINE "/>
    <x v="10"/>
    <x v="18"/>
    <s v="RUGE QUINTERO GERALDINE "/>
    <n v="1012459308"/>
    <s v="PLANTA"/>
    <x v="0"/>
    <n v="176"/>
    <n v="176"/>
    <m/>
    <m/>
    <m/>
    <m/>
    <m/>
    <m/>
    <m/>
    <m/>
    <n v="0"/>
    <m/>
    <m/>
    <m/>
    <m/>
    <m/>
    <m/>
    <m/>
    <n v="0"/>
    <m/>
    <n v="576"/>
    <n v="167"/>
    <n v="89"/>
    <n v="1"/>
    <n v="237"/>
    <n v="18"/>
    <n v="0"/>
    <n v="379"/>
    <n v="41"/>
    <n v="40"/>
    <n v="1"/>
    <n v="80"/>
    <n v="37"/>
    <n v="43"/>
    <n v="465"/>
    <n v="253"/>
    <n v="233"/>
    <n v="126"/>
    <x v="1"/>
    <n v="176"/>
    <m/>
    <n v="3.2727272727272729"/>
    <n v="3.2727272727272729"/>
    <n v="1.8379446640316206"/>
    <n v="1.0909090909090911"/>
    <n v="0.11345646437994723"/>
    <n v="2.6385224274406332E-3"/>
  </r>
  <r>
    <s v="CENTRO DE SALUD EL PORVENIRPEDIATRIAATEHORTUA RIVERA MARIA JOHANNA"/>
    <x v="10"/>
    <x v="20"/>
    <s v="ATEHORTUA RIVERA MARIA JOHANNA"/>
    <n v="1121865009"/>
    <s v="OPS"/>
    <x v="2"/>
    <n v="46"/>
    <n v="46"/>
    <m/>
    <m/>
    <m/>
    <m/>
    <m/>
    <m/>
    <m/>
    <m/>
    <n v="0"/>
    <m/>
    <m/>
    <m/>
    <m/>
    <m/>
    <m/>
    <m/>
    <n v="0"/>
    <m/>
    <n v="115"/>
    <n v="95"/>
    <n v="20"/>
    <n v="0"/>
    <n v="107"/>
    <n v="8"/>
    <n v="0"/>
    <n v="185"/>
    <n v="32"/>
    <n v="24"/>
    <n v="8"/>
    <n v="29"/>
    <n v="15"/>
    <n v="14"/>
    <n v="453"/>
    <n v="154"/>
    <n v="72"/>
    <n v="31"/>
    <x v="0"/>
    <n v="46"/>
    <m/>
    <n v="2.5"/>
    <n v="2.5"/>
    <n v="2.9415584415584415"/>
    <n v="1"/>
    <n v="7.567567567567568E-2"/>
    <n v="4.3243243243243246E-2"/>
  </r>
  <r>
    <s v="CENTRO DE SALUD EL PORVENIRHIGIENE ORALBERNAL TORRES ALBA LUCIA"/>
    <x v="10"/>
    <x v="26"/>
    <s v="BERNAL TORRES ALBA LUCIA"/>
    <n v="52130286"/>
    <m/>
    <x v="0"/>
    <m/>
    <n v="0"/>
    <m/>
    <m/>
    <m/>
    <m/>
    <m/>
    <m/>
    <m/>
    <m/>
    <n v="0"/>
    <m/>
    <m/>
    <m/>
    <m/>
    <m/>
    <m/>
    <m/>
    <n v="0"/>
    <m/>
    <n v="436"/>
    <n v="538"/>
    <n v="282"/>
    <n v="0"/>
    <n v="770"/>
    <n v="50"/>
    <n v="0"/>
    <n v="969"/>
    <n v="43"/>
    <n v="43"/>
    <n v="0"/>
    <n v="106"/>
    <n v="136"/>
    <n v="0"/>
    <n v="648"/>
    <n v="629"/>
    <n v="114"/>
    <n v="340"/>
    <x v="1"/>
    <n v="0"/>
    <m/>
    <e v="#DIV/0!"/>
    <e v="#DIV/0!"/>
    <n v="1.0302066772655007"/>
    <e v="#DIV/0!"/>
    <n v="0"/>
    <n v="0"/>
  </r>
  <r>
    <s v="CENTRO DE SALUD EL PORVENIRPSICOLOGIAGALEANO DIAZ LUZ DEICI"/>
    <x v="10"/>
    <x v="21"/>
    <s v="GALEANO DIAZ LUZ DEICI"/>
    <n v="1012348431"/>
    <s v="OPS"/>
    <x v="3"/>
    <n v="183"/>
    <n v="182"/>
    <m/>
    <m/>
    <m/>
    <n v="1"/>
    <m/>
    <m/>
    <m/>
    <m/>
    <n v="1"/>
    <m/>
    <m/>
    <m/>
    <m/>
    <m/>
    <m/>
    <m/>
    <n v="0"/>
    <m/>
    <n v="358"/>
    <n v="122"/>
    <n v="236"/>
    <n v="1"/>
    <n v="346"/>
    <n v="11"/>
    <n v="0"/>
    <n v="517"/>
    <n v="78"/>
    <n v="78"/>
    <n v="0"/>
    <n v="75"/>
    <n v="18"/>
    <n v="57"/>
    <n v="1062"/>
    <n v="182"/>
    <n v="1913"/>
    <n v="335"/>
    <x v="0"/>
    <n v="183"/>
    <m/>
    <n v="1.9670329670329669"/>
    <n v="1.9562841530054644"/>
    <n v="5.8351648351648349"/>
    <n v="0.97814207650273222"/>
    <n v="0.1102514506769826"/>
    <n v="0"/>
  </r>
  <r>
    <s v="CENTRO DE SALUD EL PORVENIRTOMA DE MUESTRAS DE LABORATORIO CLINICOBUITRAGO GAMEZ NELLY GIOVANNA"/>
    <x v="10"/>
    <x v="23"/>
    <s v="BUITRAGO GAMEZ NELLY GIOVANNA"/>
    <n v="52286600"/>
    <m/>
    <x v="4"/>
    <m/>
    <n v="0"/>
    <m/>
    <m/>
    <m/>
    <m/>
    <m/>
    <m/>
    <m/>
    <m/>
    <n v="0"/>
    <m/>
    <m/>
    <m/>
    <m/>
    <m/>
    <m/>
    <m/>
    <n v="0"/>
    <m/>
    <n v="722"/>
    <n v="521"/>
    <n v="201"/>
    <n v="2"/>
    <n v="694"/>
    <n v="25"/>
    <n v="1"/>
    <n v="987"/>
    <n v="104"/>
    <n v="104"/>
    <n v="0"/>
    <n v="160"/>
    <n v="149"/>
    <n v="11"/>
    <n v="8272"/>
    <n v="714"/>
    <n v="3220"/>
    <n v="273"/>
    <x v="3"/>
    <n v="0"/>
    <m/>
    <e v="#DIV/0!"/>
    <e v="#DIV/0!"/>
    <n v="11.585434173669467"/>
    <e v="#DIV/0!"/>
    <n v="1.1144883485309016E-2"/>
    <n v="0"/>
  </r>
  <r>
    <s v="CENTRO DE SALUD INTERNACIONALENFERMERIACASTILLO LOZANO EDITH YOLIMA"/>
    <x v="11"/>
    <x v="8"/>
    <s v="CASTILLO LOZANO EDITH YOLIMA"/>
    <n v="51951387"/>
    <s v="OPS"/>
    <x v="2"/>
    <n v="141"/>
    <n v="119"/>
    <n v="4"/>
    <n v="3"/>
    <m/>
    <n v="3"/>
    <m/>
    <m/>
    <n v="12"/>
    <m/>
    <n v="22"/>
    <m/>
    <m/>
    <m/>
    <m/>
    <m/>
    <m/>
    <m/>
    <n v="0"/>
    <m/>
    <n v="322"/>
    <n v="176"/>
    <n v="146"/>
    <n v="0"/>
    <n v="298"/>
    <n v="23"/>
    <n v="1"/>
    <n v="455"/>
    <n v="81"/>
    <n v="81"/>
    <n v="0"/>
    <n v="51"/>
    <n v="75"/>
    <n v="0"/>
    <n v="408"/>
    <n v="279"/>
    <n v="134"/>
    <n v="176"/>
    <x v="0"/>
    <n v="141"/>
    <m/>
    <n v="2.7058823529411766"/>
    <n v="2.2836879432624113"/>
    <n v="1.4623655913978495"/>
    <n v="0.91347517730496453"/>
    <n v="0"/>
    <n v="0"/>
  </r>
  <r>
    <s v="CENTRO DE SALUD INTERNACIONALENFERMERIAVERA BALLEN MARIA ELVIA"/>
    <x v="11"/>
    <x v="8"/>
    <s v="VERA BALLEN MARIA ELVIA"/>
    <n v="35517256"/>
    <s v="PLANTA"/>
    <x v="2"/>
    <n v="176.4"/>
    <n v="136.4"/>
    <m/>
    <m/>
    <m/>
    <m/>
    <m/>
    <m/>
    <m/>
    <m/>
    <n v="0"/>
    <n v="32"/>
    <n v="8"/>
    <m/>
    <m/>
    <m/>
    <m/>
    <m/>
    <n v="40"/>
    <m/>
    <n v="212"/>
    <n v="135"/>
    <n v="77"/>
    <n v="1"/>
    <n v="178"/>
    <n v="33"/>
    <n v="0"/>
    <n v="271"/>
    <n v="23"/>
    <n v="23"/>
    <n v="0"/>
    <n v="36"/>
    <n v="32"/>
    <n v="4"/>
    <n v="238"/>
    <n v="176"/>
    <n v="103"/>
    <n v="95"/>
    <x v="0"/>
    <n v="136.4"/>
    <m/>
    <n v="1.5542521994134897"/>
    <n v="1.201814058956916"/>
    <n v="1.3522727272727273"/>
    <n v="0.48072562358276638"/>
    <n v="1.4760147601476014E-2"/>
    <n v="0"/>
  </r>
  <r>
    <s v="CENTRO DE SALUD INTERNACIONALMEDICINA GENERALCANO HURTADO MARCO ANTONIO"/>
    <x v="11"/>
    <x v="11"/>
    <s v="CANO HURTADO MARCO ANTONIO"/>
    <n v="16694386"/>
    <s v="PLANTA"/>
    <x v="0"/>
    <n v="156.4"/>
    <n v="64.23"/>
    <m/>
    <m/>
    <m/>
    <n v="4"/>
    <m/>
    <m/>
    <m/>
    <m/>
    <n v="4"/>
    <n v="3.67"/>
    <n v="4"/>
    <n v="79.5"/>
    <m/>
    <m/>
    <n v="1"/>
    <m/>
    <n v="88.17"/>
    <m/>
    <n v="183"/>
    <n v="175"/>
    <n v="8"/>
    <n v="1"/>
    <n v="159"/>
    <n v="23"/>
    <n v="0"/>
    <n v="308"/>
    <n v="58"/>
    <n v="58"/>
    <n v="0"/>
    <n v="66"/>
    <n v="4"/>
    <n v="62"/>
    <n v="1072"/>
    <n v="300"/>
    <n v="23"/>
    <n v="8"/>
    <x v="0"/>
    <n v="68.23"/>
    <m/>
    <n v="2.8491359177954223"/>
    <n v="1.170076726342711"/>
    <n v="3.5733333333333333"/>
    <n v="0.39002557544757033"/>
    <n v="0.20129870129870131"/>
    <n v="0"/>
  </r>
  <r>
    <s v="CENTRO DE SALUD INTERNACIONALMEDICINA GENERALGOMEZ CORRECHA ANGELA MARIA"/>
    <x v="11"/>
    <x v="11"/>
    <s v="GOMEZ CORRECHA ANGELA MARIA"/>
    <n v="51899032"/>
    <s v="PLANTA"/>
    <x v="0"/>
    <n v="145.19999999999999"/>
    <n v="134.19999999999999"/>
    <m/>
    <n v="2"/>
    <n v="4"/>
    <n v="1"/>
    <m/>
    <m/>
    <m/>
    <m/>
    <n v="7"/>
    <m/>
    <n v="4"/>
    <m/>
    <m/>
    <m/>
    <m/>
    <m/>
    <n v="4"/>
    <m/>
    <n v="351"/>
    <n v="313"/>
    <n v="38"/>
    <n v="0"/>
    <n v="332"/>
    <n v="18"/>
    <n v="1"/>
    <n v="477"/>
    <n v="70"/>
    <n v="70"/>
    <n v="0"/>
    <n v="55"/>
    <n v="3"/>
    <n v="52"/>
    <n v="1411"/>
    <n v="431"/>
    <n v="102"/>
    <n v="46"/>
    <x v="0"/>
    <n v="141.19999999999999"/>
    <m/>
    <n v="2.6154992548435172"/>
    <n v="2.4173553719008267"/>
    <n v="3.2737819025522041"/>
    <n v="0.80578512396694224"/>
    <n v="0.1090146750524109"/>
    <n v="0"/>
  </r>
  <r>
    <s v="CENTRO DE SALUD INTERNACIONALMEDICINA GENERAL PYDCANO HURTADO MARCO ANTONIO"/>
    <x v="11"/>
    <x v="13"/>
    <s v="CANO HURTADO MARCO ANTONIO"/>
    <n v="16694386"/>
    <s v="PLANTA"/>
    <x v="2"/>
    <n v="20"/>
    <n v="20"/>
    <m/>
    <m/>
    <m/>
    <m/>
    <m/>
    <m/>
    <m/>
    <m/>
    <n v="0"/>
    <m/>
    <m/>
    <m/>
    <m/>
    <m/>
    <m/>
    <m/>
    <n v="0"/>
    <m/>
    <n v="50"/>
    <n v="31"/>
    <n v="19"/>
    <n v="1"/>
    <n v="46"/>
    <n v="3"/>
    <n v="0"/>
    <n v="72"/>
    <n v="15"/>
    <n v="15"/>
    <n v="0"/>
    <n v="7"/>
    <n v="21"/>
    <n v="0"/>
    <n v="121"/>
    <n v="45"/>
    <n v="41"/>
    <n v="27"/>
    <x v="0"/>
    <n v="20"/>
    <m/>
    <n v="2.5"/>
    <n v="2.5"/>
    <n v="2.6888888888888891"/>
    <n v="1"/>
    <n v="0"/>
    <n v="0"/>
  </r>
  <r>
    <s v="CENTRO DE SALUD INTERNACIONALMEDICINA GENERAL PYDGOMEZ CORRECHA ANGELA MARIA"/>
    <x v="11"/>
    <x v="13"/>
    <s v="GOMEZ CORRECHA ANGELA MARIA"/>
    <n v="51899032"/>
    <s v="PLANTA"/>
    <x v="2"/>
    <n v="31.2"/>
    <n v="31.2"/>
    <m/>
    <m/>
    <m/>
    <m/>
    <m/>
    <m/>
    <m/>
    <m/>
    <n v="0"/>
    <m/>
    <m/>
    <m/>
    <m/>
    <m/>
    <m/>
    <m/>
    <n v="0"/>
    <m/>
    <n v="78"/>
    <n v="45"/>
    <n v="33"/>
    <n v="0"/>
    <n v="74"/>
    <n v="4"/>
    <n v="0"/>
    <n v="120"/>
    <n v="22"/>
    <n v="22"/>
    <n v="0"/>
    <n v="20"/>
    <n v="39"/>
    <n v="0"/>
    <n v="217"/>
    <n v="72"/>
    <n v="99"/>
    <n v="48"/>
    <x v="0"/>
    <n v="31.2"/>
    <m/>
    <n v="2.5"/>
    <n v="2.5"/>
    <n v="3.0138888888888888"/>
    <n v="1"/>
    <n v="0"/>
    <n v="0"/>
  </r>
  <r>
    <s v="CENTRO DE SALUD INTERNACIONALNUTRICION Y DIETETICAVARGAS ARANDA ANGELA  SOFIA"/>
    <x v="11"/>
    <x v="29"/>
    <s v="VARGAS ARANDA ANGELA  SOFIA"/>
    <n v="1010070323"/>
    <s v="OPS"/>
    <x v="0"/>
    <n v="16"/>
    <n v="16"/>
    <m/>
    <m/>
    <m/>
    <m/>
    <m/>
    <m/>
    <m/>
    <m/>
    <n v="0"/>
    <m/>
    <m/>
    <m/>
    <m/>
    <m/>
    <m/>
    <m/>
    <n v="0"/>
    <m/>
    <n v="40"/>
    <n v="39"/>
    <n v="1"/>
    <n v="1"/>
    <n v="39"/>
    <n v="0"/>
    <n v="0"/>
    <n v="64"/>
    <n v="11"/>
    <n v="11"/>
    <n v="0"/>
    <n v="12"/>
    <n v="5"/>
    <n v="7"/>
    <n v="145"/>
    <n v="63"/>
    <n v="2"/>
    <n v="1"/>
    <x v="0"/>
    <n v="16"/>
    <m/>
    <n v="2.5"/>
    <n v="2.5"/>
    <n v="2.3015873015873014"/>
    <n v="0.83333333333333337"/>
    <n v="0.109375"/>
    <n v="0"/>
  </r>
  <r>
    <s v="CENTRO DE SALUD INTERNACIONALODONTOLOGIA GENERALABAUNZA ZAFRA DIANA PAOLA"/>
    <x v="11"/>
    <x v="18"/>
    <s v="ABAUNZA ZAFRA DIANA PAOLA"/>
    <n v="37626974"/>
    <s v="PLANTA"/>
    <x v="0"/>
    <n v="88"/>
    <n v="86"/>
    <m/>
    <n v="2"/>
    <m/>
    <m/>
    <m/>
    <m/>
    <m/>
    <m/>
    <n v="2"/>
    <m/>
    <m/>
    <m/>
    <m/>
    <m/>
    <m/>
    <m/>
    <n v="0"/>
    <m/>
    <n v="254"/>
    <n v="64"/>
    <n v="102"/>
    <n v="1"/>
    <n v="156"/>
    <n v="9"/>
    <n v="0"/>
    <n v="215"/>
    <n v="22"/>
    <n v="22"/>
    <n v="0"/>
    <n v="26"/>
    <n v="25"/>
    <n v="1"/>
    <n v="265"/>
    <n v="95"/>
    <n v="210"/>
    <n v="120"/>
    <x v="1"/>
    <n v="88"/>
    <m/>
    <n v="2.9534883720930232"/>
    <n v="2.8863636363636362"/>
    <n v="2.7894736842105261"/>
    <n v="0.96212121212121204"/>
    <n v="4.6511627906976744E-3"/>
    <n v="0"/>
  </r>
  <r>
    <s v="CENTRO DE SALUD INTERNACIONALODONTOLOGIA GENERALCASTIBLANCO AREVALO ERLY "/>
    <x v="11"/>
    <x v="18"/>
    <s v="CASTIBLANCO AREVALO ERLY "/>
    <n v="51706460"/>
    <s v="PLANTA"/>
    <x v="0"/>
    <n v="176"/>
    <n v="127.5"/>
    <m/>
    <n v="3.5"/>
    <m/>
    <m/>
    <m/>
    <m/>
    <m/>
    <m/>
    <n v="3.5"/>
    <m/>
    <m/>
    <n v="42"/>
    <m/>
    <m/>
    <n v="3"/>
    <m/>
    <n v="45"/>
    <m/>
    <n v="391"/>
    <n v="102"/>
    <n v="68"/>
    <n v="0"/>
    <n v="151"/>
    <n v="19"/>
    <n v="0"/>
    <n v="270"/>
    <n v="42"/>
    <n v="42"/>
    <n v="0"/>
    <n v="57"/>
    <n v="19"/>
    <n v="38"/>
    <n v="517"/>
    <n v="177"/>
    <n v="170"/>
    <n v="93"/>
    <x v="1"/>
    <n v="131"/>
    <m/>
    <n v="3.0666666666666669"/>
    <n v="2.2215909090909092"/>
    <n v="2.9209039548022599"/>
    <n v="0.74053030303030309"/>
    <n v="0.14074074074074075"/>
    <n v="0"/>
  </r>
  <r>
    <s v="CENTRO DE SALUD INTERNACIONALHIGIENE ORALMURILLO PACANCHIQUE SANDRA PATRICIA"/>
    <x v="11"/>
    <x v="26"/>
    <s v="MURILLO PACANCHIQUE SANDRA PATRICIA"/>
    <n v="39672037"/>
    <m/>
    <x v="0"/>
    <n v="8"/>
    <n v="8"/>
    <m/>
    <m/>
    <m/>
    <m/>
    <m/>
    <m/>
    <m/>
    <m/>
    <n v="0"/>
    <m/>
    <m/>
    <m/>
    <m/>
    <m/>
    <m/>
    <m/>
    <n v="0"/>
    <m/>
    <n v="10"/>
    <n v="2"/>
    <n v="14"/>
    <n v="0"/>
    <n v="16"/>
    <n v="0"/>
    <n v="0"/>
    <n v="23"/>
    <n v="1"/>
    <n v="1"/>
    <n v="0"/>
    <n v="6"/>
    <n v="2"/>
    <n v="4"/>
    <n v="7"/>
    <n v="3"/>
    <n v="14"/>
    <n v="20"/>
    <x v="1"/>
    <n v="8"/>
    <m/>
    <n v="1.25"/>
    <n v="1.25"/>
    <n v="2.3333333333333335"/>
    <n v="0.41666666666666669"/>
    <n v="0.17391304347826086"/>
    <n v="0"/>
  </r>
  <r>
    <s v="CENTRO DE SALUD JOSE MARIA CARBONELLENFERMERIAARENAS NOSA JENNIFFER ALEJANDRA"/>
    <x v="12"/>
    <x v="8"/>
    <s v="ARENAS NOSA JENNIFFER ALEJANDRA"/>
    <n v="1013608148"/>
    <s v="OPS"/>
    <x v="2"/>
    <n v="118"/>
    <n v="115"/>
    <m/>
    <n v="3"/>
    <m/>
    <m/>
    <m/>
    <m/>
    <m/>
    <m/>
    <n v="3"/>
    <m/>
    <m/>
    <m/>
    <m/>
    <m/>
    <m/>
    <m/>
    <n v="0"/>
    <s v="3 HORAS DE CURSO MATERNO "/>
    <n v="210"/>
    <n v="193"/>
    <n v="17"/>
    <n v="0"/>
    <n v="189"/>
    <n v="21"/>
    <n v="0"/>
    <n v="299"/>
    <n v="47"/>
    <n v="47"/>
    <n v="0"/>
    <n v="37"/>
    <n v="37"/>
    <n v="0"/>
    <n v="556"/>
    <n v="272"/>
    <n v="69"/>
    <n v="27"/>
    <x v="0"/>
    <n v="118"/>
    <m/>
    <n v="1.826086956521739"/>
    <n v="1.7796610169491525"/>
    <n v="2.0441176470588234"/>
    <n v="0.71186440677966101"/>
    <n v="0"/>
    <n v="0"/>
  </r>
  <r>
    <s v="CENTRO DE SALUD JOSE MARIA CARBONELLMEDICINA GENERALAYALA GONZALEZ DARIO DAVID"/>
    <x v="12"/>
    <x v="11"/>
    <s v="AYALA GONZALEZ DARIO DAVID"/>
    <n v="1044802154"/>
    <s v="OPS"/>
    <x v="0"/>
    <n v="123"/>
    <n v="118"/>
    <m/>
    <m/>
    <n v="4"/>
    <n v="1"/>
    <m/>
    <m/>
    <m/>
    <m/>
    <n v="5"/>
    <m/>
    <m/>
    <m/>
    <m/>
    <m/>
    <m/>
    <m/>
    <n v="0"/>
    <s v="1 HORA DE GRUPO ALFA, 4 HORAS DE AC MEDICINA GENERAL "/>
    <n v="269"/>
    <n v="268"/>
    <n v="1"/>
    <n v="0"/>
    <n v="256"/>
    <n v="12"/>
    <n v="1"/>
    <n v="382"/>
    <n v="47"/>
    <n v="47"/>
    <n v="0"/>
    <n v="56"/>
    <n v="6"/>
    <n v="50"/>
    <n v="1174"/>
    <n v="372"/>
    <n v="45"/>
    <n v="10"/>
    <x v="0"/>
    <n v="123"/>
    <m/>
    <n v="2.2796610169491527"/>
    <n v="2.1869918699186992"/>
    <n v="3.1559139784946235"/>
    <n v="0.7289972899728997"/>
    <n v="0.13089005235602094"/>
    <n v="0"/>
  </r>
  <r>
    <s v="CENTRO DE SALUD JOSE MARIA CARBONELLMEDICINA GENERALCANGREJO DIAZ HAIBER ALONSO"/>
    <x v="12"/>
    <x v="11"/>
    <s v="CANGREJO DIAZ HAIBER ALONSO"/>
    <n v="1012439131"/>
    <s v="OPS"/>
    <x v="0"/>
    <n v="156"/>
    <n v="151"/>
    <m/>
    <m/>
    <n v="4"/>
    <n v="1"/>
    <m/>
    <m/>
    <m/>
    <m/>
    <n v="5"/>
    <m/>
    <m/>
    <m/>
    <m/>
    <m/>
    <m/>
    <m/>
    <n v="0"/>
    <s v="1 HORA DE GRUPO ALFA, 4 HORAS DE AC MEDICINA GENERAL "/>
    <n v="308"/>
    <n v="274"/>
    <n v="34"/>
    <n v="0"/>
    <n v="288"/>
    <n v="20"/>
    <n v="0"/>
    <n v="416"/>
    <n v="47"/>
    <n v="47"/>
    <n v="0"/>
    <n v="57"/>
    <n v="15"/>
    <n v="42"/>
    <n v="861"/>
    <n v="378"/>
    <n v="36"/>
    <n v="38"/>
    <x v="0"/>
    <n v="156"/>
    <m/>
    <n v="2.0397350993377485"/>
    <n v="1.9743589743589745"/>
    <n v="2.2777777777777777"/>
    <n v="0.65811965811965811"/>
    <n v="0.10096153846153846"/>
    <n v="0"/>
  </r>
  <r>
    <s v="CENTRO DE SALUD JOSE MARIA CARBONELLMEDICINA GENERALVILLANUEVA GONZALEZ DANIELA  DEL CARMEN"/>
    <x v="12"/>
    <x v="11"/>
    <s v="VILLANUEVA GONZALEZ DANIELA  DEL CARMEN"/>
    <n v="1140825078"/>
    <s v="OPS"/>
    <x v="0"/>
    <n v="133"/>
    <n v="126"/>
    <m/>
    <n v="3"/>
    <n v="4"/>
    <m/>
    <m/>
    <m/>
    <m/>
    <m/>
    <n v="7"/>
    <m/>
    <m/>
    <m/>
    <m/>
    <m/>
    <m/>
    <m/>
    <n v="0"/>
    <s v="3 HORAS DE RED MATERNO, 4 HORAS DE EAC MEDICINA GENERAL "/>
    <n v="323"/>
    <n v="319"/>
    <n v="4"/>
    <n v="0"/>
    <n v="309"/>
    <n v="14"/>
    <n v="0"/>
    <n v="394"/>
    <n v="32"/>
    <n v="32"/>
    <n v="0"/>
    <n v="33"/>
    <n v="8"/>
    <n v="25"/>
    <n v="999"/>
    <n v="387"/>
    <n v="27"/>
    <n v="7"/>
    <x v="0"/>
    <n v="133"/>
    <m/>
    <n v="2.5634920634920637"/>
    <n v="2.4285714285714284"/>
    <n v="2.5813953488372094"/>
    <n v="0.80952380952380942"/>
    <n v="6.3451776649746189E-2"/>
    <n v="0"/>
  </r>
  <r>
    <s v="CENTRO DE SALUD JOSE MARIA CARBONELLMEDICINA GENERAL PYDAYALA GONZALEZ DARIO DAVID"/>
    <x v="12"/>
    <x v="13"/>
    <s v="AYALA GONZALEZ DARIO DAVID"/>
    <n v="1044802154"/>
    <s v="OPS"/>
    <x v="2"/>
    <n v="63"/>
    <n v="63"/>
    <m/>
    <m/>
    <m/>
    <m/>
    <m/>
    <m/>
    <m/>
    <m/>
    <n v="0"/>
    <m/>
    <m/>
    <m/>
    <m/>
    <m/>
    <m/>
    <m/>
    <n v="0"/>
    <m/>
    <n v="156"/>
    <n v="139"/>
    <n v="17"/>
    <n v="0"/>
    <n v="145"/>
    <n v="11"/>
    <n v="0"/>
    <n v="216"/>
    <n v="37"/>
    <n v="37"/>
    <n v="0"/>
    <n v="16"/>
    <n v="56"/>
    <n v="0"/>
    <n v="221"/>
    <n v="189"/>
    <n v="34"/>
    <n v="27"/>
    <x v="0"/>
    <n v="63"/>
    <m/>
    <n v="2.4761904761904763"/>
    <n v="2.4761904761904763"/>
    <n v="1.1693121693121693"/>
    <n v="0.99047619047619051"/>
    <n v="0"/>
    <n v="0"/>
  </r>
  <r>
    <s v="CENTRO DE SALUD JOSE MARIA CARBONELLMEDICINA GENERAL PYDCANGREJO DIAZ HAIBER ALONSO"/>
    <x v="12"/>
    <x v="13"/>
    <s v="CANGREJO DIAZ HAIBER ALONSO"/>
    <n v="1012439131"/>
    <s v="OPS"/>
    <x v="2"/>
    <n v="30"/>
    <n v="30"/>
    <m/>
    <m/>
    <m/>
    <m/>
    <m/>
    <m/>
    <m/>
    <m/>
    <n v="0"/>
    <m/>
    <m/>
    <m/>
    <m/>
    <m/>
    <m/>
    <m/>
    <n v="0"/>
    <m/>
    <n v="76"/>
    <n v="47"/>
    <n v="29"/>
    <n v="1"/>
    <n v="69"/>
    <n v="6"/>
    <n v="0"/>
    <n v="121"/>
    <n v="23"/>
    <n v="23"/>
    <n v="0"/>
    <n v="21"/>
    <n v="11"/>
    <n v="10"/>
    <n v="187"/>
    <n v="74"/>
    <n v="200"/>
    <n v="47"/>
    <x v="0"/>
    <n v="30"/>
    <m/>
    <n v="2.5333333333333332"/>
    <n v="2.5333333333333332"/>
    <n v="2.5270270270270272"/>
    <n v="1.0133333333333332"/>
    <n v="8.2644628099173556E-2"/>
    <n v="0"/>
  </r>
  <r>
    <s v="CENTRO DE SALUD JOSE MARIA CARBONELLMEDICINA GENERAL PYDVILLANUEVA GONZALEZ DANIELA  DEL CARMEN"/>
    <x v="12"/>
    <x v="13"/>
    <s v="VILLANUEVA GONZALEZ DANIELA  DEL CARMEN"/>
    <n v="1140825078"/>
    <s v="OPS"/>
    <x v="2"/>
    <n v="53"/>
    <n v="53"/>
    <m/>
    <m/>
    <m/>
    <m/>
    <m/>
    <m/>
    <m/>
    <m/>
    <n v="0"/>
    <m/>
    <m/>
    <m/>
    <m/>
    <m/>
    <m/>
    <m/>
    <n v="0"/>
    <m/>
    <n v="133"/>
    <n v="120"/>
    <n v="13"/>
    <n v="0"/>
    <n v="125"/>
    <n v="8"/>
    <n v="0"/>
    <n v="175"/>
    <n v="20"/>
    <n v="20"/>
    <n v="0"/>
    <n v="22"/>
    <n v="47"/>
    <n v="0"/>
    <n v="298"/>
    <n v="160"/>
    <n v="24"/>
    <n v="15"/>
    <x v="0"/>
    <n v="53"/>
    <m/>
    <n v="2.5094339622641511"/>
    <n v="2.5094339622641511"/>
    <n v="1.8625"/>
    <n v="1.0037735849056604"/>
    <n v="0"/>
    <n v="0"/>
  </r>
  <r>
    <s v="CENTRO DE SALUD JOSE MARIA CARBONELLODONTOLOGIA GENERALBUITRAGO RONCANCIO MARIA ADELIA"/>
    <x v="12"/>
    <x v="18"/>
    <s v="BUITRAGO RONCANCIO MARIA ADELIA"/>
    <n v="1012392155"/>
    <s v="SSO"/>
    <x v="0"/>
    <n v="176"/>
    <n v="175"/>
    <m/>
    <m/>
    <m/>
    <n v="1"/>
    <m/>
    <m/>
    <m/>
    <m/>
    <n v="1"/>
    <m/>
    <m/>
    <m/>
    <m/>
    <m/>
    <m/>
    <m/>
    <n v="0"/>
    <s v="1 HORA DE GRUPO ALFA  "/>
    <n v="456"/>
    <n v="145"/>
    <n v="105"/>
    <n v="0"/>
    <n v="235"/>
    <n v="15"/>
    <n v="0"/>
    <n v="363"/>
    <n v="60"/>
    <n v="60"/>
    <n v="0"/>
    <n v="50"/>
    <n v="29"/>
    <n v="21"/>
    <n v="644"/>
    <n v="232"/>
    <n v="224"/>
    <n v="131"/>
    <x v="1"/>
    <n v="176"/>
    <m/>
    <n v="2.6057142857142859"/>
    <n v="2.5909090909090908"/>
    <n v="2.7758620689655173"/>
    <n v="0.86363636363636365"/>
    <n v="5.7851239669421489E-2"/>
    <n v="0"/>
  </r>
  <r>
    <s v="CENTRO DE SALUD JOSE MARIA CARBONELLODONTOLOGIA GENERALROJAS GOMEZ WILLIAM OBDULIO"/>
    <x v="12"/>
    <x v="18"/>
    <s v="ROJAS GOMEZ WILLIAM OBDULIO"/>
    <n v="19440403"/>
    <s v="OPS"/>
    <x v="0"/>
    <n v="186"/>
    <n v="185"/>
    <m/>
    <m/>
    <m/>
    <n v="1"/>
    <m/>
    <m/>
    <m/>
    <m/>
    <n v="1"/>
    <m/>
    <m/>
    <m/>
    <m/>
    <m/>
    <m/>
    <m/>
    <n v="0"/>
    <s v="1 HORA DE GRUPO ALFA  "/>
    <n v="513"/>
    <n v="130"/>
    <n v="114"/>
    <n v="4"/>
    <n v="225"/>
    <n v="15"/>
    <n v="0"/>
    <n v="366"/>
    <n v="44"/>
    <n v="44"/>
    <n v="0"/>
    <n v="77"/>
    <n v="10"/>
    <n v="67"/>
    <n v="561"/>
    <n v="207"/>
    <n v="331"/>
    <n v="159"/>
    <x v="1"/>
    <n v="186"/>
    <m/>
    <n v="2.7729729729729731"/>
    <n v="2.7580645161290325"/>
    <n v="2.7101449275362319"/>
    <n v="0.91935483870967749"/>
    <n v="0.1830601092896175"/>
    <n v="0"/>
  </r>
  <r>
    <s v="CENTRO DE SALUD JOSE MARIA CARBONELLPSICOLOGIAQUINTERO FIERRO LEINY ANDREA "/>
    <x v="12"/>
    <x v="21"/>
    <s v="QUINTERO FIERRO LEINY ANDREA "/>
    <n v="1030602928"/>
    <s v="OPS"/>
    <x v="3"/>
    <n v="72"/>
    <n v="72"/>
    <m/>
    <m/>
    <m/>
    <m/>
    <m/>
    <m/>
    <m/>
    <m/>
    <n v="0"/>
    <m/>
    <m/>
    <m/>
    <m/>
    <m/>
    <m/>
    <m/>
    <n v="0"/>
    <s v="SIN NOVEDAD "/>
    <n v="113"/>
    <n v="42"/>
    <n v="71"/>
    <n v="0"/>
    <n v="109"/>
    <n v="4"/>
    <n v="0"/>
    <n v="183"/>
    <n v="38"/>
    <n v="38"/>
    <n v="0"/>
    <n v="30"/>
    <n v="5"/>
    <n v="25"/>
    <n v="436"/>
    <n v="64"/>
    <n v="759"/>
    <n v="119"/>
    <x v="0"/>
    <n v="72"/>
    <m/>
    <n v="1.5694444444444444"/>
    <n v="1.5694444444444444"/>
    <n v="6.8125"/>
    <n v="0.78472222222222221"/>
    <n v="0.13661202185792351"/>
    <n v="0"/>
  </r>
  <r>
    <s v="CENTRO DE SALUD JOSE MARIA CARBONELLRADIOLOGIA CONVENCIONALGONZALEZ DEL PORTILLO MAURICIO ENRIQUE"/>
    <x v="12"/>
    <x v="22"/>
    <s v="GONZALEZ DEL PORTILLO MAURICIO ENRIQUE"/>
    <n v="79055197"/>
    <s v="OPS"/>
    <x v="1"/>
    <n v="186"/>
    <n v="178"/>
    <m/>
    <m/>
    <m/>
    <m/>
    <m/>
    <m/>
    <m/>
    <m/>
    <n v="0"/>
    <n v="8"/>
    <m/>
    <m/>
    <m/>
    <m/>
    <m/>
    <m/>
    <n v="8"/>
    <s v="8 HORAS DE VOTACIÓN "/>
    <n v="586"/>
    <n v="551"/>
    <n v="35"/>
    <n v="0"/>
    <n v="561"/>
    <n v="25"/>
    <n v="0"/>
    <n v="811"/>
    <n v="123"/>
    <n v="123"/>
    <n v="0"/>
    <n v="95"/>
    <n v="40"/>
    <n v="55"/>
    <n v="4862"/>
    <n v="760"/>
    <n v="280"/>
    <n v="51"/>
    <x v="2"/>
    <n v="178"/>
    <m/>
    <n v="3.292134831460674"/>
    <n v="3.150537634408602"/>
    <n v="6.3973684210526311"/>
    <n v="0.7876344086021505"/>
    <n v="6.7817509247842175E-2"/>
    <n v="0"/>
  </r>
  <r>
    <s v="CENTRO DE SALUD LA ESTACIONENDODONCIAFERRER CORREA BEATRIZ "/>
    <x v="13"/>
    <x v="33"/>
    <s v="FERRER CORREA BEATRIZ "/>
    <n v="23555631"/>
    <s v="OPS"/>
    <x v="0"/>
    <n v="93"/>
    <n v="89"/>
    <m/>
    <n v="4"/>
    <m/>
    <m/>
    <m/>
    <m/>
    <m/>
    <m/>
    <n v="4"/>
    <m/>
    <m/>
    <m/>
    <m/>
    <m/>
    <m/>
    <m/>
    <n v="0"/>
    <m/>
    <n v="262"/>
    <n v="71"/>
    <n v="42"/>
    <n v="0"/>
    <n v="107"/>
    <n v="6"/>
    <n v="0"/>
    <n v="166"/>
    <n v="42"/>
    <n v="42"/>
    <n v="0"/>
    <n v="11"/>
    <n v="8"/>
    <n v="3"/>
    <n v="589"/>
    <n v="99"/>
    <n v="465"/>
    <n v="67"/>
    <x v="1"/>
    <n v="93"/>
    <m/>
    <n v="2.9438202247191012"/>
    <n v="2.817204301075269"/>
    <n v="5.9494949494949498"/>
    <n v="0.93906810035842303"/>
    <n v="1.8072289156626505E-2"/>
    <n v="0"/>
  </r>
  <r>
    <s v="CENTRO DE SALUD LA ESTACIONENFERMERIAESPEJO PIÑEROS LIZETH JOHANNA"/>
    <x v="13"/>
    <x v="8"/>
    <s v="ESPEJO PIÑEROS LIZETH JOHANNA"/>
    <n v="1012442626"/>
    <s v="OPS"/>
    <x v="2"/>
    <n v="186"/>
    <n v="175"/>
    <n v="5"/>
    <m/>
    <m/>
    <n v="4"/>
    <n v="2"/>
    <m/>
    <m/>
    <m/>
    <n v="11"/>
    <m/>
    <m/>
    <m/>
    <m/>
    <m/>
    <m/>
    <m/>
    <n v="0"/>
    <m/>
    <n v="357"/>
    <n v="222"/>
    <n v="135"/>
    <n v="2"/>
    <n v="326"/>
    <n v="29"/>
    <n v="0"/>
    <n v="489"/>
    <n v="48"/>
    <n v="48"/>
    <n v="0"/>
    <n v="84"/>
    <n v="53"/>
    <n v="31"/>
    <n v="950"/>
    <n v="323"/>
    <n v="285"/>
    <n v="166"/>
    <x v="0"/>
    <n v="186"/>
    <m/>
    <n v="2.04"/>
    <n v="1.9193548387096775"/>
    <n v="2.9411764705882355"/>
    <n v="0.76774193548387104"/>
    <n v="6.3394683026584867E-2"/>
    <n v="0"/>
  </r>
  <r>
    <s v="CENTRO DE SALUD LA ESTACIONMEDICINA GENERALBARON VARGAS PIERO GABRIEL LEONARDO"/>
    <x v="13"/>
    <x v="11"/>
    <s v="BARON VARGAS PIERO GABRIEL LEONARDO"/>
    <n v="1020810138"/>
    <s v="OPS"/>
    <x v="0"/>
    <n v="88"/>
    <n v="81"/>
    <m/>
    <m/>
    <m/>
    <n v="5"/>
    <n v="2"/>
    <m/>
    <m/>
    <m/>
    <n v="7"/>
    <m/>
    <m/>
    <m/>
    <m/>
    <m/>
    <m/>
    <m/>
    <n v="0"/>
    <m/>
    <n v="194"/>
    <n v="154"/>
    <n v="40"/>
    <n v="0"/>
    <n v="185"/>
    <n v="9"/>
    <n v="0"/>
    <n v="274"/>
    <n v="51"/>
    <n v="51"/>
    <n v="0"/>
    <n v="26"/>
    <n v="12"/>
    <n v="14"/>
    <n v="846"/>
    <n v="229"/>
    <n v="81"/>
    <n v="45"/>
    <x v="0"/>
    <n v="88"/>
    <m/>
    <n v="2.3950617283950617"/>
    <n v="2.2045454545454546"/>
    <n v="3.6943231441048034"/>
    <n v="0.73484848484848486"/>
    <n v="5.1094890510948905E-2"/>
    <n v="0"/>
  </r>
  <r>
    <s v="CENTRO DE SALUD LA ESTACIONMEDICINA GENERALGOMEZ HERNANDEZ DIANA CAROLINA"/>
    <x v="13"/>
    <x v="11"/>
    <s v="GOMEZ HERNANDEZ DIANA CAROLINA"/>
    <n v="1000774641"/>
    <s v="OPS"/>
    <x v="0"/>
    <n v="149"/>
    <n v="129"/>
    <m/>
    <m/>
    <m/>
    <n v="5"/>
    <n v="2"/>
    <m/>
    <m/>
    <m/>
    <n v="7"/>
    <n v="13"/>
    <m/>
    <m/>
    <m/>
    <m/>
    <m/>
    <m/>
    <n v="13"/>
    <m/>
    <n v="357"/>
    <n v="235"/>
    <n v="122"/>
    <n v="0"/>
    <n v="331"/>
    <n v="26"/>
    <n v="0"/>
    <n v="429"/>
    <n v="36"/>
    <n v="36"/>
    <n v="0"/>
    <n v="33"/>
    <n v="30"/>
    <n v="3"/>
    <n v="678"/>
    <n v="299"/>
    <n v="200"/>
    <n v="130"/>
    <x v="0"/>
    <n v="136"/>
    <m/>
    <n v="2.7674418604651163"/>
    <n v="2.3959731543624163"/>
    <n v="2.2675585284280935"/>
    <n v="0.79865771812080544"/>
    <n v="6.993006993006993E-3"/>
    <n v="0"/>
  </r>
  <r>
    <s v="CENTRO DE SALUD LA ESTACIONMEDICINA GENERALGOYENECHE NOVOA MARLON NICOLAS"/>
    <x v="13"/>
    <x v="11"/>
    <s v="GOYENECHE NOVOA MARLON NICOLAS"/>
    <n v="1012426135"/>
    <s v="OPS"/>
    <x v="0"/>
    <n v="139"/>
    <n v="132"/>
    <m/>
    <m/>
    <m/>
    <n v="5"/>
    <n v="2"/>
    <m/>
    <m/>
    <m/>
    <n v="7"/>
    <m/>
    <m/>
    <m/>
    <m/>
    <m/>
    <m/>
    <m/>
    <n v="0"/>
    <m/>
    <n v="347"/>
    <n v="313"/>
    <n v="34"/>
    <n v="1"/>
    <n v="330"/>
    <n v="16"/>
    <n v="0"/>
    <n v="441"/>
    <n v="46"/>
    <n v="42"/>
    <n v="4"/>
    <n v="43"/>
    <n v="36"/>
    <n v="7"/>
    <n v="1003"/>
    <n v="404"/>
    <n v="54"/>
    <n v="37"/>
    <x v="0"/>
    <n v="139"/>
    <m/>
    <n v="2.6287878787878789"/>
    <n v="2.4964028776978417"/>
    <n v="2.4826732673267329"/>
    <n v="0.83213429256594729"/>
    <n v="1.5873015873015872E-2"/>
    <n v="9.0702947845804991E-3"/>
  </r>
  <r>
    <s v="CENTRO DE SALUD LA ESTACIONMEDICINA GENERALHERRERA CASTANEDA JHON HENRY"/>
    <x v="13"/>
    <x v="11"/>
    <s v="HERRERA CASTANEDA JHON HENRY"/>
    <n v="79872133"/>
    <s v="PLANTA"/>
    <x v="0"/>
    <n v="69"/>
    <n v="59"/>
    <m/>
    <m/>
    <m/>
    <n v="4"/>
    <n v="2"/>
    <m/>
    <m/>
    <m/>
    <n v="6"/>
    <m/>
    <n v="4"/>
    <m/>
    <m/>
    <m/>
    <m/>
    <m/>
    <n v="4"/>
    <m/>
    <n v="142"/>
    <n v="140"/>
    <n v="2"/>
    <n v="0"/>
    <n v="132"/>
    <n v="10"/>
    <n v="0"/>
    <n v="192"/>
    <n v="26"/>
    <n v="26"/>
    <n v="0"/>
    <n v="24"/>
    <n v="11"/>
    <n v="13"/>
    <n v="468"/>
    <n v="189"/>
    <n v="4"/>
    <n v="3"/>
    <x v="0"/>
    <n v="65"/>
    <m/>
    <n v="2.406779661016949"/>
    <n v="2.0579710144927534"/>
    <n v="2.4761904761904763"/>
    <n v="0.68599033816425115"/>
    <n v="6.7708333333333329E-2"/>
    <n v="0"/>
  </r>
  <r>
    <s v="CENTRO DE SALUD LA ESTACIONMEDICINA GENERALOLARTE SILVA ANA MARIA"/>
    <x v="13"/>
    <x v="11"/>
    <s v="OLARTE SILVA ANA MARIA"/>
    <n v="52515726"/>
    <s v="PLANTA"/>
    <x v="0"/>
    <n v="104"/>
    <n v="90"/>
    <m/>
    <m/>
    <m/>
    <n v="6"/>
    <n v="2"/>
    <m/>
    <m/>
    <m/>
    <n v="8"/>
    <m/>
    <n v="6"/>
    <m/>
    <m/>
    <m/>
    <m/>
    <m/>
    <n v="6"/>
    <m/>
    <n v="270"/>
    <n v="114"/>
    <n v="156"/>
    <n v="0"/>
    <n v="263"/>
    <n v="7"/>
    <n v="0"/>
    <n v="317"/>
    <n v="31"/>
    <n v="31"/>
    <n v="0"/>
    <n v="15"/>
    <n v="19"/>
    <n v="0"/>
    <n v="313"/>
    <n v="148"/>
    <n v="239"/>
    <n v="169"/>
    <x v="0"/>
    <n v="98"/>
    <m/>
    <n v="3"/>
    <n v="2.5961538461538463"/>
    <n v="2.1148648648648649"/>
    <n v="0.86538461538461542"/>
    <n v="0"/>
    <n v="0"/>
  </r>
  <r>
    <s v="CENTRO DE SALUD LA ESTACIONMEDICINA GENERALPEDREROS BERMUDEZ CARLOS ANDRES"/>
    <x v="13"/>
    <x v="11"/>
    <s v="PEDREROS BERMUDEZ CARLOS ANDRES"/>
    <n v="1012416705"/>
    <s v="PLANTA"/>
    <x v="0"/>
    <n v="141"/>
    <n v="134"/>
    <m/>
    <m/>
    <m/>
    <n v="5"/>
    <n v="2"/>
    <m/>
    <m/>
    <m/>
    <n v="7"/>
    <m/>
    <m/>
    <m/>
    <m/>
    <m/>
    <m/>
    <m/>
    <n v="0"/>
    <m/>
    <n v="345"/>
    <n v="345"/>
    <n v="0"/>
    <n v="0"/>
    <n v="319"/>
    <n v="26"/>
    <n v="0"/>
    <n v="436"/>
    <n v="42"/>
    <n v="41"/>
    <n v="1"/>
    <n v="46"/>
    <n v="29"/>
    <n v="17"/>
    <n v="1249"/>
    <n v="435"/>
    <n v="1"/>
    <n v="1"/>
    <x v="0"/>
    <n v="141"/>
    <m/>
    <n v="2.5746268656716418"/>
    <n v="2.4468085106382977"/>
    <n v="2.8712643678160918"/>
    <n v="0.81560283687943258"/>
    <n v="3.8990825688073397E-2"/>
    <n v="2.2935779816513763E-3"/>
  </r>
  <r>
    <s v="CENTRO DE SALUD LA ESTACIONMEDICINA GENERAL PYDBARON VARGAS PIERO GABRIEL LEONARDO"/>
    <x v="13"/>
    <x v="13"/>
    <s v="BARON VARGAS PIERO GABRIEL LEONARDO"/>
    <n v="1020810138"/>
    <s v="OPS"/>
    <x v="2"/>
    <n v="15"/>
    <n v="15"/>
    <m/>
    <m/>
    <m/>
    <m/>
    <m/>
    <m/>
    <m/>
    <m/>
    <n v="0"/>
    <m/>
    <m/>
    <m/>
    <m/>
    <m/>
    <m/>
    <m/>
    <n v="0"/>
    <m/>
    <n v="36"/>
    <n v="31"/>
    <n v="5"/>
    <n v="0"/>
    <n v="35"/>
    <n v="1"/>
    <n v="0"/>
    <n v="51"/>
    <n v="5"/>
    <n v="5"/>
    <n v="0"/>
    <n v="10"/>
    <n v="7"/>
    <n v="3"/>
    <n v="139"/>
    <n v="42"/>
    <n v="11"/>
    <n v="9"/>
    <x v="0"/>
    <n v="15"/>
    <m/>
    <n v="2.4"/>
    <n v="2.4"/>
    <n v="3.3095238095238093"/>
    <n v="0.96"/>
    <n v="5.8823529411764705E-2"/>
    <n v="0"/>
  </r>
  <r>
    <s v="CENTRO DE SALUD LA ESTACIONMEDICINA GENERAL PYDGOMEZ HERNANDEZ DIANA CAROLINA"/>
    <x v="13"/>
    <x v="13"/>
    <s v="GOMEZ HERNANDEZ DIANA CAROLINA"/>
    <n v="1000774641"/>
    <s v="PLANTA"/>
    <x v="2"/>
    <n v="27"/>
    <n v="27"/>
    <m/>
    <m/>
    <m/>
    <m/>
    <m/>
    <m/>
    <m/>
    <m/>
    <n v="0"/>
    <m/>
    <m/>
    <m/>
    <m/>
    <m/>
    <m/>
    <m/>
    <n v="0"/>
    <m/>
    <n v="64"/>
    <n v="44"/>
    <n v="20"/>
    <n v="0"/>
    <n v="61"/>
    <n v="3"/>
    <n v="0"/>
    <n v="89"/>
    <n v="11"/>
    <n v="11"/>
    <n v="0"/>
    <n v="14"/>
    <n v="20"/>
    <n v="0"/>
    <n v="144"/>
    <n v="61"/>
    <n v="66"/>
    <n v="28"/>
    <x v="0"/>
    <n v="27"/>
    <m/>
    <n v="2.3703703703703702"/>
    <n v="2.3703703703703702"/>
    <n v="2.360655737704918"/>
    <n v="0.94814814814814807"/>
    <n v="0"/>
    <n v="0"/>
  </r>
  <r>
    <s v="CENTRO DE SALUD LA ESTACIONMEDICINA GENERAL PYDGOYENECHE NOVOA MARLON NICOLAS"/>
    <x v="13"/>
    <x v="13"/>
    <s v="GOYENECHE NOVOA MARLON NICOLAS"/>
    <n v="1012426135"/>
    <s v="OPS"/>
    <x v="2"/>
    <n v="43"/>
    <n v="43"/>
    <m/>
    <m/>
    <m/>
    <m/>
    <m/>
    <m/>
    <m/>
    <m/>
    <n v="0"/>
    <m/>
    <m/>
    <m/>
    <m/>
    <m/>
    <m/>
    <m/>
    <n v="0"/>
    <m/>
    <n v="104"/>
    <n v="89"/>
    <n v="15"/>
    <n v="0"/>
    <n v="99"/>
    <n v="5"/>
    <n v="0"/>
    <n v="139"/>
    <n v="14"/>
    <n v="14"/>
    <n v="0"/>
    <n v="20"/>
    <n v="14"/>
    <n v="6"/>
    <n v="323"/>
    <n v="120"/>
    <n v="39"/>
    <n v="19"/>
    <x v="0"/>
    <n v="43"/>
    <m/>
    <n v="2.4186046511627906"/>
    <n v="2.4186046511627906"/>
    <n v="2.6916666666666669"/>
    <n v="0.96744186046511627"/>
    <n v="4.3165467625899283E-2"/>
    <n v="0"/>
  </r>
  <r>
    <s v="CENTRO DE SALUD LA ESTACIONMEDICINA GENERAL PYDHERRERA CASTANEDA JHON HENRY"/>
    <x v="13"/>
    <x v="13"/>
    <s v="HERRERA CASTANEDA JHON HENRY"/>
    <n v="79872133"/>
    <s v="PLANTA"/>
    <x v="2"/>
    <n v="19"/>
    <n v="19"/>
    <m/>
    <m/>
    <m/>
    <m/>
    <m/>
    <m/>
    <m/>
    <m/>
    <n v="0"/>
    <m/>
    <m/>
    <m/>
    <m/>
    <m/>
    <m/>
    <m/>
    <n v="0"/>
    <m/>
    <n v="45"/>
    <n v="31"/>
    <n v="14"/>
    <n v="5"/>
    <n v="40"/>
    <n v="0"/>
    <n v="0"/>
    <n v="66"/>
    <n v="9"/>
    <n v="9"/>
    <n v="0"/>
    <n v="12"/>
    <n v="4"/>
    <n v="8"/>
    <n v="94"/>
    <n v="47"/>
    <n v="37"/>
    <n v="19"/>
    <x v="0"/>
    <n v="19"/>
    <m/>
    <n v="2.3684210526315788"/>
    <n v="2.3684210526315788"/>
    <n v="2"/>
    <n v="0.94736842105263153"/>
    <n v="0.12121212121212122"/>
    <n v="0"/>
  </r>
  <r>
    <s v="CENTRO DE SALUD LA ESTACIONMEDICINA GENERAL PYDOLARTE SILVA ANA MARIA"/>
    <x v="13"/>
    <x v="13"/>
    <s v="OLARTE SILVA ANA MARIA"/>
    <n v="52515726"/>
    <s v="OLANTA"/>
    <x v="2"/>
    <n v="16"/>
    <n v="16"/>
    <m/>
    <m/>
    <m/>
    <m/>
    <m/>
    <m/>
    <m/>
    <m/>
    <n v="0"/>
    <m/>
    <m/>
    <m/>
    <m/>
    <m/>
    <m/>
    <m/>
    <n v="0"/>
    <m/>
    <n v="38"/>
    <n v="30"/>
    <n v="8"/>
    <n v="0"/>
    <n v="35"/>
    <n v="3"/>
    <n v="0"/>
    <n v="49"/>
    <n v="5"/>
    <n v="5"/>
    <n v="0"/>
    <n v="6"/>
    <n v="9"/>
    <n v="0"/>
    <n v="69"/>
    <n v="39"/>
    <n v="18"/>
    <n v="10"/>
    <x v="0"/>
    <n v="16"/>
    <m/>
    <n v="2.375"/>
    <n v="2.375"/>
    <n v="1.7692307692307692"/>
    <n v="0.95"/>
    <n v="0"/>
    <n v="0"/>
  </r>
  <r>
    <s v="CENTRO DE SALUD LA ESTACIONMEDICINA GENERAL PYDPEDREROS BERMUDEZ CARLOS ANDRES"/>
    <x v="13"/>
    <x v="13"/>
    <s v="PEDREROS BERMUDEZ CARLOS ANDRES"/>
    <n v="1012416705"/>
    <s v="OPS"/>
    <x v="2"/>
    <n v="38"/>
    <n v="38"/>
    <m/>
    <m/>
    <m/>
    <m/>
    <m/>
    <m/>
    <m/>
    <m/>
    <n v="0"/>
    <m/>
    <m/>
    <m/>
    <m/>
    <m/>
    <m/>
    <m/>
    <n v="0"/>
    <m/>
    <n v="92"/>
    <n v="72"/>
    <n v="20"/>
    <n v="0"/>
    <n v="85"/>
    <n v="7"/>
    <n v="0"/>
    <n v="127"/>
    <n v="12"/>
    <n v="12"/>
    <n v="0"/>
    <n v="23"/>
    <n v="15"/>
    <n v="8"/>
    <n v="270"/>
    <n v="98"/>
    <n v="67"/>
    <n v="29"/>
    <x v="0"/>
    <n v="38"/>
    <m/>
    <n v="2.4210526315789473"/>
    <n v="2.4210526315789473"/>
    <n v="2.7551020408163267"/>
    <n v="0.96842105263157896"/>
    <n v="6.2992125984251968E-2"/>
    <n v="0"/>
  </r>
  <r>
    <s v="CENTRO DE SALUD LA ESTACIONODONTOLOGIA GENERALGOMEZ SICHACA LYSEDT MIRELY"/>
    <x v="13"/>
    <x v="18"/>
    <s v="GOMEZ SICHACA LYSEDT MIRELY"/>
    <n v="1016063798"/>
    <s v="OPS"/>
    <x v="0"/>
    <n v="148"/>
    <n v="144"/>
    <m/>
    <m/>
    <m/>
    <m/>
    <n v="2"/>
    <m/>
    <n v="2"/>
    <m/>
    <n v="4"/>
    <m/>
    <m/>
    <m/>
    <m/>
    <m/>
    <m/>
    <m/>
    <n v="0"/>
    <m/>
    <n v="493"/>
    <n v="125"/>
    <n v="122"/>
    <n v="0"/>
    <n v="234"/>
    <n v="13"/>
    <n v="0"/>
    <n v="316"/>
    <n v="29"/>
    <n v="28"/>
    <n v="1"/>
    <n v="39"/>
    <n v="14"/>
    <n v="25"/>
    <n v="474"/>
    <n v="174"/>
    <n v="327"/>
    <n v="142"/>
    <x v="1"/>
    <n v="148"/>
    <m/>
    <n v="3.4236111111111112"/>
    <n v="3.3310810810810811"/>
    <n v="2.7241379310344827"/>
    <n v="1.1103603603603605"/>
    <n v="7.9113924050632917E-2"/>
    <n v="3.1645569620253164E-3"/>
  </r>
  <r>
    <s v="CENTRO DE SALUD LA ESTACIONODONTOLOGIA GENERALHERNANDEZ AMAYA MARGY FERNANDA"/>
    <x v="13"/>
    <x v="18"/>
    <s v="HERNANDEZ AMAYA MARGY FERNANDA"/>
    <n v="1012429991"/>
    <s v="OPS"/>
    <x v="0"/>
    <n v="186"/>
    <n v="179"/>
    <m/>
    <m/>
    <m/>
    <n v="3"/>
    <n v="2"/>
    <m/>
    <n v="2"/>
    <m/>
    <n v="7"/>
    <m/>
    <m/>
    <m/>
    <m/>
    <m/>
    <m/>
    <m/>
    <n v="0"/>
    <m/>
    <n v="472"/>
    <n v="117"/>
    <n v="145"/>
    <n v="2"/>
    <n v="245"/>
    <n v="15"/>
    <n v="0"/>
    <n v="344"/>
    <n v="33"/>
    <n v="33"/>
    <n v="0"/>
    <n v="49"/>
    <n v="9"/>
    <n v="40"/>
    <n v="528"/>
    <n v="153"/>
    <n v="506"/>
    <n v="191"/>
    <x v="1"/>
    <n v="186"/>
    <m/>
    <n v="2.6368715083798882"/>
    <n v="2.5376344086021505"/>
    <n v="3.4509803921568629"/>
    <n v="0.84587813620071683"/>
    <n v="0.11627906976744186"/>
    <n v="0"/>
  </r>
  <r>
    <s v="CENTRO DE SALUD LA ESTACIONODONTOLOGIA GENERALHERNANDEZ MUÑOZ CLARA INES"/>
    <x v="13"/>
    <x v="18"/>
    <s v="HERNANDEZ MUÑOZ CLARA INES"/>
    <n v="51662453"/>
    <s v="OPS"/>
    <x v="0"/>
    <n v="106"/>
    <n v="106"/>
    <m/>
    <m/>
    <m/>
    <m/>
    <m/>
    <m/>
    <m/>
    <m/>
    <n v="0"/>
    <m/>
    <m/>
    <m/>
    <m/>
    <m/>
    <m/>
    <m/>
    <n v="0"/>
    <m/>
    <n v="342"/>
    <n v="90"/>
    <n v="59"/>
    <n v="0"/>
    <n v="135"/>
    <n v="14"/>
    <n v="0"/>
    <n v="243"/>
    <n v="25"/>
    <n v="25"/>
    <n v="0"/>
    <n v="65"/>
    <n v="7"/>
    <n v="58"/>
    <n v="541"/>
    <n v="149"/>
    <n v="268"/>
    <n v="94"/>
    <x v="1"/>
    <n v="106"/>
    <m/>
    <n v="3.2264150943396226"/>
    <n v="3.2264150943396226"/>
    <n v="3.6308724832214767"/>
    <n v="1.0754716981132075"/>
    <n v="0.23868312757201646"/>
    <n v="0"/>
  </r>
  <r>
    <s v="CENTRO DE SALUD LA ESTACIONODONTOLOGIA GENERALSALAZAR ESCALONA GRISSEL EUCARIS"/>
    <x v="13"/>
    <x v="18"/>
    <s v="SALAZAR ESCALONA GRISSEL EUCARIS"/>
    <n v="1022344951"/>
    <s v="OPS"/>
    <x v="0"/>
    <n v="186"/>
    <n v="179"/>
    <m/>
    <m/>
    <m/>
    <n v="3"/>
    <n v="2"/>
    <m/>
    <n v="2"/>
    <m/>
    <n v="7"/>
    <m/>
    <m/>
    <m/>
    <m/>
    <m/>
    <m/>
    <m/>
    <n v="0"/>
    <m/>
    <n v="542"/>
    <n v="140"/>
    <n v="157"/>
    <n v="1"/>
    <n v="273"/>
    <n v="23"/>
    <n v="0"/>
    <n v="433"/>
    <n v="58"/>
    <n v="58"/>
    <n v="0"/>
    <n v="78"/>
    <n v="21"/>
    <n v="57"/>
    <n v="558"/>
    <n v="205"/>
    <n v="649"/>
    <n v="228"/>
    <x v="1"/>
    <n v="186"/>
    <m/>
    <n v="3.0279329608938546"/>
    <n v="2.913978494623656"/>
    <n v="2.7219512195121953"/>
    <n v="0.97132616487455203"/>
    <n v="0.13163972286374134"/>
    <n v="0"/>
  </r>
  <r>
    <s v="CENTRO DE SALUD LA ESTACIONHIGIENE ORALMALAGON TOLOSA ANA CRISTINA"/>
    <x v="13"/>
    <x v="26"/>
    <s v="MALAGON TOLOSA ANA CRISTINA"/>
    <n v="35512605"/>
    <s v="PLANTA"/>
    <x v="0"/>
    <n v="176.4"/>
    <n v="160.4"/>
    <m/>
    <m/>
    <m/>
    <n v="3"/>
    <m/>
    <m/>
    <n v="9"/>
    <m/>
    <n v="12"/>
    <m/>
    <n v="4"/>
    <m/>
    <m/>
    <m/>
    <m/>
    <m/>
    <n v="4"/>
    <m/>
    <n v="485"/>
    <n v="580"/>
    <n v="388"/>
    <n v="0"/>
    <n v="933"/>
    <n v="35"/>
    <n v="0"/>
    <n v="1133"/>
    <n v="68"/>
    <n v="68"/>
    <n v="0"/>
    <n v="97"/>
    <n v="139"/>
    <n v="0"/>
    <n v="3160"/>
    <n v="678"/>
    <n v="1432"/>
    <n v="455"/>
    <x v="1"/>
    <n v="172.4"/>
    <m/>
    <n v="3.0236907730673317"/>
    <n v="2.7494331065759638"/>
    <n v="4.6607669616519178"/>
    <n v="0.91647770219198799"/>
    <n v="0"/>
    <n v="0"/>
  </r>
  <r>
    <s v="CENTRO DE SALUD LA ESTACIONPSICOLOGIAURUEÑA MOLINA ANYI MILEYDI"/>
    <x v="13"/>
    <x v="21"/>
    <s v="URUEÑA MOLINA ANYI MILEYDI"/>
    <n v="1073699837"/>
    <s v="OPS"/>
    <x v="3"/>
    <n v="78"/>
    <n v="78"/>
    <m/>
    <m/>
    <m/>
    <m/>
    <m/>
    <m/>
    <m/>
    <m/>
    <n v="0"/>
    <m/>
    <m/>
    <m/>
    <m/>
    <m/>
    <m/>
    <m/>
    <n v="0"/>
    <m/>
    <n v="116"/>
    <n v="73"/>
    <n v="43"/>
    <n v="0"/>
    <n v="109"/>
    <n v="7"/>
    <n v="0"/>
    <n v="187"/>
    <n v="15"/>
    <n v="15"/>
    <n v="0"/>
    <n v="56"/>
    <n v="5"/>
    <n v="51"/>
    <n v="1004"/>
    <n v="125"/>
    <n v="452"/>
    <n v="62"/>
    <x v="0"/>
    <n v="78"/>
    <m/>
    <n v="1.4871794871794872"/>
    <n v="1.4871794871794872"/>
    <n v="8.032"/>
    <n v="0.74358974358974361"/>
    <n v="0.27272727272727271"/>
    <n v="0"/>
  </r>
  <r>
    <s v="CENTRO DE SALUD MEXICANAAUDIOMETRIAGAONA PEREZ NATALIA "/>
    <x v="14"/>
    <x v="34"/>
    <s v="GAONA PEREZ NATALIA "/>
    <n v="1020776516"/>
    <s v="OPS"/>
    <x v="0"/>
    <n v="15"/>
    <n v="15"/>
    <m/>
    <m/>
    <m/>
    <m/>
    <m/>
    <m/>
    <m/>
    <m/>
    <n v="0"/>
    <m/>
    <m/>
    <m/>
    <m/>
    <m/>
    <m/>
    <m/>
    <n v="0"/>
    <m/>
    <n v="42"/>
    <n v="38"/>
    <n v="4"/>
    <n v="0"/>
    <n v="40"/>
    <n v="2"/>
    <n v="0"/>
    <n v="54"/>
    <n v="7"/>
    <n v="7"/>
    <n v="0"/>
    <n v="4"/>
    <n v="2"/>
    <n v="2"/>
    <n v="273"/>
    <n v="50"/>
    <n v="15"/>
    <n v="4"/>
    <x v="2"/>
    <n v="15"/>
    <m/>
    <n v="2.8"/>
    <n v="2.8"/>
    <n v="5.46"/>
    <n v="0.93333333333333324"/>
    <n v="3.7037037037037035E-2"/>
    <n v="0"/>
  </r>
  <r>
    <s v="CENTRO DE SALUD MEXICANAAUXILIAR ODONTOLOGIARODRIGUEZ GONZALEZ IBETTE PAOLA "/>
    <x v="14"/>
    <x v="35"/>
    <s v="RODRIGUEZ GONZALEZ IBETTE PAOLA "/>
    <n v="52762480"/>
    <s v="OPS"/>
    <x v="1"/>
    <n v="8"/>
    <n v="8"/>
    <m/>
    <m/>
    <m/>
    <m/>
    <m/>
    <m/>
    <m/>
    <m/>
    <n v="0"/>
    <m/>
    <m/>
    <m/>
    <m/>
    <m/>
    <m/>
    <m/>
    <n v="0"/>
    <m/>
    <n v="34"/>
    <n v="30"/>
    <n v="4"/>
    <n v="0"/>
    <n v="32"/>
    <n v="2"/>
    <n v="0"/>
    <n v="48"/>
    <n v="5"/>
    <n v="5"/>
    <n v="0"/>
    <n v="9"/>
    <n v="0"/>
    <n v="9"/>
    <n v="280"/>
    <n v="40"/>
    <n v="58"/>
    <n v="8"/>
    <x v="4"/>
    <n v="8"/>
    <m/>
    <n v="4.25"/>
    <n v="4.25"/>
    <n v="7"/>
    <n v="1.0625"/>
    <n v="0.1875"/>
    <n v="0"/>
  </r>
  <r>
    <s v="CENTRO DE SALUD MEXICANACARDIOLOGIACRUZ RODRIGUEZ FABIO "/>
    <x v="14"/>
    <x v="1"/>
    <s v="CRUZ RODRIGUEZ FABIO "/>
    <n v="91496405"/>
    <s v="TERCERIZADO"/>
    <x v="0"/>
    <n v="7"/>
    <n v="7"/>
    <m/>
    <m/>
    <m/>
    <m/>
    <m/>
    <m/>
    <m/>
    <m/>
    <n v="0"/>
    <m/>
    <m/>
    <m/>
    <m/>
    <m/>
    <m/>
    <m/>
    <n v="0"/>
    <m/>
    <n v="21"/>
    <n v="3"/>
    <n v="18"/>
    <n v="0"/>
    <n v="21"/>
    <n v="0"/>
    <n v="0"/>
    <n v="25"/>
    <n v="1"/>
    <n v="1"/>
    <n v="0"/>
    <n v="3"/>
    <n v="1"/>
    <n v="2"/>
    <n v="3"/>
    <n v="3"/>
    <n v="22"/>
    <n v="22"/>
    <x v="0"/>
    <n v="7"/>
    <m/>
    <n v="3"/>
    <n v="3"/>
    <n v="1"/>
    <n v="1"/>
    <n v="0.08"/>
    <n v="0"/>
  </r>
  <r>
    <s v="CENTRO DE SALUD MEXICANACARDIOLOGIA_ELECTROCARDIOGRAMAARCILA VERGEL FREDY ALEXANDER"/>
    <x v="14"/>
    <x v="36"/>
    <s v="ARCILA VERGEL FREDY ALEXANDER"/>
    <n v="80147063"/>
    <s v="OPS"/>
    <x v="0"/>
    <n v="93"/>
    <n v="84"/>
    <m/>
    <n v="3"/>
    <m/>
    <m/>
    <n v="1"/>
    <m/>
    <n v="5"/>
    <m/>
    <n v="9"/>
    <m/>
    <m/>
    <m/>
    <m/>
    <m/>
    <m/>
    <m/>
    <n v="0"/>
    <m/>
    <n v="259"/>
    <n v="240"/>
    <n v="19"/>
    <n v="0"/>
    <n v="251"/>
    <n v="8"/>
    <n v="0"/>
    <n v="364"/>
    <n v="55"/>
    <n v="55"/>
    <n v="0"/>
    <n v="50"/>
    <n v="6"/>
    <n v="44"/>
    <n v="2211"/>
    <n v="328"/>
    <n v="268"/>
    <n v="36"/>
    <x v="2"/>
    <n v="93"/>
    <m/>
    <n v="3.0833333333333335"/>
    <n v="2.78494623655914"/>
    <n v="6.7408536585365857"/>
    <n v="0.92831541218638003"/>
    <n v="0.12087912087912088"/>
    <n v="0"/>
  </r>
  <r>
    <s v="CENTRO DE SALUD MEXICANACARDIOLOGIA_HOLTERTEJADA RODRIGUEZ JUAN DAVID"/>
    <x v="14"/>
    <x v="37"/>
    <s v="TEJADA RODRIGUEZ JUAN DAVID"/>
    <n v="1018452144"/>
    <s v="TERCERIZADO"/>
    <x v="0"/>
    <n v="1"/>
    <n v="1"/>
    <m/>
    <m/>
    <m/>
    <m/>
    <m/>
    <m/>
    <m/>
    <m/>
    <n v="0"/>
    <m/>
    <m/>
    <m/>
    <m/>
    <m/>
    <m/>
    <m/>
    <n v="0"/>
    <m/>
    <n v="5"/>
    <n v="5"/>
    <n v="0"/>
    <n v="0"/>
    <n v="3"/>
    <n v="2"/>
    <n v="0"/>
    <n v="7"/>
    <n v="2"/>
    <n v="2"/>
    <n v="0"/>
    <n v="0"/>
    <n v="1"/>
    <n v="0"/>
    <n v="13"/>
    <n v="7"/>
    <n v="0"/>
    <n v="0"/>
    <x v="2"/>
    <n v="1"/>
    <m/>
    <n v="5"/>
    <n v="5"/>
    <n v="1.8571428571428572"/>
    <n v="1.6666666666666667"/>
    <n v="0"/>
    <n v="0"/>
  </r>
  <r>
    <s v="CENTRO DE SALUD MEXICANACARDIOLOGIA_MAPATEJADA RODRIGUEZ JUAN DAVID"/>
    <x v="14"/>
    <x v="38"/>
    <s v="TEJADA RODRIGUEZ JUAN DAVID"/>
    <n v="1018452144"/>
    <s v="TERCERIZADO"/>
    <x v="0"/>
    <n v="2"/>
    <n v="2"/>
    <m/>
    <m/>
    <m/>
    <m/>
    <m/>
    <m/>
    <m/>
    <m/>
    <n v="0"/>
    <m/>
    <m/>
    <m/>
    <m/>
    <m/>
    <m/>
    <m/>
    <n v="0"/>
    <m/>
    <n v="10"/>
    <n v="10"/>
    <n v="0"/>
    <n v="0"/>
    <n v="9"/>
    <n v="1"/>
    <n v="0"/>
    <n v="16"/>
    <n v="5"/>
    <n v="5"/>
    <n v="0"/>
    <n v="1"/>
    <n v="0"/>
    <n v="1"/>
    <n v="26"/>
    <n v="14"/>
    <n v="4"/>
    <n v="2"/>
    <x v="2"/>
    <n v="2"/>
    <m/>
    <n v="5"/>
    <n v="5"/>
    <n v="1.8571428571428572"/>
    <n v="1.6666666666666667"/>
    <n v="6.25E-2"/>
    <n v="0"/>
  </r>
  <r>
    <s v="CENTRO DE SALUD MEXICANADERMATOLOGIASANCHEZ POLANIA BORIS FERNANDO"/>
    <x v="14"/>
    <x v="5"/>
    <s v="SANCHEZ POLANIA BORIS FERNANDO"/>
    <n v="7685511"/>
    <s v="OPS"/>
    <x v="0"/>
    <n v="19"/>
    <n v="19"/>
    <m/>
    <m/>
    <m/>
    <m/>
    <m/>
    <m/>
    <m/>
    <m/>
    <n v="0"/>
    <m/>
    <m/>
    <m/>
    <m/>
    <m/>
    <m/>
    <m/>
    <n v="0"/>
    <m/>
    <n v="57"/>
    <n v="54"/>
    <n v="3"/>
    <n v="0"/>
    <n v="53"/>
    <n v="4"/>
    <n v="0"/>
    <n v="62"/>
    <n v="3"/>
    <n v="3"/>
    <n v="0"/>
    <n v="2"/>
    <n v="30"/>
    <n v="0"/>
    <n v="118"/>
    <n v="59"/>
    <n v="4"/>
    <n v="3"/>
    <x v="0"/>
    <n v="19"/>
    <m/>
    <n v="3"/>
    <n v="3"/>
    <n v="2"/>
    <n v="1"/>
    <n v="0"/>
    <n v="0"/>
  </r>
  <r>
    <s v="CENTRO DE SALUD MEXICANAECOGRAFIA CONVENCIONALBLANCO TORRES FREDY ALEXANDER"/>
    <x v="14"/>
    <x v="6"/>
    <s v="BLANCO TORRES FREDY ALEXANDER"/>
    <n v="80165664"/>
    <s v="OPS"/>
    <x v="1"/>
    <n v="48"/>
    <n v="48"/>
    <m/>
    <m/>
    <m/>
    <m/>
    <m/>
    <m/>
    <m/>
    <m/>
    <n v="0"/>
    <m/>
    <m/>
    <m/>
    <m/>
    <m/>
    <m/>
    <m/>
    <n v="0"/>
    <m/>
    <n v="174"/>
    <n v="157"/>
    <n v="17"/>
    <n v="0"/>
    <n v="167"/>
    <n v="7"/>
    <n v="0"/>
    <n v="228"/>
    <n v="33"/>
    <n v="33"/>
    <n v="0"/>
    <n v="20"/>
    <n v="45"/>
    <n v="0"/>
    <n v="1475"/>
    <n v="208"/>
    <n v="167"/>
    <n v="20"/>
    <x v="2"/>
    <n v="48"/>
    <m/>
    <n v="3.625"/>
    <n v="3.625"/>
    <n v="7.0913461538461542"/>
    <n v="0.90625"/>
    <n v="0"/>
    <n v="0"/>
  </r>
  <r>
    <s v="CENTRO DE SALUD MEXICANAECOGRAFIA OBSTETRICABANDERA BARROS LILIANA MARIA"/>
    <x v="14"/>
    <x v="7"/>
    <s v="BANDERA BARROS LILIANA MARIA"/>
    <n v="52005462"/>
    <s v="OPS"/>
    <x v="0"/>
    <n v="5"/>
    <n v="5"/>
    <m/>
    <m/>
    <m/>
    <m/>
    <m/>
    <m/>
    <m/>
    <m/>
    <n v="0"/>
    <m/>
    <m/>
    <m/>
    <m/>
    <m/>
    <m/>
    <m/>
    <n v="0"/>
    <m/>
    <n v="14"/>
    <n v="14"/>
    <n v="0"/>
    <n v="0"/>
    <n v="14"/>
    <n v="0"/>
    <n v="0"/>
    <n v="25"/>
    <n v="6"/>
    <n v="1"/>
    <n v="5"/>
    <n v="5"/>
    <n v="0"/>
    <n v="5"/>
    <n v="33"/>
    <n v="25"/>
    <n v="0"/>
    <n v="0"/>
    <x v="2"/>
    <n v="5"/>
    <m/>
    <n v="2.8"/>
    <n v="2.8"/>
    <n v="1.32"/>
    <n v="0.93333333333333324"/>
    <n v="0.2"/>
    <n v="0.2"/>
  </r>
  <r>
    <s v="CENTRO DE SALUD MEXICANAECOGRAFIA OBSTETRICADIAZ BOTERO DIEGO HERNANDO"/>
    <x v="14"/>
    <x v="7"/>
    <s v="DIAZ BOTERO DIEGO HERNANDO"/>
    <n v="10135310"/>
    <s v="OPS"/>
    <x v="0"/>
    <n v="48"/>
    <n v="42"/>
    <m/>
    <m/>
    <m/>
    <m/>
    <m/>
    <m/>
    <n v="6"/>
    <m/>
    <n v="6"/>
    <m/>
    <m/>
    <m/>
    <m/>
    <m/>
    <m/>
    <m/>
    <n v="0"/>
    <m/>
    <n v="98"/>
    <n v="95"/>
    <n v="3"/>
    <n v="10"/>
    <n v="80"/>
    <n v="8"/>
    <n v="0"/>
    <n v="170"/>
    <n v="54"/>
    <n v="42"/>
    <n v="12"/>
    <n v="16"/>
    <n v="8"/>
    <n v="8"/>
    <n v="623"/>
    <n v="163"/>
    <n v="45"/>
    <n v="7"/>
    <x v="2"/>
    <n v="48"/>
    <m/>
    <n v="2.3333333333333335"/>
    <n v="2.0416666666666665"/>
    <n v="3.8220858895705523"/>
    <n v="0.68055555555555547"/>
    <n v="4.7058823529411764E-2"/>
    <n v="7.0588235294117646E-2"/>
  </r>
  <r>
    <s v="CENTRO DE SALUD MEXICANAENDODONCIAVILLARRAGA VARGAS JORGE ANDRES "/>
    <x v="14"/>
    <x v="33"/>
    <s v="VILLARRAGA VARGAS JORGE ANDRES "/>
    <n v="79993787"/>
    <s v="OPS"/>
    <x v="0"/>
    <n v="93"/>
    <n v="93"/>
    <m/>
    <m/>
    <m/>
    <m/>
    <m/>
    <m/>
    <m/>
    <m/>
    <n v="0"/>
    <m/>
    <m/>
    <m/>
    <m/>
    <m/>
    <m/>
    <m/>
    <n v="0"/>
    <m/>
    <n v="233"/>
    <n v="60"/>
    <n v="53"/>
    <n v="0"/>
    <n v="102"/>
    <n v="11"/>
    <n v="0"/>
    <n v="151"/>
    <n v="22"/>
    <n v="22"/>
    <n v="0"/>
    <n v="14"/>
    <n v="1"/>
    <n v="13"/>
    <n v="367"/>
    <n v="81"/>
    <n v="429"/>
    <n v="70"/>
    <x v="1"/>
    <n v="93"/>
    <m/>
    <n v="2.5053763440860215"/>
    <n v="2.5053763440860215"/>
    <n v="4.5308641975308639"/>
    <n v="0.83512544802867383"/>
    <n v="8.6092715231788075E-2"/>
    <n v="0"/>
  </r>
  <r>
    <s v="CENTRO DE SALUD MEXICANAENFERMERIAARCILA VERGEL FREDY ALEXANDER"/>
    <x v="14"/>
    <x v="8"/>
    <s v="ARCILA VERGEL FREDY ALEXANDER"/>
    <n v="80147063"/>
    <s v="OPS"/>
    <x v="2"/>
    <n v="20"/>
    <n v="20"/>
    <m/>
    <m/>
    <m/>
    <m/>
    <m/>
    <m/>
    <m/>
    <m/>
    <n v="0"/>
    <m/>
    <m/>
    <m/>
    <m/>
    <m/>
    <m/>
    <m/>
    <n v="0"/>
    <m/>
    <n v="64"/>
    <n v="50"/>
    <n v="14"/>
    <n v="2"/>
    <n v="61"/>
    <n v="1"/>
    <n v="0"/>
    <n v="79"/>
    <n v="9"/>
    <n v="9"/>
    <n v="0"/>
    <n v="5"/>
    <n v="7"/>
    <n v="0"/>
    <n v="133"/>
    <n v="64"/>
    <n v="12"/>
    <n v="15"/>
    <x v="0"/>
    <n v="20"/>
    <m/>
    <n v="3.2"/>
    <n v="3.2"/>
    <n v="2.078125"/>
    <n v="1.28"/>
    <n v="0"/>
    <n v="0"/>
  </r>
  <r>
    <s v="CENTRO DE SALUD MEXICANAENFERMERIADONATO ANGEL NATHALIA "/>
    <x v="14"/>
    <x v="8"/>
    <s v="DONATO ANGEL NATHALIA "/>
    <n v="1010176646"/>
    <s v="OPS"/>
    <x v="2"/>
    <n v="58"/>
    <n v="58"/>
    <m/>
    <m/>
    <m/>
    <m/>
    <m/>
    <m/>
    <m/>
    <m/>
    <n v="0"/>
    <m/>
    <m/>
    <m/>
    <m/>
    <m/>
    <m/>
    <m/>
    <n v="0"/>
    <m/>
    <n v="105"/>
    <n v="92"/>
    <n v="13"/>
    <n v="7"/>
    <n v="93"/>
    <n v="5"/>
    <n v="0"/>
    <n v="149"/>
    <n v="23"/>
    <n v="23"/>
    <n v="0"/>
    <n v="19"/>
    <n v="10"/>
    <n v="9"/>
    <n v="573"/>
    <n v="132"/>
    <n v="71"/>
    <n v="17"/>
    <x v="0"/>
    <n v="58"/>
    <m/>
    <n v="1.8103448275862069"/>
    <n v="1.8103448275862069"/>
    <n v="4.3409090909090908"/>
    <n v="0.72413793103448276"/>
    <n v="6.0402684563758392E-2"/>
    <n v="0"/>
  </r>
  <r>
    <s v="CENTRO DE SALUD MEXICANAENFERMERIAREYES DIAZ AMALIA "/>
    <x v="14"/>
    <x v="8"/>
    <s v="REYES DIAZ AMALIA "/>
    <n v="39525551"/>
    <s v="PLANTA"/>
    <x v="2"/>
    <n v="176"/>
    <n v="88.5"/>
    <m/>
    <n v="3"/>
    <m/>
    <m/>
    <n v="1"/>
    <m/>
    <m/>
    <m/>
    <n v="4"/>
    <m/>
    <n v="4"/>
    <n v="75.5"/>
    <m/>
    <m/>
    <m/>
    <n v="4"/>
    <n v="83.5"/>
    <m/>
    <n v="171"/>
    <n v="152"/>
    <n v="19"/>
    <n v="5"/>
    <n v="158"/>
    <n v="8"/>
    <n v="0"/>
    <n v="268"/>
    <n v="51"/>
    <n v="51"/>
    <n v="0"/>
    <n v="46"/>
    <n v="20"/>
    <n v="26"/>
    <n v="844"/>
    <n v="244"/>
    <n v="68"/>
    <n v="24"/>
    <x v="0"/>
    <n v="92.5"/>
    <m/>
    <n v="1.9322033898305084"/>
    <n v="0.97159090909090906"/>
    <n v="3.459016393442623"/>
    <n v="0.38863636363636361"/>
    <n v="9.7014925373134331E-2"/>
    <n v="0"/>
  </r>
  <r>
    <s v="CENTRO DE SALUD MEXICANAFISIOTERAPIAPINEDA LINARES LEYDI JOHANA"/>
    <x v="14"/>
    <x v="32"/>
    <s v="PINEDA LINARES LEYDI JOHANA"/>
    <n v="1018445046"/>
    <s v="OPS"/>
    <x v="0"/>
    <n v="228"/>
    <n v="228"/>
    <m/>
    <m/>
    <m/>
    <m/>
    <m/>
    <m/>
    <m/>
    <m/>
    <n v="0"/>
    <m/>
    <m/>
    <m/>
    <m/>
    <m/>
    <m/>
    <m/>
    <n v="0"/>
    <m/>
    <n v="766"/>
    <n v="89"/>
    <n v="677"/>
    <n v="0"/>
    <n v="731"/>
    <n v="24"/>
    <n v="11"/>
    <n v="914"/>
    <n v="59"/>
    <n v="59"/>
    <n v="0"/>
    <n v="88"/>
    <n v="129"/>
    <n v="0"/>
    <n v="1033"/>
    <n v="141"/>
    <n v="1412"/>
    <n v="773"/>
    <x v="5"/>
    <n v="228"/>
    <m/>
    <n v="3.3596491228070176"/>
    <n v="3.3596491228070176"/>
    <n v="7.3262411347517729"/>
    <n v="1.1198830409356726"/>
    <n v="0"/>
    <n v="0"/>
  </r>
  <r>
    <s v="CENTRO DE SALUD MEXICANAFISIOTERAPIASARMIENTO BAZZANI ESTEFANIA "/>
    <x v="14"/>
    <x v="32"/>
    <s v="SARMIENTO BAZZANI ESTEFANIA "/>
    <n v="1032462056"/>
    <s v="OPS"/>
    <x v="0"/>
    <n v="146"/>
    <n v="146"/>
    <m/>
    <m/>
    <m/>
    <m/>
    <m/>
    <m/>
    <m/>
    <m/>
    <n v="0"/>
    <m/>
    <m/>
    <m/>
    <m/>
    <m/>
    <m/>
    <m/>
    <n v="0"/>
    <m/>
    <n v="518"/>
    <n v="76"/>
    <n v="442"/>
    <n v="0"/>
    <n v="470"/>
    <n v="38"/>
    <n v="10"/>
    <n v="602"/>
    <n v="30"/>
    <n v="30"/>
    <n v="0"/>
    <n v="52"/>
    <n v="52"/>
    <n v="0"/>
    <n v="623"/>
    <n v="102"/>
    <n v="723"/>
    <n v="500"/>
    <x v="5"/>
    <n v="146"/>
    <m/>
    <n v="3.547945205479452"/>
    <n v="3.547945205479452"/>
    <n v="6.1078431372549016"/>
    <n v="1.182648401826484"/>
    <n v="0"/>
    <n v="0"/>
  </r>
  <r>
    <s v="CENTRO DE SALUD MEXICANAFONOAUDIOLOGIA Y/O TERAPIA DEL LENGUAJEGAONA PEREZ NATALIA "/>
    <x v="14"/>
    <x v="39"/>
    <s v="GAONA PEREZ NATALIA "/>
    <n v="1020776516"/>
    <s v="OPS"/>
    <x v="0"/>
    <n v="75"/>
    <n v="75"/>
    <m/>
    <m/>
    <m/>
    <m/>
    <m/>
    <m/>
    <m/>
    <m/>
    <n v="0"/>
    <m/>
    <m/>
    <m/>
    <m/>
    <m/>
    <m/>
    <m/>
    <n v="0"/>
    <m/>
    <n v="213"/>
    <n v="41"/>
    <n v="172"/>
    <n v="0"/>
    <n v="205"/>
    <n v="8"/>
    <n v="0"/>
    <n v="280"/>
    <n v="34"/>
    <n v="34"/>
    <n v="0"/>
    <n v="32"/>
    <n v="9"/>
    <n v="23"/>
    <n v="455"/>
    <n v="66"/>
    <n v="1037"/>
    <n v="214"/>
    <x v="5"/>
    <n v="75"/>
    <m/>
    <n v="2.84"/>
    <n v="2.84"/>
    <n v="6.8939393939393936"/>
    <n v="0.94666666666666666"/>
    <n v="8.2142857142857142E-2"/>
    <n v="0"/>
  </r>
  <r>
    <s v="CENTRO DE SALUD MEXICANAGERIATRIAPARDO BARON CARLOS ANDRES"/>
    <x v="14"/>
    <x v="40"/>
    <s v="PARDO BARON CARLOS ANDRES"/>
    <n v="80777421"/>
    <s v="OPS"/>
    <x v="3"/>
    <n v="12"/>
    <n v="11"/>
    <m/>
    <m/>
    <m/>
    <m/>
    <m/>
    <m/>
    <n v="1"/>
    <m/>
    <n v="1"/>
    <m/>
    <m/>
    <m/>
    <m/>
    <m/>
    <m/>
    <m/>
    <n v="0"/>
    <m/>
    <n v="21"/>
    <n v="12"/>
    <n v="9"/>
    <n v="0"/>
    <n v="21"/>
    <n v="0"/>
    <n v="0"/>
    <n v="32"/>
    <n v="7"/>
    <n v="7"/>
    <n v="0"/>
    <n v="4"/>
    <n v="1"/>
    <n v="3"/>
    <n v="141"/>
    <n v="19"/>
    <n v="88"/>
    <n v="13"/>
    <x v="0"/>
    <n v="12"/>
    <m/>
    <n v="1.9090909090909092"/>
    <n v="1.75"/>
    <n v="7.4210526315789478"/>
    <n v="0.875"/>
    <n v="9.375E-2"/>
    <n v="0"/>
  </r>
  <r>
    <s v="CENTRO DE SALUD MEXICANAGINECOLOGIABANDERA BARROS LILIANA MARIA"/>
    <x v="14"/>
    <x v="9"/>
    <s v="BANDERA BARROS LILIANA MARIA"/>
    <n v="52005462"/>
    <s v="OPS"/>
    <x v="2"/>
    <n v="35"/>
    <n v="35"/>
    <m/>
    <m/>
    <m/>
    <m/>
    <m/>
    <m/>
    <m/>
    <m/>
    <n v="0"/>
    <m/>
    <m/>
    <m/>
    <m/>
    <m/>
    <m/>
    <m/>
    <n v="0"/>
    <m/>
    <n v="80"/>
    <n v="80"/>
    <n v="0"/>
    <n v="0"/>
    <n v="79"/>
    <n v="1"/>
    <n v="0"/>
    <n v="133"/>
    <n v="37"/>
    <n v="37"/>
    <n v="0"/>
    <n v="16"/>
    <n v="6"/>
    <n v="10"/>
    <n v="650"/>
    <n v="133"/>
    <n v="0"/>
    <n v="0"/>
    <x v="0"/>
    <n v="35"/>
    <m/>
    <n v="2.2857142857142856"/>
    <n v="2.2857142857142856"/>
    <n v="4.8872180451127818"/>
    <n v="0.91428571428571426"/>
    <n v="7.5187969924812026E-2"/>
    <n v="0"/>
  </r>
  <r>
    <s v="CENTRO DE SALUD MEXICANAMEDICINA FAMILIARARREGOCES FERNANDEZ WILLIAM DAVID"/>
    <x v="14"/>
    <x v="10"/>
    <s v="ARREGOCES FERNANDEZ WILLIAM DAVID"/>
    <n v="1019056664"/>
    <s v="OPS"/>
    <x v="2"/>
    <n v="98"/>
    <n v="96"/>
    <m/>
    <m/>
    <m/>
    <m/>
    <m/>
    <m/>
    <n v="2"/>
    <m/>
    <n v="2"/>
    <m/>
    <m/>
    <m/>
    <m/>
    <m/>
    <m/>
    <m/>
    <n v="0"/>
    <m/>
    <n v="218"/>
    <n v="85"/>
    <n v="133"/>
    <n v="0"/>
    <n v="215"/>
    <n v="3"/>
    <n v="0"/>
    <n v="279"/>
    <n v="31"/>
    <n v="31"/>
    <n v="0"/>
    <n v="29"/>
    <n v="23"/>
    <n v="6"/>
    <n v="790"/>
    <n v="120"/>
    <n v="899"/>
    <n v="159"/>
    <x v="0"/>
    <n v="98"/>
    <m/>
    <n v="2.2708333333333335"/>
    <n v="2.2244897959183674"/>
    <n v="6.583333333333333"/>
    <n v="0.88979591836734695"/>
    <n v="2.1505376344086023E-2"/>
    <n v="0"/>
  </r>
  <r>
    <s v="CENTRO DE SALUD MEXICANAMEDICINA GENERALBARROS ACUÑA WILMER JOSE"/>
    <x v="14"/>
    <x v="11"/>
    <s v="BARROS ACUÑA WILMER JOSE"/>
    <n v="8646128"/>
    <s v="OPS"/>
    <x v="0"/>
    <n v="7.5000000000000009"/>
    <n v="7.5000000000000009"/>
    <m/>
    <m/>
    <m/>
    <m/>
    <m/>
    <m/>
    <m/>
    <m/>
    <n v="0"/>
    <m/>
    <m/>
    <m/>
    <m/>
    <m/>
    <m/>
    <m/>
    <n v="0"/>
    <m/>
    <n v="19"/>
    <n v="19"/>
    <n v="0"/>
    <n v="0"/>
    <n v="19"/>
    <n v="0"/>
    <n v="0"/>
    <n v="23"/>
    <n v="3"/>
    <n v="3"/>
    <n v="0"/>
    <n v="1"/>
    <n v="1"/>
    <n v="0"/>
    <n v="63"/>
    <n v="23"/>
    <n v="0"/>
    <n v="0"/>
    <x v="0"/>
    <n v="7.5000000000000009"/>
    <m/>
    <n v="2.5333333333333332"/>
    <n v="2.5333333333333332"/>
    <n v="2.7391304347826089"/>
    <n v="0.84444444444444444"/>
    <n v="0"/>
    <n v="0"/>
  </r>
  <r>
    <s v="CENTRO DE SALUD MEXICANAMEDICINA GENERALCELY CASTILLO JESSICA ALEJANDRA"/>
    <x v="14"/>
    <x v="11"/>
    <s v="CELY CASTILLO JESSICA ALEJANDRA"/>
    <n v="1022434575"/>
    <s v="OPS"/>
    <x v="0"/>
    <n v="108.8"/>
    <n v="100.8"/>
    <m/>
    <n v="3"/>
    <n v="4"/>
    <n v="1"/>
    <m/>
    <m/>
    <m/>
    <m/>
    <n v="8"/>
    <m/>
    <m/>
    <m/>
    <m/>
    <m/>
    <m/>
    <m/>
    <n v="0"/>
    <m/>
    <n v="271"/>
    <n v="270"/>
    <n v="1"/>
    <n v="1"/>
    <n v="257"/>
    <n v="13"/>
    <n v="0"/>
    <n v="355"/>
    <n v="46"/>
    <n v="46"/>
    <n v="0"/>
    <n v="34"/>
    <n v="35"/>
    <n v="0"/>
    <n v="1111"/>
    <n v="353"/>
    <n v="6"/>
    <n v="2"/>
    <x v="0"/>
    <n v="108.8"/>
    <m/>
    <n v="2.6884920634920637"/>
    <n v="2.4908088235294117"/>
    <n v="3.1473087818696883"/>
    <n v="0.83026960784313719"/>
    <n v="0"/>
    <n v="0"/>
  </r>
  <r>
    <s v="CENTRO DE SALUD MEXICANAMEDICINA GENERALMELO TORRES LAURA PAULINA"/>
    <x v="14"/>
    <x v="11"/>
    <s v="MELO TORRES LAURA PAULINA"/>
    <n v="1000520438"/>
    <s v="PLANTA"/>
    <x v="0"/>
    <n v="158"/>
    <n v="132.80000000000001"/>
    <m/>
    <m/>
    <m/>
    <m/>
    <m/>
    <m/>
    <m/>
    <m/>
    <n v="0"/>
    <m/>
    <m/>
    <m/>
    <n v="25.2"/>
    <m/>
    <m/>
    <m/>
    <n v="25.2"/>
    <m/>
    <n v="356"/>
    <n v="230"/>
    <n v="126"/>
    <n v="0"/>
    <n v="341"/>
    <n v="15"/>
    <n v="0"/>
    <n v="484"/>
    <n v="84"/>
    <n v="71"/>
    <n v="13"/>
    <n v="43"/>
    <n v="31"/>
    <n v="12"/>
    <n v="1277"/>
    <n v="336"/>
    <n v="526"/>
    <n v="148"/>
    <x v="0"/>
    <n v="132.80000000000001"/>
    <m/>
    <n v="2.6807228915662646"/>
    <n v="2.2531645569620253"/>
    <n v="3.8005952380952381"/>
    <n v="0.75105485232067515"/>
    <n v="2.4793388429752067E-2"/>
    <n v="2.6859504132231406E-2"/>
  </r>
  <r>
    <s v="CENTRO DE SALUD MEXICANAMEDICINA GENERALMERCADO LOPEZ LIZETH PAOLA"/>
    <x v="14"/>
    <x v="11"/>
    <s v="MERCADO LOPEZ LIZETH PAOLA"/>
    <n v="1000832446"/>
    <s v="OPS"/>
    <x v="0"/>
    <n v="146"/>
    <n v="140"/>
    <m/>
    <m/>
    <n v="4"/>
    <m/>
    <m/>
    <m/>
    <n v="2"/>
    <m/>
    <n v="6"/>
    <m/>
    <m/>
    <m/>
    <m/>
    <m/>
    <m/>
    <m/>
    <n v="0"/>
    <m/>
    <n v="362"/>
    <n v="304"/>
    <n v="58"/>
    <n v="1"/>
    <n v="352"/>
    <n v="9"/>
    <n v="0"/>
    <n v="434"/>
    <n v="39"/>
    <n v="37"/>
    <n v="2"/>
    <n v="32"/>
    <n v="29"/>
    <n v="3"/>
    <n v="1194"/>
    <n v="364"/>
    <n v="124"/>
    <n v="70"/>
    <x v="0"/>
    <n v="146"/>
    <m/>
    <n v="2.5857142857142859"/>
    <n v="2.4794520547945207"/>
    <n v="3.2802197802197801"/>
    <n v="0.82648401826484019"/>
    <n v="6.9124423963133645E-3"/>
    <n v="4.608294930875576E-3"/>
  </r>
  <r>
    <s v="CENTRO DE SALUD MEXICANAMEDICINA GENERAL PRIORITARIABARROS ACUÑA WILMER JOSE"/>
    <x v="14"/>
    <x v="12"/>
    <s v="BARROS ACUÑA WILMER JOSE"/>
    <n v="8646128"/>
    <s v="OPS"/>
    <x v="0"/>
    <n v="0.7"/>
    <n v="0.7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3"/>
    <n v="0"/>
    <n v="0"/>
    <n v="0"/>
    <n v="1"/>
    <n v="0"/>
    <n v="1"/>
    <n v="4"/>
    <n v="3"/>
    <n v="0"/>
    <n v="0"/>
    <x v="0"/>
    <n v="0.7"/>
    <m/>
    <n v="2.8571428571428572"/>
    <n v="2.8571428571428572"/>
    <n v="1.3333333333333333"/>
    <n v="0.95238095238095244"/>
    <n v="0.33333333333333331"/>
    <n v="0"/>
  </r>
  <r>
    <s v="CENTRO DE SALUD MEXICANAMEDICINA GENERAL PRIORITARIACELY CASTILLO JESSICA ALEJANDRA"/>
    <x v="14"/>
    <x v="12"/>
    <s v="CELY CASTILLO JESSICA ALEJANDRA"/>
    <n v="1022434575"/>
    <s v="OPS"/>
    <x v="0"/>
    <n v="18"/>
    <n v="18"/>
    <m/>
    <m/>
    <m/>
    <m/>
    <m/>
    <m/>
    <m/>
    <m/>
    <n v="0"/>
    <m/>
    <m/>
    <m/>
    <m/>
    <m/>
    <m/>
    <m/>
    <n v="0"/>
    <m/>
    <n v="54"/>
    <n v="54"/>
    <n v="0"/>
    <n v="0"/>
    <n v="52"/>
    <n v="2"/>
    <n v="0"/>
    <n v="70"/>
    <n v="8"/>
    <n v="8"/>
    <n v="0"/>
    <n v="8"/>
    <n v="4"/>
    <n v="4"/>
    <n v="65"/>
    <n v="70"/>
    <n v="0"/>
    <n v="0"/>
    <x v="0"/>
    <n v="18"/>
    <m/>
    <n v="3"/>
    <n v="3"/>
    <n v="0.9285714285714286"/>
    <n v="1"/>
    <n v="5.7142857142857141E-2"/>
    <n v="0"/>
  </r>
  <r>
    <s v="CENTRO DE SALUD MEXICANAMEDICINA GENERAL PRIORITARIAMERCADO LOPEZ LIZETH PAOLA"/>
    <x v="14"/>
    <x v="12"/>
    <s v="MERCADO LOPEZ LIZETH PAOLA"/>
    <n v="1000832446"/>
    <s v="OPS"/>
    <x v="0"/>
    <n v="13"/>
    <n v="13"/>
    <m/>
    <m/>
    <m/>
    <m/>
    <m/>
    <m/>
    <m/>
    <m/>
    <n v="0"/>
    <m/>
    <m/>
    <m/>
    <m/>
    <m/>
    <m/>
    <m/>
    <n v="0"/>
    <m/>
    <n v="38"/>
    <n v="38"/>
    <n v="0"/>
    <n v="0"/>
    <n v="37"/>
    <n v="1"/>
    <n v="0"/>
    <n v="48"/>
    <n v="3"/>
    <n v="3"/>
    <n v="0"/>
    <n v="7"/>
    <n v="2"/>
    <n v="5"/>
    <n v="51"/>
    <n v="48"/>
    <n v="0"/>
    <n v="0"/>
    <x v="0"/>
    <n v="13"/>
    <m/>
    <n v="2.9230769230769229"/>
    <n v="2.9230769230769229"/>
    <n v="1.0625"/>
    <n v="0.97435897435897434"/>
    <n v="0.10416666666666667"/>
    <n v="0"/>
  </r>
  <r>
    <s v="CENTRO DE SALUD MEXICANAMEDICINA GENERAL PYDBARROS ACUÑA WILMER JOSE"/>
    <x v="14"/>
    <x v="13"/>
    <s v="BARROS ACUÑA WILMER JOSE"/>
    <n v="8646128"/>
    <s v="OPS"/>
    <x v="2"/>
    <n v="0.8"/>
    <n v="0.8"/>
    <m/>
    <m/>
    <m/>
    <m/>
    <m/>
    <m/>
    <m/>
    <m/>
    <n v="0"/>
    <m/>
    <m/>
    <m/>
    <m/>
    <m/>
    <m/>
    <m/>
    <n v="0"/>
    <m/>
    <n v="2"/>
    <n v="1"/>
    <n v="1"/>
    <n v="0"/>
    <n v="2"/>
    <n v="0"/>
    <n v="0"/>
    <n v="3"/>
    <n v="0"/>
    <n v="0"/>
    <n v="0"/>
    <n v="1"/>
    <n v="0"/>
    <n v="1"/>
    <n v="4"/>
    <n v="2"/>
    <n v="2"/>
    <n v="1"/>
    <x v="0"/>
    <n v="0.8"/>
    <m/>
    <n v="2.5"/>
    <n v="2.5"/>
    <n v="2"/>
    <n v="1"/>
    <n v="0.33333333333333331"/>
    <n v="0"/>
  </r>
  <r>
    <s v="CENTRO DE SALUD MEXICANAMEDICINA GENERAL PYDCELY CASTILLO JESSICA ALEJANDRA"/>
    <x v="14"/>
    <x v="13"/>
    <s v="CELY CASTILLO JESSICA ALEJANDRA"/>
    <n v="1022434575"/>
    <s v="OPS"/>
    <x v="2"/>
    <n v="59.2"/>
    <n v="59.2"/>
    <m/>
    <m/>
    <m/>
    <m/>
    <m/>
    <m/>
    <m/>
    <m/>
    <n v="0"/>
    <m/>
    <m/>
    <m/>
    <m/>
    <m/>
    <m/>
    <m/>
    <n v="0"/>
    <m/>
    <n v="148"/>
    <n v="79"/>
    <n v="69"/>
    <n v="12"/>
    <n v="129"/>
    <n v="7"/>
    <n v="0"/>
    <n v="211"/>
    <n v="22"/>
    <n v="22"/>
    <n v="0"/>
    <n v="41"/>
    <n v="41"/>
    <n v="0"/>
    <n v="225"/>
    <n v="110"/>
    <n v="191"/>
    <n v="101"/>
    <x v="0"/>
    <n v="59.2"/>
    <m/>
    <n v="2.5"/>
    <n v="2.5"/>
    <n v="2.0454545454545454"/>
    <n v="1"/>
    <n v="0"/>
    <n v="0"/>
  </r>
  <r>
    <s v="CENTRO DE SALUD MEXICANAMEDICINA GENERAL PYDMELO TORRES LAURA PAULINA"/>
    <x v="14"/>
    <x v="13"/>
    <s v="MELO TORRES LAURA PAULINA"/>
    <n v="1000520438"/>
    <s v="PLANTA"/>
    <x v="2"/>
    <n v="18"/>
    <n v="18"/>
    <m/>
    <m/>
    <m/>
    <m/>
    <m/>
    <m/>
    <m/>
    <m/>
    <n v="0"/>
    <m/>
    <m/>
    <m/>
    <m/>
    <m/>
    <m/>
    <m/>
    <n v="0"/>
    <m/>
    <n v="45"/>
    <n v="36"/>
    <n v="9"/>
    <n v="0"/>
    <n v="43"/>
    <n v="2"/>
    <n v="0"/>
    <n v="59"/>
    <n v="6"/>
    <n v="3"/>
    <n v="3"/>
    <n v="8"/>
    <n v="25"/>
    <n v="0"/>
    <n v="167"/>
    <n v="49"/>
    <n v="33"/>
    <n v="10"/>
    <x v="0"/>
    <n v="18"/>
    <m/>
    <n v="2.5"/>
    <n v="2.5"/>
    <n v="3.4081632653061225"/>
    <n v="1"/>
    <n v="0"/>
    <n v="5.0847457627118647E-2"/>
  </r>
  <r>
    <s v="CENTRO DE SALUD MEXICANAMEDICINA GENERAL PYDMERCADO LOPEZ LIZETH PAOLA"/>
    <x v="14"/>
    <x v="13"/>
    <s v="MERCADO LOPEZ LIZETH PAOLA"/>
    <n v="1000832446"/>
    <s v="OPS"/>
    <x v="2"/>
    <n v="27"/>
    <n v="27"/>
    <m/>
    <m/>
    <m/>
    <m/>
    <m/>
    <m/>
    <m/>
    <m/>
    <n v="0"/>
    <m/>
    <m/>
    <m/>
    <m/>
    <m/>
    <m/>
    <m/>
    <n v="0"/>
    <m/>
    <n v="68"/>
    <n v="32"/>
    <n v="36"/>
    <n v="1"/>
    <n v="62"/>
    <n v="5"/>
    <n v="0"/>
    <n v="100"/>
    <n v="7"/>
    <n v="7"/>
    <n v="0"/>
    <n v="25"/>
    <n v="11"/>
    <n v="14"/>
    <n v="111"/>
    <n v="47"/>
    <n v="172"/>
    <n v="53"/>
    <x v="0"/>
    <n v="27"/>
    <m/>
    <n v="2.5185185185185186"/>
    <n v="2.5185185185185186"/>
    <n v="2.3617021276595747"/>
    <n v="1.0074074074074075"/>
    <n v="0.14000000000000001"/>
    <n v="0"/>
  </r>
  <r>
    <s v="CENTRO DE SALUD MEXICANAMEDICINA INTERNACACERES CARRERO ANDRES EDUARDO"/>
    <x v="14"/>
    <x v="14"/>
    <s v="CACERES CARRERO ANDRES EDUARDO"/>
    <n v="1049646238"/>
    <s v="OPS"/>
    <x v="2"/>
    <n v="40"/>
    <n v="38"/>
    <m/>
    <m/>
    <m/>
    <m/>
    <m/>
    <m/>
    <n v="2"/>
    <m/>
    <n v="2"/>
    <m/>
    <m/>
    <m/>
    <m/>
    <m/>
    <m/>
    <m/>
    <n v="0"/>
    <m/>
    <n v="80"/>
    <n v="44"/>
    <n v="36"/>
    <n v="0"/>
    <n v="78"/>
    <n v="2"/>
    <n v="0"/>
    <n v="115"/>
    <n v="22"/>
    <n v="22"/>
    <n v="0"/>
    <n v="11"/>
    <n v="5"/>
    <n v="6"/>
    <n v="179"/>
    <n v="67"/>
    <n v="207"/>
    <n v="48"/>
    <x v="0"/>
    <n v="40"/>
    <m/>
    <n v="2.1052631578947367"/>
    <n v="2"/>
    <n v="2.6716417910447761"/>
    <n v="0.8"/>
    <n v="5.2173913043478258E-2"/>
    <n v="0"/>
  </r>
  <r>
    <s v="CENTRO DE SALUD MEXICANAMEDICINA INTERNAMELO PAJARO JORGE LUIS"/>
    <x v="14"/>
    <x v="14"/>
    <s v="MELO PAJARO JORGE LUIS"/>
    <n v="73145673"/>
    <s v="OPS"/>
    <x v="2"/>
    <n v="8"/>
    <n v="4"/>
    <m/>
    <m/>
    <m/>
    <m/>
    <m/>
    <m/>
    <n v="4"/>
    <m/>
    <n v="4"/>
    <m/>
    <m/>
    <m/>
    <m/>
    <m/>
    <m/>
    <m/>
    <n v="0"/>
    <s v="induccion"/>
    <n v="8"/>
    <n v="6"/>
    <n v="2"/>
    <n v="0"/>
    <n v="8"/>
    <n v="0"/>
    <n v="0"/>
    <n v="13"/>
    <n v="2"/>
    <n v="2"/>
    <n v="0"/>
    <n v="3"/>
    <n v="0"/>
    <n v="3"/>
    <n v="10"/>
    <n v="11"/>
    <n v="0"/>
    <n v="2"/>
    <x v="0"/>
    <n v="8"/>
    <m/>
    <n v="2"/>
    <n v="1"/>
    <n v="0.90909090909090906"/>
    <n v="0.4"/>
    <n v="0.23076923076923078"/>
    <n v="0"/>
  </r>
  <r>
    <s v="CENTRO DE SALUD MEXICANAOBSTETRICIABANDERA BARROS LILIANA MARIA"/>
    <x v="14"/>
    <x v="17"/>
    <s v="BANDERA BARROS LILIANA MARIA"/>
    <n v="52005462"/>
    <s v="OPS"/>
    <x v="3"/>
    <n v="40"/>
    <n v="40"/>
    <m/>
    <m/>
    <m/>
    <m/>
    <m/>
    <m/>
    <m/>
    <m/>
    <n v="0"/>
    <m/>
    <m/>
    <m/>
    <m/>
    <m/>
    <m/>
    <m/>
    <n v="0"/>
    <m/>
    <n v="74"/>
    <n v="4"/>
    <n v="70"/>
    <n v="1"/>
    <n v="70"/>
    <n v="3"/>
    <n v="0"/>
    <n v="116"/>
    <n v="30"/>
    <n v="25"/>
    <n v="5"/>
    <n v="12"/>
    <n v="14"/>
    <n v="0"/>
    <n v="7"/>
    <n v="5"/>
    <n v="155"/>
    <n v="111"/>
    <x v="0"/>
    <n v="40"/>
    <m/>
    <n v="1.85"/>
    <n v="1.85"/>
    <n v="1.4"/>
    <n v="0.92500000000000004"/>
    <n v="0"/>
    <n v="4.3103448275862072E-2"/>
  </r>
  <r>
    <s v="CENTRO DE SALUD MEXICANAODONTOLOGIA GENERALARDILA ORTEGA LUIS ROBERTO"/>
    <x v="14"/>
    <x v="18"/>
    <s v="ARDILA ORTEGA LUIS ROBERTO"/>
    <n v="73591892"/>
    <s v="OPS"/>
    <x v="0"/>
    <n v="37"/>
    <n v="36"/>
    <m/>
    <m/>
    <m/>
    <n v="1"/>
    <m/>
    <m/>
    <m/>
    <m/>
    <n v="1"/>
    <m/>
    <m/>
    <m/>
    <m/>
    <m/>
    <m/>
    <m/>
    <n v="0"/>
    <m/>
    <n v="105"/>
    <n v="24"/>
    <n v="35"/>
    <n v="1"/>
    <n v="56"/>
    <n v="2"/>
    <n v="0"/>
    <n v="88"/>
    <n v="16"/>
    <n v="16"/>
    <n v="0"/>
    <n v="13"/>
    <n v="6"/>
    <n v="7"/>
    <n v="111"/>
    <n v="37"/>
    <n v="87"/>
    <n v="51"/>
    <x v="1"/>
    <n v="37"/>
    <m/>
    <n v="2.9166666666666665"/>
    <n v="2.8378378378378377"/>
    <n v="3"/>
    <n v="0.94594594594594594"/>
    <n v="7.9545454545454544E-2"/>
    <n v="0"/>
  </r>
  <r>
    <s v="CENTRO DE SALUD MEXICANAODONTOLOGIA GENERALTORRES MEDINA RICARDO ELADIO"/>
    <x v="14"/>
    <x v="18"/>
    <s v="TORRES MEDINA RICARDO ELADIO"/>
    <n v="6764642"/>
    <s v="OPS"/>
    <x v="0"/>
    <n v="186"/>
    <n v="185"/>
    <m/>
    <m/>
    <m/>
    <n v="1"/>
    <m/>
    <m/>
    <m/>
    <m/>
    <n v="1"/>
    <m/>
    <m/>
    <m/>
    <m/>
    <m/>
    <m/>
    <m/>
    <n v="0"/>
    <m/>
    <n v="592"/>
    <n v="171"/>
    <n v="133"/>
    <n v="1"/>
    <n v="281"/>
    <n v="22"/>
    <n v="0"/>
    <n v="447"/>
    <n v="100"/>
    <n v="100"/>
    <n v="0"/>
    <n v="43"/>
    <n v="47"/>
    <n v="0"/>
    <n v="1033"/>
    <n v="253"/>
    <n v="455"/>
    <n v="194"/>
    <x v="1"/>
    <n v="186"/>
    <m/>
    <n v="3.2"/>
    <n v="3.182795698924731"/>
    <n v="4.0830039525691699"/>
    <n v="1.0609318996415771"/>
    <n v="0"/>
    <n v="0"/>
  </r>
  <r>
    <s v="CENTRO DE SALUD MEXICANAOFTALMOLOGIAGONZALEZ PEREZ LINA MARCELA"/>
    <x v="14"/>
    <x v="41"/>
    <s v="GONZALEZ PEREZ LINA MARCELA"/>
    <n v="1113637536"/>
    <s v="TERCERIZADO"/>
    <x v="0"/>
    <n v="10"/>
    <n v="10"/>
    <m/>
    <m/>
    <m/>
    <m/>
    <m/>
    <m/>
    <m/>
    <m/>
    <n v="0"/>
    <m/>
    <m/>
    <m/>
    <m/>
    <m/>
    <m/>
    <m/>
    <n v="0"/>
    <m/>
    <n v="33"/>
    <n v="33"/>
    <n v="0"/>
    <n v="0"/>
    <n v="32"/>
    <n v="1"/>
    <n v="0"/>
    <n v="45"/>
    <n v="9"/>
    <n v="9"/>
    <n v="0"/>
    <n v="2"/>
    <n v="3"/>
    <n v="0"/>
    <n v="73"/>
    <n v="45"/>
    <n v="0"/>
    <n v="0"/>
    <x v="0"/>
    <n v="10"/>
    <m/>
    <n v="3.3"/>
    <n v="3.3"/>
    <n v="1.6222222222222222"/>
    <n v="1.0999999999999999"/>
    <n v="0"/>
    <n v="0"/>
  </r>
  <r>
    <s v="CENTRO DE SALUD MEXICANAOFTALMOLOGIAVARGAS RODRIGUEZ PAULA ALEJANDRA"/>
    <x v="14"/>
    <x v="41"/>
    <s v="VARGAS RODRIGUEZ PAULA ALEJANDRA"/>
    <n v="1018409003"/>
    <s v="TERCERIZADO"/>
    <x v="0"/>
    <n v="14"/>
    <n v="14"/>
    <m/>
    <m/>
    <m/>
    <m/>
    <m/>
    <m/>
    <m/>
    <m/>
    <n v="0"/>
    <m/>
    <m/>
    <m/>
    <m/>
    <m/>
    <m/>
    <m/>
    <n v="0"/>
    <m/>
    <n v="38"/>
    <n v="38"/>
    <n v="0"/>
    <n v="0"/>
    <n v="37"/>
    <n v="1"/>
    <n v="0"/>
    <n v="52"/>
    <n v="9"/>
    <n v="9"/>
    <n v="0"/>
    <n v="5"/>
    <n v="2"/>
    <n v="3"/>
    <n v="212"/>
    <n v="52"/>
    <n v="0"/>
    <n v="0"/>
    <x v="0"/>
    <n v="14"/>
    <m/>
    <n v="2.7142857142857144"/>
    <n v="2.7142857142857144"/>
    <n v="4.0769230769230766"/>
    <n v="0.90476190476190477"/>
    <n v="5.7692307692307696E-2"/>
    <n v="0"/>
  </r>
  <r>
    <s v="CENTRO DE SALUD MEXICANAOPTOMETRIARODRIGUEZ GUTIERREZ LAURA ESTHEFANY"/>
    <x v="14"/>
    <x v="42"/>
    <s v="RODRIGUEZ GUTIERREZ LAURA ESTHEFANY"/>
    <n v="1018480774"/>
    <s v="TERCERIZADO"/>
    <x v="0"/>
    <n v="69"/>
    <n v="69"/>
    <m/>
    <m/>
    <m/>
    <m/>
    <m/>
    <m/>
    <m/>
    <m/>
    <n v="0"/>
    <m/>
    <m/>
    <m/>
    <m/>
    <m/>
    <m/>
    <m/>
    <n v="0"/>
    <m/>
    <n v="208"/>
    <n v="207"/>
    <n v="1"/>
    <n v="0"/>
    <n v="197"/>
    <n v="11"/>
    <n v="0"/>
    <n v="331"/>
    <n v="71"/>
    <n v="71"/>
    <n v="0"/>
    <n v="52"/>
    <n v="27"/>
    <n v="25"/>
    <n v="2060"/>
    <n v="330"/>
    <n v="1"/>
    <n v="1"/>
    <x v="0"/>
    <n v="69"/>
    <m/>
    <n v="3.0144927536231885"/>
    <n v="3.0144927536231885"/>
    <n v="6.2424242424242422"/>
    <n v="1.0048309178743962"/>
    <n v="7.5528700906344406E-2"/>
    <n v="0"/>
  </r>
  <r>
    <s v="CENTRO DE SALUD MEXICANAPEDIATRIAARRIETA MERCADO MARIA ANDREA "/>
    <x v="14"/>
    <x v="20"/>
    <s v="ARRIETA MERCADO MARIA ANDREA "/>
    <n v="1102843506"/>
    <s v="OPS"/>
    <x v="2"/>
    <n v="38"/>
    <n v="36"/>
    <m/>
    <m/>
    <m/>
    <m/>
    <m/>
    <m/>
    <n v="2"/>
    <m/>
    <n v="2"/>
    <m/>
    <m/>
    <m/>
    <m/>
    <m/>
    <m/>
    <m/>
    <n v="0"/>
    <m/>
    <n v="80"/>
    <n v="80"/>
    <n v="0"/>
    <n v="0"/>
    <n v="78"/>
    <n v="2"/>
    <n v="0"/>
    <n v="142"/>
    <n v="43"/>
    <n v="43"/>
    <n v="0"/>
    <n v="19"/>
    <n v="0"/>
    <n v="19"/>
    <n v="742"/>
    <n v="142"/>
    <n v="0"/>
    <n v="0"/>
    <x v="0"/>
    <n v="38"/>
    <m/>
    <n v="2.2222222222222223"/>
    <n v="2.1052631578947367"/>
    <n v="5.225352112676056"/>
    <n v="0.84210526315789469"/>
    <n v="0.13380281690140844"/>
    <n v="0"/>
  </r>
  <r>
    <s v="CENTRO DE SALUD MEXICANAPEDIATRIAVALDERRAMA HERNANDEZ MARIA ALEJANDRA"/>
    <x v="14"/>
    <x v="20"/>
    <s v="VALDERRAMA HERNANDEZ MARIA ALEJANDRA"/>
    <n v="1053813642"/>
    <s v="OPS"/>
    <x v="2"/>
    <n v="93"/>
    <n v="93"/>
    <m/>
    <m/>
    <m/>
    <m/>
    <m/>
    <m/>
    <m/>
    <m/>
    <n v="0"/>
    <m/>
    <m/>
    <m/>
    <m/>
    <m/>
    <m/>
    <m/>
    <n v="0"/>
    <m/>
    <n v="237"/>
    <n v="227"/>
    <n v="10"/>
    <n v="0"/>
    <n v="224"/>
    <n v="13"/>
    <n v="0"/>
    <n v="369"/>
    <n v="101"/>
    <n v="101"/>
    <n v="0"/>
    <n v="30"/>
    <n v="13"/>
    <n v="17"/>
    <n v="1318"/>
    <n v="355"/>
    <n v="10"/>
    <n v="14"/>
    <x v="0"/>
    <n v="93"/>
    <m/>
    <n v="2.5483870967741935"/>
    <n v="2.5483870967741935"/>
    <n v="3.7126760563380281"/>
    <n v="1.0193548387096774"/>
    <n v="4.6070460704607047E-2"/>
    <n v="0"/>
  </r>
  <r>
    <s v="CENTRO DE SALUD MEXICANAPSICOLOGIAARDILA MARTINEZ ANGIE VIVIANA"/>
    <x v="14"/>
    <x v="21"/>
    <s v="ARDILA MARTINEZ ANGIE VIVIANA"/>
    <n v="1233496854"/>
    <s v="OPS"/>
    <x v="3"/>
    <n v="171"/>
    <n v="171"/>
    <m/>
    <m/>
    <m/>
    <m/>
    <m/>
    <m/>
    <m/>
    <m/>
    <n v="0"/>
    <m/>
    <m/>
    <m/>
    <m/>
    <m/>
    <m/>
    <m/>
    <n v="0"/>
    <m/>
    <n v="352"/>
    <n v="135"/>
    <n v="217"/>
    <n v="2"/>
    <n v="336"/>
    <n v="14"/>
    <n v="0"/>
    <n v="504"/>
    <n v="83"/>
    <n v="83"/>
    <n v="0"/>
    <n v="63"/>
    <n v="31"/>
    <n v="32"/>
    <n v="1535"/>
    <n v="215"/>
    <n v="1779"/>
    <n v="289"/>
    <x v="0"/>
    <n v="171"/>
    <m/>
    <n v="2.0584795321637426"/>
    <n v="2.0584795321637426"/>
    <n v="7.1395348837209305"/>
    <n v="1.0292397660818713"/>
    <n v="6.3492063492063489E-2"/>
    <n v="0"/>
  </r>
  <r>
    <s v="CENTRO DE SALUD MEXICANARADIOLOGIA CONVENCIONALSUAREZ TORRES AIDE SUSANA"/>
    <x v="14"/>
    <x v="22"/>
    <s v="SUAREZ TORRES AIDE SUSANA"/>
    <n v="52481717"/>
    <s v="OPS"/>
    <x v="1"/>
    <n v="186"/>
    <n v="178"/>
    <m/>
    <m/>
    <m/>
    <m/>
    <m/>
    <m/>
    <n v="8"/>
    <m/>
    <n v="8"/>
    <m/>
    <m/>
    <m/>
    <m/>
    <m/>
    <m/>
    <m/>
    <n v="0"/>
    <m/>
    <n v="722"/>
    <n v="618"/>
    <n v="104"/>
    <n v="0"/>
    <n v="689"/>
    <n v="33"/>
    <n v="0"/>
    <n v="924"/>
    <n v="138"/>
    <n v="138"/>
    <n v="0"/>
    <n v="52"/>
    <n v="82"/>
    <n v="0"/>
    <n v="6222"/>
    <n v="795"/>
    <n v="1084"/>
    <n v="129"/>
    <x v="2"/>
    <n v="186"/>
    <m/>
    <n v="4.0561797752808992"/>
    <n v="3.881720430107527"/>
    <n v="7.8264150943396222"/>
    <n v="0.97043010752688175"/>
    <n v="0"/>
    <n v="0"/>
  </r>
  <r>
    <s v="CENTRO DE SALUD MEXICANATOMA DE MUESTRAS DE LABORATORIO CLINICOMOSQUERA CASTILLO INGRID "/>
    <x v="14"/>
    <x v="23"/>
    <s v="MOSQUERA CASTILLO INGRID "/>
    <n v="1026587578"/>
    <s v="PLANTA"/>
    <x v="4"/>
    <n v="59"/>
    <n v="59"/>
    <m/>
    <m/>
    <m/>
    <m/>
    <m/>
    <m/>
    <m/>
    <m/>
    <n v="0"/>
    <m/>
    <m/>
    <m/>
    <m/>
    <m/>
    <m/>
    <m/>
    <n v="0"/>
    <m/>
    <n v="715"/>
    <n v="545"/>
    <n v="170"/>
    <n v="1"/>
    <n v="688"/>
    <n v="26"/>
    <n v="0"/>
    <n v="881"/>
    <n v="92"/>
    <n v="92"/>
    <n v="0"/>
    <n v="74"/>
    <n v="112"/>
    <n v="0"/>
    <n v="8107"/>
    <n v="662"/>
    <n v="2752"/>
    <n v="219"/>
    <x v="3"/>
    <n v="59"/>
    <m/>
    <n v="12.118644067796611"/>
    <n v="12.118644067796611"/>
    <n v="12.246223564954683"/>
    <n v="1.0098870056497176"/>
    <n v="0"/>
    <n v="0"/>
  </r>
  <r>
    <s v="CENTRO DE SALUD MEXICANATRABAJO SOCIALCASTILLO LOPEZ YHANNETT "/>
    <x v="14"/>
    <x v="24"/>
    <s v="CASTILLO LOPEZ YHANNETT "/>
    <n v="52033722"/>
    <s v="OPS"/>
    <x v="3"/>
    <n v="32"/>
    <n v="32"/>
    <m/>
    <m/>
    <m/>
    <m/>
    <m/>
    <m/>
    <m/>
    <m/>
    <n v="0"/>
    <m/>
    <m/>
    <m/>
    <m/>
    <m/>
    <m/>
    <m/>
    <n v="0"/>
    <m/>
    <n v="57"/>
    <n v="57"/>
    <n v="0"/>
    <n v="4"/>
    <n v="51"/>
    <n v="2"/>
    <n v="0"/>
    <n v="109"/>
    <n v="18"/>
    <n v="18"/>
    <n v="0"/>
    <n v="33"/>
    <n v="2"/>
    <n v="31"/>
    <n v="1322"/>
    <n v="109"/>
    <n v="0"/>
    <n v="0"/>
    <x v="0"/>
    <n v="32"/>
    <m/>
    <n v="1.78125"/>
    <n v="1.78125"/>
    <n v="12.128440366972477"/>
    <n v="0.890625"/>
    <n v="0.28440366972477066"/>
    <n v="0"/>
  </r>
  <r>
    <s v="CENTRO DE SALUD NUEVAS DELICIASMEDICINA GENERALGARCIA RIVEROS GERMAN AUGUSTO"/>
    <x v="15"/>
    <x v="11"/>
    <s v="GARCIA RIVEROS GERMAN AUGUSTO"/>
    <n v="79447741"/>
    <s v="PLANTA"/>
    <x v="0"/>
    <n v="68"/>
    <n v="50"/>
    <m/>
    <n v="4"/>
    <m/>
    <n v="8"/>
    <m/>
    <m/>
    <n v="6"/>
    <m/>
    <n v="18"/>
    <m/>
    <m/>
    <m/>
    <m/>
    <m/>
    <m/>
    <m/>
    <n v="0"/>
    <m/>
    <n v="127"/>
    <n v="123"/>
    <n v="4"/>
    <n v="0"/>
    <n v="115"/>
    <n v="12"/>
    <n v="0"/>
    <n v="225"/>
    <n v="42"/>
    <n v="42"/>
    <n v="0"/>
    <n v="56"/>
    <n v="2"/>
    <n v="54"/>
    <n v="658"/>
    <n v="216"/>
    <n v="16"/>
    <n v="9"/>
    <x v="0"/>
    <n v="68"/>
    <m/>
    <n v="2.54"/>
    <n v="1.8676470588235294"/>
    <n v="3.0462962962962963"/>
    <n v="0.62254901960784315"/>
    <n v="0.24"/>
    <n v="0"/>
  </r>
  <r>
    <s v="CENTRO DE SALUD NUEVAS DELICIASMEDICINA GENERALMELO CARVAJAL HENRY "/>
    <x v="15"/>
    <x v="11"/>
    <s v="MELO CARVAJAL HENRY "/>
    <n v="79358274"/>
    <s v="PLANTA"/>
    <x v="3"/>
    <n v="88.2"/>
    <n v="62.2"/>
    <m/>
    <n v="5"/>
    <n v="5"/>
    <n v="2"/>
    <m/>
    <m/>
    <n v="6"/>
    <m/>
    <n v="18"/>
    <n v="4"/>
    <m/>
    <m/>
    <m/>
    <m/>
    <n v="4"/>
    <m/>
    <n v="8"/>
    <m/>
    <n v="95"/>
    <n v="0"/>
    <n v="95"/>
    <n v="0"/>
    <n v="88"/>
    <n v="7"/>
    <n v="0"/>
    <n v="122"/>
    <n v="14"/>
    <n v="14"/>
    <n v="0"/>
    <n v="13"/>
    <n v="0"/>
    <n v="13"/>
    <n v="0"/>
    <n v="0"/>
    <n v="439"/>
    <n v="122"/>
    <x v="0"/>
    <n v="80.2"/>
    <m/>
    <n v="1.5273311897106108"/>
    <n v="1.0770975056689343"/>
    <e v="#DIV/0!"/>
    <n v="0.53854875283446713"/>
    <n v="0.10655737704918032"/>
    <n v="0"/>
  </r>
  <r>
    <s v="CENTRO DE SALUD NUEVAS DELICIASMEDICINA GENERAL PYDGARCIA RIVEROS GERMAN AUGUSTO"/>
    <x v="15"/>
    <x v="13"/>
    <s v="GARCIA RIVEROS GERMAN AUGUSTO"/>
    <n v="79447741"/>
    <s v="PLANTA"/>
    <x v="2"/>
    <n v="20"/>
    <n v="10"/>
    <m/>
    <m/>
    <m/>
    <n v="8"/>
    <m/>
    <m/>
    <n v="2"/>
    <m/>
    <n v="10"/>
    <m/>
    <m/>
    <m/>
    <m/>
    <m/>
    <m/>
    <m/>
    <n v="0"/>
    <m/>
    <n v="25"/>
    <n v="21"/>
    <n v="4"/>
    <n v="0"/>
    <n v="23"/>
    <n v="2"/>
    <n v="0"/>
    <n v="47"/>
    <n v="5"/>
    <n v="5"/>
    <n v="0"/>
    <n v="15"/>
    <n v="1"/>
    <n v="14"/>
    <n v="146"/>
    <n v="40"/>
    <n v="33"/>
    <n v="7"/>
    <x v="0"/>
    <n v="20"/>
    <m/>
    <n v="2.5"/>
    <n v="1.25"/>
    <n v="3.65"/>
    <n v="0.5"/>
    <n v="0.2978723404255319"/>
    <n v="0"/>
  </r>
  <r>
    <s v="CENTRO DE SALUD NUEVAS DELICIASNEUROPSICOLOGIACATAMA MOLINA KAREN ANDREA"/>
    <x v="15"/>
    <x v="43"/>
    <s v="CATAMA MOLINA KAREN ANDREA"/>
    <n v="1012409949"/>
    <s v="OPS"/>
    <x v="5"/>
    <n v="140"/>
    <n v="117"/>
    <m/>
    <n v="6"/>
    <m/>
    <n v="4"/>
    <n v="7"/>
    <m/>
    <n v="6"/>
    <m/>
    <n v="23"/>
    <m/>
    <m/>
    <m/>
    <m/>
    <m/>
    <m/>
    <m/>
    <n v="0"/>
    <s v="146 INFORMES DE PRUEBAS "/>
    <n v="159"/>
    <n v="5"/>
    <n v="154"/>
    <n v="0"/>
    <n v="140"/>
    <n v="19"/>
    <n v="0"/>
    <n v="237"/>
    <n v="47"/>
    <n v="47"/>
    <n v="0"/>
    <n v="30"/>
    <n v="1"/>
    <n v="29"/>
    <n v="25"/>
    <n v="12"/>
    <n v="1920"/>
    <n v="225"/>
    <x v="0"/>
    <n v="140"/>
    <m/>
    <n v="1.358974358974359"/>
    <n v="1.1357142857142857"/>
    <n v="2.0833333333333335"/>
    <n v="0.75714285714285712"/>
    <n v="0.12236286919831224"/>
    <n v="0"/>
  </r>
  <r>
    <s v="CENTRO DE SALUD NUEVAS DELICIASPSICOLOGIAOSORIO AVENDAÑO MARIA ALEJANDRA"/>
    <x v="15"/>
    <x v="21"/>
    <s v="OSORIO AVENDAÑO MARIA ALEJANDRA"/>
    <n v="1030625472"/>
    <s v="OPS"/>
    <x v="3"/>
    <n v="68"/>
    <n v="60"/>
    <m/>
    <m/>
    <m/>
    <m/>
    <m/>
    <m/>
    <n v="8"/>
    <m/>
    <n v="8"/>
    <m/>
    <m/>
    <m/>
    <m/>
    <m/>
    <m/>
    <m/>
    <n v="0"/>
    <s v="118 PROGRAMA DIA"/>
    <n v="118"/>
    <n v="49"/>
    <n v="69"/>
    <n v="2"/>
    <n v="107"/>
    <n v="9"/>
    <n v="0"/>
    <n v="162"/>
    <n v="20"/>
    <n v="20"/>
    <n v="0"/>
    <n v="21"/>
    <n v="15"/>
    <n v="6"/>
    <n v="240"/>
    <n v="71"/>
    <n v="200"/>
    <n v="91"/>
    <x v="0"/>
    <n v="68"/>
    <m/>
    <n v="1.9666666666666666"/>
    <n v="1.7352941176470589"/>
    <n v="3.380281690140845"/>
    <n v="0.86764705882352944"/>
    <n v="3.7037037037037035E-2"/>
    <n v="0"/>
  </r>
  <r>
    <s v="CENTRO DE SALUD NUEVAS DELICIASPSICOLOGIAPADILLA GARCIA YURY PAOLA"/>
    <x v="15"/>
    <x v="21"/>
    <s v="PADILLA GARCIA YURY PAOLA"/>
    <n v="1033738850"/>
    <s v="OPS"/>
    <x v="3"/>
    <n v="186"/>
    <n v="182"/>
    <m/>
    <n v="4"/>
    <m/>
    <m/>
    <m/>
    <m/>
    <m/>
    <m/>
    <n v="4"/>
    <m/>
    <m/>
    <m/>
    <m/>
    <m/>
    <m/>
    <m/>
    <n v="0"/>
    <m/>
    <n v="210"/>
    <n v="140"/>
    <n v="70"/>
    <n v="2"/>
    <n v="187"/>
    <n v="20"/>
    <n v="1"/>
    <n v="364"/>
    <n v="59"/>
    <n v="59"/>
    <n v="0"/>
    <n v="86"/>
    <n v="3"/>
    <n v="83"/>
    <n v="971"/>
    <n v="248"/>
    <n v="490"/>
    <n v="116"/>
    <x v="0"/>
    <n v="186"/>
    <m/>
    <n v="1.1538461538461537"/>
    <n v="1.1290322580645162"/>
    <n v="3.9153225806451615"/>
    <n v="0.56451612903225812"/>
    <n v="0.22802197802197802"/>
    <n v="0"/>
  </r>
  <r>
    <s v="CENTRO DE SALUD NUEVAS DELICIASPSIQUIATRIAIBAÑEZ SUAREZ MARIO ALEXANDER"/>
    <x v="15"/>
    <x v="30"/>
    <s v="IBAÑEZ SUAREZ MARIO ALEXANDER"/>
    <n v="79563086"/>
    <s v="OPS"/>
    <x v="5"/>
    <n v="90"/>
    <n v="90"/>
    <m/>
    <m/>
    <m/>
    <m/>
    <m/>
    <m/>
    <m/>
    <m/>
    <n v="0"/>
    <m/>
    <m/>
    <m/>
    <m/>
    <m/>
    <m/>
    <m/>
    <n v="0"/>
    <m/>
    <n v="115"/>
    <n v="56"/>
    <n v="59"/>
    <n v="0"/>
    <n v="110"/>
    <n v="5"/>
    <n v="0"/>
    <n v="255"/>
    <n v="103"/>
    <n v="68"/>
    <n v="35"/>
    <n v="33"/>
    <n v="17"/>
    <n v="16"/>
    <n v="1146"/>
    <n v="153"/>
    <n v="758"/>
    <n v="102"/>
    <x v="0"/>
    <n v="90"/>
    <m/>
    <n v="1.2777777777777777"/>
    <n v="1.2777777777777777"/>
    <n v="7.4901960784313726"/>
    <n v="0.85185185185185175"/>
    <n v="6.2745098039215685E-2"/>
    <n v="0.13725490196078433"/>
  </r>
  <r>
    <s v="CENTRO DE SALUD NUEVAS DELICIASPSIQUIATRIASANDOVAL GARZON LAURA "/>
    <x v="15"/>
    <x v="30"/>
    <s v="SANDOVAL GARZON LAURA "/>
    <n v="1010217888"/>
    <s v="OPS"/>
    <x v="5"/>
    <n v="68"/>
    <n v="62"/>
    <m/>
    <m/>
    <m/>
    <m/>
    <m/>
    <m/>
    <n v="6"/>
    <m/>
    <n v="6"/>
    <m/>
    <m/>
    <m/>
    <m/>
    <m/>
    <m/>
    <m/>
    <n v="0"/>
    <s v="118 PROGRAMA DIA"/>
    <n v="90"/>
    <n v="51"/>
    <n v="39"/>
    <n v="0"/>
    <n v="83"/>
    <n v="7"/>
    <n v="0"/>
    <n v="132"/>
    <n v="21"/>
    <n v="21"/>
    <n v="0"/>
    <n v="21"/>
    <n v="20"/>
    <n v="1"/>
    <n v="436"/>
    <n v="81"/>
    <n v="218"/>
    <n v="51"/>
    <x v="0"/>
    <n v="68"/>
    <m/>
    <n v="1.4516129032258065"/>
    <n v="1.3235294117647058"/>
    <n v="5.382716049382716"/>
    <n v="0.88235294117647056"/>
    <n v="7.575757575757576E-3"/>
    <n v="0"/>
  </r>
  <r>
    <s v="CENTRO DE SALUD NUEVAS DELICIASTERAPIA OCUPACIONALOLIVOS PORRAS MARIA FERNANDA"/>
    <x v="15"/>
    <x v="44"/>
    <s v="OLIVOS PORRAS MARIA FERNANDA"/>
    <n v="1030696421"/>
    <s v="OPS"/>
    <x v="0"/>
    <n v="27.3"/>
    <n v="21.3"/>
    <m/>
    <m/>
    <m/>
    <m/>
    <m/>
    <m/>
    <n v="6"/>
    <m/>
    <n v="6"/>
    <m/>
    <m/>
    <m/>
    <m/>
    <m/>
    <m/>
    <m/>
    <n v="0"/>
    <s v="118 PROGRAMA DIA"/>
    <n v="64"/>
    <n v="18"/>
    <n v="46"/>
    <n v="0"/>
    <n v="58"/>
    <n v="1"/>
    <n v="5"/>
    <n v="84"/>
    <n v="13"/>
    <n v="12"/>
    <n v="1"/>
    <n v="7"/>
    <n v="12"/>
    <n v="0"/>
    <n v="133"/>
    <n v="29"/>
    <n v="191"/>
    <n v="55"/>
    <x v="5"/>
    <n v="27.3"/>
    <m/>
    <n v="3.004694835680751"/>
    <n v="2.3443223443223444"/>
    <n v="4.5862068965517242"/>
    <n v="0.78144078144078144"/>
    <n v="0"/>
    <n v="1.1904761904761904E-2"/>
  </r>
  <r>
    <s v="CENTRO DE SALUD NUEVAS DELICIASTRABAJO SOCIALOBANDO SALDARRIAGA JULIETH PAOLA"/>
    <x v="15"/>
    <x v="24"/>
    <s v="OBANDO SALDARRIAGA JULIETH PAOLA"/>
    <n v="1012390696"/>
    <s v="OPS"/>
    <x v="3"/>
    <n v="68"/>
    <n v="56"/>
    <m/>
    <n v="5"/>
    <m/>
    <m/>
    <m/>
    <m/>
    <n v="7"/>
    <m/>
    <n v="12"/>
    <m/>
    <m/>
    <m/>
    <m/>
    <m/>
    <m/>
    <m/>
    <n v="0"/>
    <s v="118 PROGRAMA DIA"/>
    <n v="110"/>
    <n v="110"/>
    <n v="0"/>
    <n v="1"/>
    <n v="104"/>
    <n v="5"/>
    <n v="0"/>
    <n v="188"/>
    <n v="38"/>
    <n v="38"/>
    <n v="0"/>
    <n v="39"/>
    <n v="11"/>
    <n v="28"/>
    <n v="760"/>
    <n v="188"/>
    <n v="0"/>
    <n v="0"/>
    <x v="0"/>
    <n v="68"/>
    <m/>
    <n v="1.9642857142857142"/>
    <n v="1.6176470588235294"/>
    <n v="4.042553191489362"/>
    <n v="0.80882352941176472"/>
    <n v="0.14893617021276595"/>
    <n v="0"/>
  </r>
  <r>
    <s v="CENTRO DE SALUD OLARTEENFERMERIAMORALES RODRIGUEZ YENNY PATRICIA"/>
    <x v="16"/>
    <x v="8"/>
    <s v="MORALES RODRIGUEZ YENNY PATRICIA"/>
    <n v="52474513"/>
    <s v="OPS"/>
    <x v="2"/>
    <n v="174"/>
    <n v="163"/>
    <m/>
    <m/>
    <m/>
    <n v="4"/>
    <n v="2"/>
    <n v="5"/>
    <m/>
    <m/>
    <n v="11"/>
    <m/>
    <m/>
    <m/>
    <m/>
    <m/>
    <m/>
    <m/>
    <n v="0"/>
    <m/>
    <n v="271"/>
    <n v="151"/>
    <n v="120"/>
    <n v="3"/>
    <n v="251"/>
    <n v="17"/>
    <n v="0"/>
    <n v="414"/>
    <n v="50"/>
    <n v="50"/>
    <n v="0"/>
    <n v="93"/>
    <n v="47"/>
    <n v="46"/>
    <n v="624"/>
    <n v="233"/>
    <n v="382"/>
    <n v="181"/>
    <x v="0"/>
    <n v="174"/>
    <m/>
    <n v="1.6625766871165644"/>
    <n v="1.5574712643678161"/>
    <n v="2.6781115879828326"/>
    <n v="0.6229885057471265"/>
    <n v="0.1111111111111111"/>
    <n v="0"/>
  </r>
  <r>
    <s v="CENTRO DE SALUD OLARTEENFERMERIA_CAMBIO DE SONDAMORALES RODRIGUEZ YENNY PATRICIA"/>
    <x v="16"/>
    <x v="45"/>
    <s v="MORALES RODRIGUEZ YENNY PATRICIA"/>
    <n v="52474513"/>
    <s v="OPS"/>
    <x v="3"/>
    <n v="12"/>
    <n v="12"/>
    <m/>
    <m/>
    <m/>
    <m/>
    <m/>
    <m/>
    <m/>
    <m/>
    <n v="0"/>
    <m/>
    <m/>
    <m/>
    <m/>
    <m/>
    <m/>
    <m/>
    <n v="0"/>
    <m/>
    <n v="35"/>
    <n v="4"/>
    <n v="31"/>
    <n v="0"/>
    <n v="33"/>
    <n v="2"/>
    <n v="0"/>
    <n v="47"/>
    <n v="7"/>
    <n v="7"/>
    <n v="0"/>
    <n v="5"/>
    <n v="4"/>
    <n v="1"/>
    <n v="31"/>
    <n v="11"/>
    <n v="35"/>
    <n v="36"/>
    <x v="4"/>
    <n v="12"/>
    <m/>
    <n v="2.9166666666666665"/>
    <n v="2.9166666666666665"/>
    <n v="2.8181818181818183"/>
    <n v="1.4583333333333333"/>
    <n v="2.1276595744680851E-2"/>
    <n v="0"/>
  </r>
  <r>
    <s v="CENTRO DE SALUD OLARTEMEDICINA FAMILIARMURILLO ALARCON LAURA MANUELA "/>
    <x v="16"/>
    <x v="10"/>
    <s v="MURILLO ALARCON LAURA MANUELA "/>
    <n v="1014259509"/>
    <s v="OPS"/>
    <x v="2"/>
    <n v="100"/>
    <n v="100"/>
    <m/>
    <m/>
    <m/>
    <m/>
    <m/>
    <m/>
    <m/>
    <m/>
    <n v="0"/>
    <m/>
    <m/>
    <m/>
    <m/>
    <m/>
    <m/>
    <m/>
    <n v="0"/>
    <m/>
    <n v="192"/>
    <n v="81"/>
    <n v="111"/>
    <n v="0"/>
    <n v="187"/>
    <n v="5"/>
    <n v="0"/>
    <n v="356"/>
    <n v="100"/>
    <n v="100"/>
    <n v="0"/>
    <n v="62"/>
    <n v="14"/>
    <n v="48"/>
    <n v="948"/>
    <n v="146"/>
    <n v="1436"/>
    <n v="210"/>
    <x v="0"/>
    <n v="100"/>
    <m/>
    <n v="1.92"/>
    <n v="1.92"/>
    <n v="6.493150684931507"/>
    <n v="0.76800000000000002"/>
    <n v="0.1348314606741573"/>
    <n v="0"/>
  </r>
  <r>
    <s v="CENTRO DE SALUD OLARTEMEDICINA GENERALBERNAL MELO ASTRID YINELDA"/>
    <x v="16"/>
    <x v="11"/>
    <s v="BERNAL MELO ASTRID YINELDA"/>
    <n v="1033788966"/>
    <s v="OPS"/>
    <x v="0"/>
    <n v="111"/>
    <n v="101"/>
    <m/>
    <m/>
    <m/>
    <n v="8"/>
    <n v="2"/>
    <m/>
    <m/>
    <m/>
    <n v="10"/>
    <m/>
    <m/>
    <m/>
    <m/>
    <m/>
    <m/>
    <m/>
    <n v="0"/>
    <m/>
    <n v="280"/>
    <n v="258"/>
    <n v="22"/>
    <n v="1"/>
    <n v="263"/>
    <n v="16"/>
    <n v="0"/>
    <n v="425"/>
    <n v="85"/>
    <n v="85"/>
    <n v="0"/>
    <n v="58"/>
    <n v="7"/>
    <n v="51"/>
    <n v="1032"/>
    <n v="395"/>
    <n v="91"/>
    <n v="30"/>
    <x v="0"/>
    <n v="111"/>
    <m/>
    <n v="2.7722772277227721"/>
    <n v="2.5225225225225225"/>
    <n v="2.6126582278481014"/>
    <n v="0.84084084084084088"/>
    <n v="0.12"/>
    <n v="0"/>
  </r>
  <r>
    <s v="CENTRO DE SALUD OLARTEMEDICINA GENERALPEÑA SUAREZ LUIS ANGEL"/>
    <x v="16"/>
    <x v="11"/>
    <s v="PEÑA SUAREZ LUIS ANGEL"/>
    <n v="79240881"/>
    <s v="OPS"/>
    <x v="3"/>
    <n v="176"/>
    <n v="125"/>
    <m/>
    <m/>
    <m/>
    <n v="5"/>
    <n v="2"/>
    <m/>
    <m/>
    <m/>
    <n v="7"/>
    <m/>
    <n v="4"/>
    <m/>
    <m/>
    <n v="40"/>
    <m/>
    <m/>
    <n v="44"/>
    <m/>
    <n v="217"/>
    <n v="0"/>
    <n v="217"/>
    <n v="0"/>
    <n v="212"/>
    <n v="5"/>
    <n v="0"/>
    <n v="288"/>
    <n v="25"/>
    <n v="9"/>
    <n v="16"/>
    <n v="34"/>
    <n v="5"/>
    <n v="29"/>
    <n v="0"/>
    <n v="0"/>
    <n v="609"/>
    <n v="288"/>
    <x v="0"/>
    <n v="132"/>
    <m/>
    <n v="1.736"/>
    <n v="1.2329545454545454"/>
    <n v="0"/>
    <n v="0.61647727272727271"/>
    <n v="0.10069444444444445"/>
    <n v="5.5555555555555552E-2"/>
  </r>
  <r>
    <s v="CENTRO DE SALUD OLARTEMEDICINA GENERALYARA URREGO CRISTIAN YECID"/>
    <x v="16"/>
    <x v="11"/>
    <s v="YARA URREGO CRISTIAN YECID"/>
    <n v="93445067"/>
    <s v="OPS"/>
    <x v="0"/>
    <n v="104"/>
    <n v="97"/>
    <m/>
    <m/>
    <m/>
    <n v="5"/>
    <n v="2"/>
    <m/>
    <m/>
    <m/>
    <n v="7"/>
    <m/>
    <m/>
    <m/>
    <m/>
    <m/>
    <m/>
    <m/>
    <n v="0"/>
    <m/>
    <n v="161"/>
    <n v="143"/>
    <n v="18"/>
    <n v="0"/>
    <n v="147"/>
    <n v="14"/>
    <n v="0"/>
    <n v="294"/>
    <n v="65"/>
    <n v="64"/>
    <n v="1"/>
    <n v="67"/>
    <n v="4"/>
    <n v="63"/>
    <n v="1574"/>
    <n v="270"/>
    <n v="127"/>
    <n v="24"/>
    <x v="0"/>
    <n v="104"/>
    <m/>
    <n v="1.6597938144329898"/>
    <n v="1.5480769230769231"/>
    <n v="5.8296296296296299"/>
    <n v="0.51602564102564108"/>
    <n v="0.21428571428571427"/>
    <n v="3.4013605442176869E-3"/>
  </r>
  <r>
    <s v="CENTRO DE SALUD OLARTEMEDICINA GENERAL PYDBERNAL MELO ASTRID YINELDA"/>
    <x v="16"/>
    <x v="13"/>
    <s v="BERNAL MELO ASTRID YINELDA"/>
    <n v="1033788966"/>
    <s v="OPS"/>
    <x v="2"/>
    <n v="75"/>
    <n v="75"/>
    <m/>
    <m/>
    <m/>
    <m/>
    <m/>
    <m/>
    <m/>
    <m/>
    <n v="0"/>
    <m/>
    <m/>
    <m/>
    <m/>
    <m/>
    <m/>
    <m/>
    <n v="0"/>
    <m/>
    <n v="185"/>
    <n v="136"/>
    <n v="49"/>
    <n v="2"/>
    <n v="173"/>
    <n v="10"/>
    <n v="0"/>
    <n v="240"/>
    <n v="19"/>
    <n v="19"/>
    <n v="0"/>
    <n v="35"/>
    <n v="98"/>
    <n v="0"/>
    <n v="342"/>
    <n v="181"/>
    <n v="54"/>
    <n v="59"/>
    <x v="0"/>
    <n v="75"/>
    <m/>
    <n v="2.4666666666666668"/>
    <n v="2.4666666666666668"/>
    <n v="1.8895027624309393"/>
    <n v="0.98666666666666669"/>
    <n v="0"/>
    <n v="0"/>
  </r>
  <r>
    <s v="CENTRO DE SALUD OLARTEMEDICINA GENERAL PYDYARA URREGO CRISTIAN YECID"/>
    <x v="16"/>
    <x v="13"/>
    <s v="YARA URREGO CRISTIAN YECID"/>
    <n v="93445067"/>
    <s v="OPS"/>
    <x v="2"/>
    <n v="19"/>
    <n v="19"/>
    <m/>
    <m/>
    <m/>
    <m/>
    <m/>
    <m/>
    <m/>
    <m/>
    <n v="0"/>
    <m/>
    <m/>
    <m/>
    <m/>
    <m/>
    <m/>
    <m/>
    <n v="0"/>
    <m/>
    <n v="47"/>
    <n v="35"/>
    <n v="12"/>
    <n v="0"/>
    <n v="46"/>
    <n v="1"/>
    <n v="0"/>
    <n v="80"/>
    <n v="11"/>
    <n v="11"/>
    <n v="0"/>
    <n v="22"/>
    <n v="5"/>
    <n v="17"/>
    <n v="405"/>
    <n v="58"/>
    <n v="84"/>
    <n v="22"/>
    <x v="0"/>
    <n v="19"/>
    <m/>
    <n v="2.4736842105263159"/>
    <n v="2.4736842105263159"/>
    <n v="6.9827586206896548"/>
    <n v="0.98947368421052639"/>
    <n v="0.21249999999999999"/>
    <n v="0"/>
  </r>
  <r>
    <s v="CENTRO DE SALUD OLARTEMEDICINAS ALTERNATIVAS - HOMEOPATIADIAZ BUSTOS GISELLE DANIELA"/>
    <x v="16"/>
    <x v="28"/>
    <s v="DIAZ BUSTOS GISELLE DANIELA"/>
    <n v="1016034114"/>
    <s v="OPS"/>
    <x v="3"/>
    <n v="192"/>
    <n v="190"/>
    <m/>
    <m/>
    <m/>
    <m/>
    <n v="2"/>
    <m/>
    <m/>
    <m/>
    <n v="2"/>
    <m/>
    <m/>
    <m/>
    <m/>
    <m/>
    <m/>
    <m/>
    <n v="0"/>
    <m/>
    <n v="365"/>
    <n v="69"/>
    <n v="296"/>
    <n v="0"/>
    <n v="362"/>
    <n v="3"/>
    <n v="0"/>
    <n v="419"/>
    <n v="29"/>
    <n v="29"/>
    <n v="0"/>
    <n v="25"/>
    <n v="23"/>
    <n v="2"/>
    <n v="126"/>
    <n v="88"/>
    <n v="525"/>
    <n v="331"/>
    <x v="0"/>
    <n v="192"/>
    <m/>
    <n v="1.9210526315789473"/>
    <n v="1.9010416666666667"/>
    <n v="1.4318181818181819"/>
    <n v="0.95052083333333337"/>
    <n v="4.7732696897374704E-3"/>
    <n v="0"/>
  </r>
  <r>
    <s v="CENTRO DE SALUD OLARTEMEDICINAS ALTERNATIVAS - HOMEOPATIAPLATA GOMEZ LEIDY JOHANA"/>
    <x v="16"/>
    <x v="28"/>
    <s v="PLATA GOMEZ LEIDY JOHANA"/>
    <n v="1082987039"/>
    <s v="OPS"/>
    <x v="3"/>
    <n v="120"/>
    <n v="120"/>
    <m/>
    <m/>
    <m/>
    <m/>
    <m/>
    <m/>
    <m/>
    <m/>
    <n v="0"/>
    <m/>
    <m/>
    <m/>
    <m/>
    <m/>
    <m/>
    <m/>
    <n v="0"/>
    <m/>
    <n v="246"/>
    <n v="26"/>
    <n v="220"/>
    <n v="0"/>
    <n v="244"/>
    <n v="2"/>
    <n v="0"/>
    <n v="267"/>
    <n v="9"/>
    <n v="9"/>
    <n v="0"/>
    <n v="12"/>
    <n v="22"/>
    <n v="0"/>
    <n v="53"/>
    <n v="30"/>
    <n v="389"/>
    <n v="237"/>
    <x v="0"/>
    <n v="120"/>
    <m/>
    <n v="2.0499999999999998"/>
    <n v="2.0499999999999998"/>
    <n v="1.7666666666666666"/>
    <n v="1.0249999999999999"/>
    <n v="0"/>
    <n v="0"/>
  </r>
  <r>
    <s v="CENTRO DE SALUD OLARTEODONTOLOGIA GENERALFURINIELES FABRA LAURA NATALI"/>
    <x v="16"/>
    <x v="18"/>
    <s v="FURINIELES FABRA LAURA NATALI"/>
    <n v="1007781626"/>
    <s v="PLANTA SSO"/>
    <x v="0"/>
    <n v="176"/>
    <n v="152"/>
    <m/>
    <m/>
    <m/>
    <n v="1"/>
    <m/>
    <m/>
    <n v="3"/>
    <m/>
    <n v="4"/>
    <n v="4"/>
    <m/>
    <m/>
    <n v="16"/>
    <m/>
    <m/>
    <m/>
    <n v="20"/>
    <m/>
    <n v="429"/>
    <n v="98"/>
    <n v="150"/>
    <n v="2"/>
    <n v="233"/>
    <n v="13"/>
    <n v="0"/>
    <n v="359"/>
    <n v="41"/>
    <n v="41"/>
    <n v="0"/>
    <n v="57"/>
    <n v="13"/>
    <n v="44"/>
    <n v="458"/>
    <n v="163"/>
    <n v="498"/>
    <n v="196"/>
    <x v="1"/>
    <n v="156"/>
    <m/>
    <n v="2.8223684210526314"/>
    <n v="2.4375"/>
    <n v="2.8098159509202456"/>
    <n v="0.8125"/>
    <n v="0.12256267409470752"/>
    <n v="0"/>
  </r>
  <r>
    <s v="CENTRO DE SALUD OLARTEODONTOLOGIA GENERALHERNANDEZ AMAYA MARGY FERNANDA"/>
    <x v="16"/>
    <x v="18"/>
    <s v="HERNANDEZ AMAYA MARGY FERNANDA"/>
    <n v="1012429991"/>
    <s v="OPS"/>
    <x v="0"/>
    <n v="24"/>
    <n v="24"/>
    <m/>
    <m/>
    <m/>
    <m/>
    <m/>
    <m/>
    <m/>
    <m/>
    <n v="0"/>
    <m/>
    <m/>
    <m/>
    <m/>
    <m/>
    <m/>
    <m/>
    <n v="0"/>
    <m/>
    <n v="63"/>
    <n v="18"/>
    <n v="9"/>
    <n v="0"/>
    <n v="25"/>
    <n v="2"/>
    <n v="0"/>
    <n v="42"/>
    <n v="4"/>
    <n v="4"/>
    <n v="0"/>
    <n v="11"/>
    <n v="1"/>
    <n v="10"/>
    <n v="141"/>
    <n v="32"/>
    <n v="17"/>
    <n v="10"/>
    <x v="1"/>
    <n v="24"/>
    <m/>
    <n v="2.625"/>
    <n v="2.625"/>
    <n v="4.40625"/>
    <n v="0.875"/>
    <n v="0.23809523809523808"/>
    <n v="0"/>
  </r>
  <r>
    <s v="CENTRO DE SALUD OLARTEODONTOLOGIA GENERALRICO BAYONA CLAUDIA ESTHER"/>
    <x v="16"/>
    <x v="18"/>
    <s v="RICO BAYONA CLAUDIA ESTHER"/>
    <n v="46358123"/>
    <s v="OPS"/>
    <x v="0"/>
    <n v="170"/>
    <n v="162"/>
    <m/>
    <m/>
    <m/>
    <n v="3"/>
    <n v="2"/>
    <m/>
    <n v="3"/>
    <m/>
    <n v="8"/>
    <m/>
    <m/>
    <m/>
    <m/>
    <m/>
    <m/>
    <m/>
    <n v="0"/>
    <m/>
    <n v="520"/>
    <n v="122"/>
    <n v="180"/>
    <n v="0"/>
    <n v="283"/>
    <n v="19"/>
    <n v="0"/>
    <n v="397"/>
    <n v="48"/>
    <n v="48"/>
    <n v="0"/>
    <n v="47"/>
    <n v="44"/>
    <n v="3"/>
    <n v="568"/>
    <n v="193"/>
    <n v="383"/>
    <n v="204"/>
    <x v="1"/>
    <n v="170"/>
    <m/>
    <n v="3.2098765432098766"/>
    <n v="3.0588235294117645"/>
    <n v="2.9430051813471501"/>
    <n v="1.0196078431372548"/>
    <n v="7.556675062972292E-3"/>
    <n v="0"/>
  </r>
  <r>
    <s v="CENTRO DE SALUD OLARTEPEDIATRIARODRIGUEZ CRUZ DAYAN NATALY "/>
    <x v="16"/>
    <x v="20"/>
    <s v="RODRIGUEZ CRUZ DAYAN NATALY "/>
    <n v="1022395984"/>
    <s v="OPS"/>
    <x v="2"/>
    <n v="80"/>
    <n v="80"/>
    <m/>
    <m/>
    <m/>
    <m/>
    <m/>
    <m/>
    <m/>
    <m/>
    <n v="0"/>
    <m/>
    <m/>
    <m/>
    <m/>
    <m/>
    <m/>
    <m/>
    <n v="0"/>
    <m/>
    <n v="144"/>
    <n v="117"/>
    <n v="27"/>
    <n v="0"/>
    <n v="140"/>
    <n v="4"/>
    <n v="0"/>
    <n v="228"/>
    <n v="27"/>
    <n v="27"/>
    <n v="0"/>
    <n v="57"/>
    <n v="1"/>
    <n v="56"/>
    <n v="639"/>
    <n v="184"/>
    <n v="155"/>
    <n v="44"/>
    <x v="0"/>
    <n v="80"/>
    <m/>
    <n v="1.8"/>
    <n v="1.8"/>
    <n v="3.472826086956522"/>
    <n v="0.72"/>
    <n v="0.24561403508771928"/>
    <n v="0"/>
  </r>
  <r>
    <s v="CENTRO DE SALUD OLARTEPSICOLOGIAURUEÑA MOLINA ANYI MILEYDI"/>
    <x v="16"/>
    <x v="21"/>
    <s v="URUEÑA MOLINA ANYI MILEYDI"/>
    <n v="1073699837"/>
    <s v="OPS"/>
    <x v="3"/>
    <n v="105"/>
    <n v="103"/>
    <m/>
    <m/>
    <m/>
    <m/>
    <n v="2"/>
    <m/>
    <m/>
    <m/>
    <n v="2"/>
    <m/>
    <m/>
    <m/>
    <m/>
    <m/>
    <m/>
    <m/>
    <n v="0"/>
    <m/>
    <n v="174"/>
    <n v="94"/>
    <n v="80"/>
    <n v="2"/>
    <n v="153"/>
    <n v="18"/>
    <n v="1"/>
    <n v="261"/>
    <n v="29"/>
    <n v="29"/>
    <n v="0"/>
    <n v="57"/>
    <n v="9"/>
    <n v="48"/>
    <n v="900"/>
    <n v="152"/>
    <n v="630"/>
    <n v="109"/>
    <x v="0"/>
    <n v="105"/>
    <m/>
    <n v="1.6893203883495145"/>
    <n v="1.6571428571428573"/>
    <n v="5.9210526315789478"/>
    <n v="0.82857142857142863"/>
    <n v="0.18390804597701149"/>
    <n v="0"/>
  </r>
  <r>
    <s v="CENTRO DE SALUD OLARTETOMA DE MUESTRAS DE LABORATORIO CLINICOGOMEZ PAZ NAZLY YULIANA"/>
    <x v="16"/>
    <x v="23"/>
    <s v="GOMEZ PAZ NAZLY YULIANA"/>
    <n v="1013689923"/>
    <m/>
    <x v="4"/>
    <m/>
    <n v="0"/>
    <m/>
    <m/>
    <m/>
    <m/>
    <m/>
    <m/>
    <m/>
    <m/>
    <n v="0"/>
    <m/>
    <m/>
    <m/>
    <m/>
    <m/>
    <m/>
    <m/>
    <n v="0"/>
    <m/>
    <n v="227"/>
    <n v="166"/>
    <n v="61"/>
    <n v="2"/>
    <n v="211"/>
    <n v="14"/>
    <n v="0"/>
    <n v="327"/>
    <n v="64"/>
    <n v="64"/>
    <n v="0"/>
    <n v="36"/>
    <n v="71"/>
    <n v="0"/>
    <n v="2378"/>
    <n v="233"/>
    <n v="1098"/>
    <n v="94"/>
    <x v="3"/>
    <n v="0"/>
    <m/>
    <e v="#DIV/0!"/>
    <e v="#DIV/0!"/>
    <n v="10.206008583690988"/>
    <e v="#DIV/0!"/>
    <n v="0"/>
    <n v="0"/>
  </r>
  <r>
    <s v="CENTRO DE SALUD PABLO VI BOSA -- BOSA AUXILIAR ENFERMERIAQUIROGA ACOSTA MARIA ISABEL "/>
    <x v="17"/>
    <x v="25"/>
    <s v="QUIROGA ACOSTA MARIA ISABEL "/>
    <n v="52175369"/>
    <s v="PLANTA "/>
    <x v="1"/>
    <n v="176"/>
    <n v="168"/>
    <m/>
    <m/>
    <m/>
    <m/>
    <m/>
    <m/>
    <m/>
    <m/>
    <n v="0"/>
    <m/>
    <n v="8"/>
    <m/>
    <m/>
    <m/>
    <m/>
    <m/>
    <n v="8"/>
    <s v="8 HORAS DE VOTACIÓN"/>
    <n v="23"/>
    <n v="23"/>
    <n v="0"/>
    <n v="0"/>
    <n v="22"/>
    <n v="1"/>
    <n v="0"/>
    <n v="24"/>
    <n v="1"/>
    <n v="1"/>
    <n v="0"/>
    <n v="0"/>
    <n v="1"/>
    <n v="0"/>
    <n v="0"/>
    <n v="24"/>
    <n v="0"/>
    <n v="0"/>
    <x v="4"/>
    <n v="168"/>
    <m/>
    <n v="0.13690476190476192"/>
    <n v="0.13068181818181818"/>
    <n v="0"/>
    <n v="3.2670454545454544E-2"/>
    <n v="0"/>
    <n v="0"/>
  </r>
  <r>
    <s v="CENTRO DE SALUD PABLO VI BOSA -- BOSA ECOGRAFIA OBSTETRICADIAZ BOTERO DIEGO HERNANDO"/>
    <x v="17"/>
    <x v="7"/>
    <s v="DIAZ BOTERO DIEGO HERNANDO"/>
    <n v="10135310"/>
    <s v="OPS"/>
    <x v="0"/>
    <n v="30"/>
    <n v="30"/>
    <m/>
    <m/>
    <m/>
    <m/>
    <m/>
    <m/>
    <m/>
    <m/>
    <n v="0"/>
    <m/>
    <m/>
    <m/>
    <m/>
    <m/>
    <m/>
    <m/>
    <n v="0"/>
    <s v="SIN NOVEDAD "/>
    <n v="65"/>
    <n v="61"/>
    <n v="4"/>
    <n v="5"/>
    <n v="48"/>
    <n v="11"/>
    <n v="1"/>
    <n v="118"/>
    <n v="30"/>
    <n v="16"/>
    <n v="14"/>
    <n v="23"/>
    <n v="5"/>
    <n v="18"/>
    <n v="493"/>
    <n v="109"/>
    <n v="63"/>
    <n v="9"/>
    <x v="2"/>
    <n v="30"/>
    <m/>
    <n v="2.1666666666666665"/>
    <n v="2.1666666666666665"/>
    <n v="4.522935779816514"/>
    <n v="0.72222222222222221"/>
    <n v="0.15254237288135594"/>
    <n v="0.11864406779661017"/>
  </r>
  <r>
    <s v="CENTRO DE SALUD PABLO VI BOSA -- BOSA ENFERMERIALIZARAZO CASADIEGO NOE FABIAN"/>
    <x v="17"/>
    <x v="8"/>
    <s v="LIZARAZO CASADIEGO NOE FABIAN"/>
    <n v="79991685"/>
    <s v="PLANTA "/>
    <x v="2"/>
    <n v="176"/>
    <n v="84"/>
    <m/>
    <m/>
    <m/>
    <m/>
    <m/>
    <m/>
    <n v="24"/>
    <m/>
    <n v="24"/>
    <m/>
    <n v="4"/>
    <n v="64"/>
    <m/>
    <m/>
    <m/>
    <m/>
    <n v="68"/>
    <s v="64 HORAS DE VACACIONES, 24 HORAS DE PERMISO SINDICAL, 4 HORAS DE VOTACIÓN "/>
    <n v="108"/>
    <n v="75"/>
    <n v="33"/>
    <n v="5"/>
    <n v="95"/>
    <n v="8"/>
    <n v="0"/>
    <n v="164"/>
    <n v="12"/>
    <n v="12"/>
    <n v="0"/>
    <n v="43"/>
    <n v="8"/>
    <n v="35"/>
    <n v="302"/>
    <n v="105"/>
    <n v="154"/>
    <n v="59"/>
    <x v="0"/>
    <n v="108"/>
    <m/>
    <n v="1.2857142857142858"/>
    <n v="0.61363636363636365"/>
    <n v="2.8761904761904762"/>
    <n v="0.24545454545454545"/>
    <n v="0.21341463414634146"/>
    <n v="0"/>
  </r>
  <r>
    <s v="CENTRO DE SALUD PABLO VI BOSA -- BOSA ENFERMERIAOLAYA MURILLO SANDRA MILENA"/>
    <x v="17"/>
    <x v="8"/>
    <s v="OLAYA MURILLO SANDRA MILENA"/>
    <n v="52431140"/>
    <s v="OPS"/>
    <x v="2"/>
    <n v="186"/>
    <n v="175"/>
    <m/>
    <n v="10"/>
    <m/>
    <n v="1"/>
    <m/>
    <m/>
    <m/>
    <m/>
    <n v="11"/>
    <m/>
    <m/>
    <m/>
    <m/>
    <m/>
    <m/>
    <m/>
    <n v="0"/>
    <s v="7 HORAS DE CURSO MATERNO, 3 HORAS DE RED MATERNO, 1 HORA DE GRUPO ALFA"/>
    <n v="287"/>
    <n v="225"/>
    <n v="62"/>
    <n v="9"/>
    <n v="255"/>
    <n v="23"/>
    <n v="0"/>
    <n v="444"/>
    <n v="54"/>
    <n v="54"/>
    <n v="0"/>
    <n v="52"/>
    <n v="30"/>
    <n v="22"/>
    <n v="1138"/>
    <n v="345"/>
    <n v="259"/>
    <n v="99"/>
    <x v="0"/>
    <n v="186"/>
    <m/>
    <n v="1.64"/>
    <n v="1.543010752688172"/>
    <n v="3.2985507246376811"/>
    <n v="0.6172043010752688"/>
    <n v="4.954954954954955E-2"/>
    <n v="0"/>
  </r>
  <r>
    <s v="CENTRO DE SALUD PABLO VI BOSA -- BOSA ENFERMERIAPAEZ CHALA GLORIA DEL PILAR"/>
    <x v="17"/>
    <x v="8"/>
    <s v="PAEZ CHALA GLORIA DEL PILAR"/>
    <n v="51917176"/>
    <s v="PLANTA "/>
    <x v="2"/>
    <n v="176"/>
    <n v="24"/>
    <m/>
    <m/>
    <m/>
    <m/>
    <m/>
    <m/>
    <n v="144"/>
    <m/>
    <n v="144"/>
    <m/>
    <n v="8"/>
    <m/>
    <m/>
    <m/>
    <m/>
    <m/>
    <n v="8"/>
    <s v="144 HORAS DE PERMISO SINDICAL, 8 HORAS DÍA DE LA FAMILIA . "/>
    <n v="21"/>
    <n v="21"/>
    <n v="0"/>
    <n v="0"/>
    <n v="20"/>
    <n v="1"/>
    <n v="0"/>
    <n v="78"/>
    <n v="6"/>
    <n v="6"/>
    <n v="0"/>
    <n v="50"/>
    <n v="3"/>
    <n v="47"/>
    <n v="420"/>
    <n v="76"/>
    <n v="10"/>
    <n v="2"/>
    <x v="0"/>
    <n v="168"/>
    <m/>
    <n v="0.875"/>
    <n v="0.11931818181818182"/>
    <n v="5.5263157894736841"/>
    <n v="4.7727272727272729E-2"/>
    <n v="0.60256410256410253"/>
    <n v="0"/>
  </r>
  <r>
    <s v="CENTRO DE SALUD PABLO VI BOSA -- BOSA GINECOLOGIAGONZALEZ MEDINA LUZ ELENA"/>
    <x v="17"/>
    <x v="9"/>
    <s v="GONZALEZ MEDINA LUZ ELENA"/>
    <n v="63562542"/>
    <s v="OPS"/>
    <x v="2"/>
    <n v="136"/>
    <n v="136"/>
    <m/>
    <m/>
    <m/>
    <m/>
    <m/>
    <m/>
    <m/>
    <m/>
    <n v="0"/>
    <m/>
    <m/>
    <m/>
    <m/>
    <m/>
    <m/>
    <m/>
    <n v="0"/>
    <s v="SIN NOVEDAD "/>
    <n v="54"/>
    <n v="54"/>
    <n v="0"/>
    <n v="0"/>
    <n v="51"/>
    <n v="3"/>
    <n v="0"/>
    <n v="138"/>
    <n v="31"/>
    <n v="30"/>
    <n v="1"/>
    <n v="19"/>
    <n v="3"/>
    <n v="16"/>
    <n v="1233"/>
    <n v="138"/>
    <n v="0"/>
    <n v="0"/>
    <x v="0"/>
    <n v="136"/>
    <m/>
    <n v="0.39705882352941174"/>
    <n v="0.39705882352941174"/>
    <n v="8.9347826086956523"/>
    <n v="0.1588235294117647"/>
    <n v="0.11594202898550725"/>
    <n v="7.246376811594203E-3"/>
  </r>
  <r>
    <s v="CENTRO DE SALUD PABLO VI BOSA -- BOSA MEDICINA FAMILIARBERMUDEZ GODOY JUDY CAROLINA"/>
    <x v="17"/>
    <x v="10"/>
    <s v="BERMUDEZ GODOY JUDY CAROLINA"/>
    <n v="1015407574"/>
    <s v="OPS"/>
    <x v="2"/>
    <n v="160"/>
    <n v="156"/>
    <m/>
    <m/>
    <m/>
    <m/>
    <m/>
    <m/>
    <m/>
    <m/>
    <n v="0"/>
    <n v="4"/>
    <m/>
    <m/>
    <m/>
    <m/>
    <m/>
    <m/>
    <n v="4"/>
    <s v="4 HORAS DE VOTACIÓN "/>
    <n v="329"/>
    <n v="256"/>
    <n v="73"/>
    <n v="0"/>
    <n v="323"/>
    <n v="6"/>
    <n v="0"/>
    <n v="414"/>
    <n v="40"/>
    <n v="40"/>
    <n v="0"/>
    <n v="44"/>
    <n v="53"/>
    <n v="0"/>
    <n v="1255"/>
    <n v="314"/>
    <n v="691"/>
    <n v="100"/>
    <x v="0"/>
    <n v="156"/>
    <m/>
    <n v="2.108974358974359"/>
    <n v="2.0562499999999999"/>
    <n v="3.9968152866242037"/>
    <n v="0.82250000000000001"/>
    <n v="0"/>
    <n v="0"/>
  </r>
  <r>
    <s v="CENTRO DE SALUD PABLO VI BOSA -- BOSA MEDICINA GENERALCAMARGO GARZON GERALDINE "/>
    <x v="17"/>
    <x v="11"/>
    <s v="CAMARGO GARZON GERALDINE "/>
    <n v="1024571333"/>
    <s v="OPS"/>
    <x v="0"/>
    <n v="82"/>
    <n v="77"/>
    <m/>
    <m/>
    <n v="4"/>
    <n v="1"/>
    <m/>
    <m/>
    <m/>
    <m/>
    <n v="5"/>
    <m/>
    <m/>
    <m/>
    <m/>
    <m/>
    <m/>
    <m/>
    <n v="0"/>
    <s v="1 HORA DE GRUPO ALFA, 4 DE EAC MEDICINA GENERAL, TRABAJO HASTA EL 18 DE JULIO "/>
    <n v="147"/>
    <n v="144"/>
    <n v="3"/>
    <n v="0"/>
    <n v="141"/>
    <n v="6"/>
    <n v="0"/>
    <n v="248"/>
    <n v="58"/>
    <n v="44"/>
    <n v="14"/>
    <n v="39"/>
    <n v="5"/>
    <n v="34"/>
    <n v="588"/>
    <n v="245"/>
    <n v="0"/>
    <n v="3"/>
    <x v="0"/>
    <n v="82"/>
    <m/>
    <n v="1.9090909090909092"/>
    <n v="1.7926829268292683"/>
    <n v="2.4"/>
    <n v="0.59756097560975607"/>
    <n v="0.13709677419354838"/>
    <n v="5.6451612903225805E-2"/>
  </r>
  <r>
    <s v="CENTRO DE SALUD PABLO VI BOSA -- BOSA MEDICINA GENERALCANTOR LEGUIZAMO ANDRES FELIPE"/>
    <x v="17"/>
    <x v="11"/>
    <s v="CANTOR LEGUIZAMO ANDRES FELIPE"/>
    <n v="1007698905"/>
    <s v="OPS"/>
    <x v="0"/>
    <n v="144"/>
    <n v="136"/>
    <m/>
    <n v="3"/>
    <n v="4"/>
    <n v="1"/>
    <m/>
    <m/>
    <m/>
    <m/>
    <n v="8"/>
    <m/>
    <m/>
    <m/>
    <m/>
    <m/>
    <m/>
    <m/>
    <n v="0"/>
    <s v="3 HORAS DE RED MATERNO, 4 HORAS DE EAC MEDICINA GENERAL, 1 HORA DE GRUPO ALFA "/>
    <n v="261"/>
    <n v="260"/>
    <n v="1"/>
    <n v="0"/>
    <n v="241"/>
    <n v="20"/>
    <n v="0"/>
    <n v="362"/>
    <n v="46"/>
    <n v="46"/>
    <n v="0"/>
    <n v="54"/>
    <n v="14"/>
    <n v="40"/>
    <n v="882"/>
    <n v="358"/>
    <n v="8"/>
    <n v="4"/>
    <x v="0"/>
    <n v="144"/>
    <m/>
    <n v="1.9191176470588236"/>
    <n v="1.8125"/>
    <n v="2.4636871508379889"/>
    <n v="0.60416666666666663"/>
    <n v="0.11049723756906077"/>
    <n v="0"/>
  </r>
  <r>
    <s v="CENTRO DE SALUD PABLO VI BOSA -- BOSA MEDICINA GENERALCORREA GALINDO LAURA ESTEFANIA"/>
    <x v="17"/>
    <x v="11"/>
    <s v="CORREA GALINDO LAURA ESTEFANIA"/>
    <n v="1010058847"/>
    <s v="OPS"/>
    <x v="0"/>
    <n v="137"/>
    <n v="132"/>
    <m/>
    <m/>
    <n v="4"/>
    <n v="1"/>
    <m/>
    <m/>
    <m/>
    <m/>
    <n v="5"/>
    <m/>
    <m/>
    <m/>
    <m/>
    <m/>
    <m/>
    <m/>
    <n v="0"/>
    <s v="4 HORAS DE EAC MEDICINA GENERAL, 1 HORA DE GRUPO ALFA "/>
    <n v="313"/>
    <n v="311"/>
    <n v="2"/>
    <n v="0"/>
    <n v="293"/>
    <n v="20"/>
    <n v="0"/>
    <n v="454"/>
    <n v="60"/>
    <n v="60"/>
    <n v="0"/>
    <n v="75"/>
    <n v="1"/>
    <n v="74"/>
    <n v="1222"/>
    <n v="452"/>
    <n v="5"/>
    <n v="2"/>
    <x v="0"/>
    <n v="137"/>
    <m/>
    <n v="2.3712121212121211"/>
    <n v="2.2846715328467155"/>
    <n v="2.7035398230088497"/>
    <n v="0.76155717761557185"/>
    <n v="0.16299559471365638"/>
    <n v="0"/>
  </r>
  <r>
    <s v="CENTRO DE SALUD PABLO VI BOSA -- BOSA MEDICINA GENERALLEON MORENO ANA SOFIA"/>
    <x v="17"/>
    <x v="11"/>
    <s v="LEON MORENO ANA SOFIA"/>
    <n v="1010073428"/>
    <s v="SSO"/>
    <x v="0"/>
    <n v="142"/>
    <n v="130"/>
    <m/>
    <n v="3"/>
    <n v="4"/>
    <n v="1"/>
    <m/>
    <m/>
    <m/>
    <m/>
    <n v="8"/>
    <m/>
    <n v="4"/>
    <m/>
    <m/>
    <m/>
    <m/>
    <m/>
    <n v="4"/>
    <s v="3 HORAS DE RED MATERNO, 4 HORAS DE EAC MEDICINA GENERAL, 1 HORA DE GRUPO ALFA, 4 HORAS DE VOTACIÓN "/>
    <n v="255"/>
    <n v="252"/>
    <n v="3"/>
    <n v="1"/>
    <n v="236"/>
    <n v="18"/>
    <n v="0"/>
    <n v="377"/>
    <n v="58"/>
    <n v="58"/>
    <n v="0"/>
    <n v="61"/>
    <n v="16"/>
    <n v="45"/>
    <n v="1378"/>
    <n v="369"/>
    <n v="30"/>
    <n v="8"/>
    <x v="0"/>
    <n v="138"/>
    <m/>
    <n v="1.9615384615384615"/>
    <n v="1.795774647887324"/>
    <n v="3.7344173441734418"/>
    <n v="0.59859154929577463"/>
    <n v="0.11936339522546419"/>
    <n v="0"/>
  </r>
  <r>
    <s v="CENTRO DE SALUD PABLO VI BOSA -- BOSA MEDICINA GENERALMORA HOYOS LAURA VALENTINA"/>
    <x v="17"/>
    <x v="11"/>
    <s v="MORA HOYOS LAURA VALENTINA"/>
    <n v="1022446945"/>
    <s v="SSO"/>
    <x v="0"/>
    <n v="151"/>
    <n v="146"/>
    <m/>
    <m/>
    <n v="4"/>
    <n v="1"/>
    <m/>
    <m/>
    <m/>
    <m/>
    <n v="5"/>
    <m/>
    <m/>
    <m/>
    <m/>
    <m/>
    <m/>
    <m/>
    <n v="0"/>
    <s v="4 HORAS DE EAC MEDICINA GENERAL, 1 HORA DE GRUPO ALFA "/>
    <n v="308"/>
    <n v="306"/>
    <n v="2"/>
    <n v="0"/>
    <n v="297"/>
    <n v="11"/>
    <n v="0"/>
    <n v="421"/>
    <n v="49"/>
    <n v="49"/>
    <n v="0"/>
    <n v="50"/>
    <n v="8"/>
    <n v="42"/>
    <n v="1058"/>
    <n v="418"/>
    <n v="6"/>
    <n v="3"/>
    <x v="0"/>
    <n v="151"/>
    <m/>
    <n v="2.1095890410958904"/>
    <n v="2.0397350993377485"/>
    <n v="2.5311004784688995"/>
    <n v="0.67991169977924948"/>
    <n v="9.9762470308788598E-2"/>
    <n v="0"/>
  </r>
  <r>
    <s v="CENTRO DE SALUD PABLO VI BOSA -- BOSA MEDICINA GENERALMORENO PARADA CRISTIAN MAURICIO"/>
    <x v="17"/>
    <x v="11"/>
    <s v="MORENO PARADA CRISTIAN MAURICIO"/>
    <n v="1016017184"/>
    <s v="SSO"/>
    <x v="0"/>
    <n v="103"/>
    <n v="98"/>
    <m/>
    <m/>
    <n v="4"/>
    <n v="1"/>
    <m/>
    <m/>
    <m/>
    <m/>
    <n v="5"/>
    <m/>
    <m/>
    <m/>
    <m/>
    <m/>
    <m/>
    <m/>
    <n v="0"/>
    <s v="4 HORAS DE EAC MEDICINA GENERAL, 1 HORA DE GRUPO ALFA "/>
    <n v="248"/>
    <n v="245"/>
    <n v="3"/>
    <n v="0"/>
    <n v="233"/>
    <n v="14"/>
    <n v="1"/>
    <n v="345"/>
    <n v="43"/>
    <n v="43"/>
    <n v="0"/>
    <n v="49"/>
    <n v="8"/>
    <n v="41"/>
    <n v="835"/>
    <n v="342"/>
    <n v="12"/>
    <n v="3"/>
    <x v="0"/>
    <n v="103"/>
    <m/>
    <n v="2.5306122448979593"/>
    <n v="2.407766990291262"/>
    <n v="2.4415204678362574"/>
    <n v="0.80258899676375395"/>
    <n v="0.11884057971014493"/>
    <n v="0"/>
  </r>
  <r>
    <s v="CENTRO DE SALUD PABLO VI BOSA -- BOSA MEDICINA GENERALPEREZ GONZALEZ EBERT "/>
    <x v="17"/>
    <x v="11"/>
    <s v="PEREZ GONZALEZ EBERT "/>
    <n v="79539058"/>
    <s v="PLANTA "/>
    <x v="3"/>
    <n v="17"/>
    <n v="9"/>
    <m/>
    <m/>
    <m/>
    <m/>
    <m/>
    <m/>
    <m/>
    <m/>
    <n v="0"/>
    <m/>
    <n v="8"/>
    <m/>
    <m/>
    <m/>
    <m/>
    <m/>
    <n v="8"/>
    <s v="8 HORAS DE VOTACIÓN "/>
    <n v="38"/>
    <n v="32"/>
    <n v="6"/>
    <n v="5"/>
    <n v="28"/>
    <n v="5"/>
    <n v="0"/>
    <n v="42"/>
    <n v="4"/>
    <n v="4"/>
    <n v="0"/>
    <n v="0"/>
    <n v="5"/>
    <n v="0"/>
    <n v="114"/>
    <n v="36"/>
    <n v="6"/>
    <n v="6"/>
    <x v="0"/>
    <n v="9"/>
    <m/>
    <n v="4.2222222222222223"/>
    <n v="2.2352941176470589"/>
    <n v="3.1666666666666665"/>
    <n v="1.1176470588235294"/>
    <n v="0"/>
    <n v="0"/>
  </r>
  <r>
    <s v="CENTRO DE SALUD PABLO VI BOSA -- BOSA MEDICINA GENERAL PRIORITARIACORREA GALINDO LAURA ESTEFANIA"/>
    <x v="17"/>
    <x v="12"/>
    <s v="CORREA GALINDO LAURA ESTEFANIA"/>
    <n v="1010058847"/>
    <s v="OPS"/>
    <x v="0"/>
    <n v="24"/>
    <n v="24"/>
    <m/>
    <m/>
    <m/>
    <m/>
    <m/>
    <m/>
    <m/>
    <m/>
    <n v="0"/>
    <m/>
    <m/>
    <m/>
    <m/>
    <m/>
    <m/>
    <m/>
    <n v="0"/>
    <s v="SIN NOVEDAD "/>
    <n v="31"/>
    <n v="31"/>
    <n v="0"/>
    <n v="0"/>
    <n v="26"/>
    <n v="5"/>
    <n v="0"/>
    <n v="39"/>
    <n v="3"/>
    <n v="3"/>
    <n v="0"/>
    <n v="5"/>
    <n v="1"/>
    <n v="4"/>
    <n v="17"/>
    <n v="39"/>
    <n v="0"/>
    <n v="0"/>
    <x v="0"/>
    <n v="24"/>
    <m/>
    <n v="1.2916666666666667"/>
    <n v="1.2916666666666667"/>
    <n v="0.4358974358974359"/>
    <n v="0.43055555555555558"/>
    <n v="0.10256410256410256"/>
    <n v="0"/>
  </r>
  <r>
    <s v="CENTRO DE SALUD PABLO VI BOSA -- BOSA MEDICINA GENERAL PRIORITARIAMORENO PARADA CRISTIAN MAURICIO"/>
    <x v="17"/>
    <x v="12"/>
    <s v="MORENO PARADA CRISTIAN MAURICIO"/>
    <n v="1016017184"/>
    <s v="SSO"/>
    <x v="0"/>
    <n v="56"/>
    <n v="56"/>
    <m/>
    <m/>
    <m/>
    <m/>
    <m/>
    <m/>
    <m/>
    <m/>
    <n v="0"/>
    <m/>
    <m/>
    <m/>
    <m/>
    <m/>
    <m/>
    <m/>
    <n v="0"/>
    <s v="SIN NOVEDAD "/>
    <n v="48"/>
    <n v="48"/>
    <n v="0"/>
    <n v="0"/>
    <n v="39"/>
    <n v="9"/>
    <n v="0"/>
    <n v="84"/>
    <n v="10"/>
    <n v="10"/>
    <n v="0"/>
    <n v="26"/>
    <n v="0"/>
    <n v="26"/>
    <n v="51"/>
    <n v="84"/>
    <n v="0"/>
    <n v="0"/>
    <x v="0"/>
    <n v="56"/>
    <m/>
    <n v="0.8571428571428571"/>
    <n v="0.8571428571428571"/>
    <n v="0.6071428571428571"/>
    <n v="0.2857142857142857"/>
    <n v="0.30952380952380953"/>
    <n v="0"/>
  </r>
  <r>
    <s v="CENTRO DE SALUD PABLO VI BOSA -- BOSA MEDICINA GENERAL PYDCAMARGO GARZON GERALDINE "/>
    <x v="17"/>
    <x v="13"/>
    <s v="CAMARGO GARZON GERALDINE "/>
    <n v="1024571333"/>
    <s v="OPS"/>
    <x v="2"/>
    <n v="16"/>
    <n v="16"/>
    <m/>
    <m/>
    <m/>
    <m/>
    <m/>
    <m/>
    <m/>
    <m/>
    <n v="0"/>
    <m/>
    <m/>
    <m/>
    <m/>
    <m/>
    <m/>
    <m/>
    <n v="0"/>
    <s v="SIN NOVEDAD "/>
    <n v="40"/>
    <n v="37"/>
    <n v="3"/>
    <n v="0"/>
    <n v="39"/>
    <n v="1"/>
    <n v="0"/>
    <n v="93"/>
    <n v="27"/>
    <n v="11"/>
    <n v="16"/>
    <n v="25"/>
    <n v="7"/>
    <n v="18"/>
    <n v="201"/>
    <n v="76"/>
    <n v="61"/>
    <n v="17"/>
    <x v="0"/>
    <n v="16"/>
    <m/>
    <n v="2.5"/>
    <n v="2.5"/>
    <n v="2.6447368421052633"/>
    <n v="1"/>
    <n v="0.19354838709677419"/>
    <n v="0.17204301075268819"/>
  </r>
  <r>
    <s v="CENTRO DE SALUD PABLO VI BOSA -- BOSA MEDICINA GENERAL PYDCANTOR LEGUIZAMO ANDRES FELIPE"/>
    <x v="17"/>
    <x v="13"/>
    <s v="CANTOR LEGUIZAMO ANDRES FELIPE"/>
    <n v="1007698905"/>
    <s v="OPS"/>
    <x v="2"/>
    <n v="42"/>
    <n v="42"/>
    <m/>
    <m/>
    <m/>
    <m/>
    <m/>
    <m/>
    <m/>
    <m/>
    <n v="0"/>
    <m/>
    <m/>
    <m/>
    <m/>
    <m/>
    <m/>
    <m/>
    <n v="0"/>
    <s v="SIN NOVEDAD "/>
    <n v="106"/>
    <n v="55"/>
    <n v="51"/>
    <n v="1"/>
    <n v="98"/>
    <n v="7"/>
    <n v="0"/>
    <n v="166"/>
    <n v="27"/>
    <n v="27"/>
    <n v="0"/>
    <n v="33"/>
    <n v="3"/>
    <n v="30"/>
    <n v="220"/>
    <n v="94"/>
    <n v="102"/>
    <n v="72"/>
    <x v="0"/>
    <n v="42"/>
    <m/>
    <n v="2.5238095238095237"/>
    <n v="2.5238095238095237"/>
    <n v="2.3404255319148937"/>
    <n v="1.0095238095238095"/>
    <n v="0.18072289156626506"/>
    <n v="0"/>
  </r>
  <r>
    <s v="CENTRO DE SALUD PABLO VI BOSA -- BOSA MEDICINA GENERAL PYDCORREA GALINDO LAURA ESTEFANIA"/>
    <x v="17"/>
    <x v="13"/>
    <s v="CORREA GALINDO LAURA ESTEFANIA"/>
    <n v="1010058847"/>
    <s v="OPS"/>
    <x v="2"/>
    <n v="25"/>
    <n v="25"/>
    <m/>
    <m/>
    <m/>
    <m/>
    <m/>
    <m/>
    <m/>
    <m/>
    <n v="0"/>
    <m/>
    <m/>
    <m/>
    <m/>
    <m/>
    <m/>
    <m/>
    <n v="0"/>
    <s v="SIN NOVEDAD "/>
    <n v="63"/>
    <n v="58"/>
    <n v="5"/>
    <n v="0"/>
    <n v="60"/>
    <n v="3"/>
    <n v="0"/>
    <n v="92"/>
    <n v="10"/>
    <n v="10"/>
    <n v="0"/>
    <n v="17"/>
    <n v="22"/>
    <n v="0"/>
    <n v="255"/>
    <n v="86"/>
    <n v="10"/>
    <n v="6"/>
    <x v="0"/>
    <n v="25"/>
    <m/>
    <n v="2.52"/>
    <n v="2.52"/>
    <n v="2.9651162790697674"/>
    <n v="1.008"/>
    <n v="0"/>
    <n v="0"/>
  </r>
  <r>
    <s v="CENTRO DE SALUD PABLO VI BOSA -- BOSA MEDICINA GENERAL PYDLEON MORENO ANA SOFIA"/>
    <x v="17"/>
    <x v="13"/>
    <s v="LEON MORENO ANA SOFIA"/>
    <n v="1010073428"/>
    <s v="SSO"/>
    <x v="2"/>
    <n v="34"/>
    <n v="34"/>
    <m/>
    <m/>
    <m/>
    <m/>
    <m/>
    <m/>
    <m/>
    <m/>
    <n v="0"/>
    <m/>
    <m/>
    <m/>
    <m/>
    <m/>
    <m/>
    <m/>
    <n v="0"/>
    <s v="SIN NOVEDAD "/>
    <n v="85"/>
    <n v="42"/>
    <n v="43"/>
    <n v="9"/>
    <n v="73"/>
    <n v="3"/>
    <n v="0"/>
    <n v="139"/>
    <n v="16"/>
    <n v="16"/>
    <n v="0"/>
    <n v="38"/>
    <n v="5"/>
    <n v="33"/>
    <n v="349"/>
    <n v="78"/>
    <n v="191"/>
    <n v="61"/>
    <x v="0"/>
    <n v="34"/>
    <m/>
    <n v="2.5"/>
    <n v="2.5"/>
    <n v="4.4743589743589745"/>
    <n v="1"/>
    <n v="0.23741007194244604"/>
    <n v="0"/>
  </r>
  <r>
    <s v="CENTRO DE SALUD PABLO VI BOSA -- BOSA MEDICINA GENERAL PYDMORA HOYOS LAURA VALENTINA"/>
    <x v="17"/>
    <x v="13"/>
    <s v="MORA HOYOS LAURA VALENTINA"/>
    <n v="1022446945"/>
    <s v="SSO"/>
    <x v="2"/>
    <n v="25"/>
    <n v="25"/>
    <m/>
    <m/>
    <m/>
    <m/>
    <m/>
    <m/>
    <m/>
    <m/>
    <n v="0"/>
    <m/>
    <m/>
    <m/>
    <m/>
    <m/>
    <m/>
    <m/>
    <n v="0"/>
    <s v="SIN NOVEDAD "/>
    <n v="63"/>
    <n v="58"/>
    <n v="5"/>
    <n v="0"/>
    <n v="61"/>
    <n v="2"/>
    <n v="0"/>
    <n v="92"/>
    <n v="6"/>
    <n v="6"/>
    <n v="0"/>
    <n v="17"/>
    <n v="23"/>
    <n v="0"/>
    <n v="179"/>
    <n v="86"/>
    <n v="9"/>
    <n v="6"/>
    <x v="0"/>
    <n v="25"/>
    <m/>
    <n v="2.52"/>
    <n v="2.52"/>
    <n v="2.0813953488372094"/>
    <n v="1.008"/>
    <n v="0"/>
    <n v="0"/>
  </r>
  <r>
    <s v="CENTRO DE SALUD PABLO VI BOSA -- BOSA MEDICINA GENERAL PYDMORENO PARADA CRISTIAN MAURICIO"/>
    <x v="17"/>
    <x v="13"/>
    <s v="MORENO PARADA CRISTIAN MAURICIO"/>
    <n v="1016017184"/>
    <s v="SSO"/>
    <x v="2"/>
    <n v="17"/>
    <n v="17"/>
    <m/>
    <m/>
    <m/>
    <m/>
    <m/>
    <m/>
    <m/>
    <m/>
    <n v="0"/>
    <m/>
    <m/>
    <m/>
    <m/>
    <m/>
    <m/>
    <m/>
    <n v="0"/>
    <s v="SIN NOVEDAD "/>
    <n v="43"/>
    <n v="43"/>
    <n v="0"/>
    <n v="0"/>
    <n v="41"/>
    <n v="2"/>
    <n v="0"/>
    <n v="93"/>
    <n v="19"/>
    <n v="19"/>
    <n v="0"/>
    <n v="31"/>
    <n v="1"/>
    <n v="30"/>
    <n v="179"/>
    <n v="91"/>
    <n v="5"/>
    <n v="2"/>
    <x v="0"/>
    <n v="17"/>
    <m/>
    <n v="2.5294117647058822"/>
    <n v="2.5294117647058822"/>
    <n v="1.9670329670329669"/>
    <n v="1.0117647058823529"/>
    <n v="0.32258064516129031"/>
    <n v="0"/>
  </r>
  <r>
    <s v="CENTRO DE SALUD PABLO VI BOSA -- BOSA MEDICINA GENERAL PYDPEREZ GONZALEZ EBERT "/>
    <x v="17"/>
    <x v="13"/>
    <s v="PEREZ GONZALEZ EBERT "/>
    <n v="79539058"/>
    <s v="PLANTA "/>
    <x v="3"/>
    <n v="55"/>
    <n v="55"/>
    <m/>
    <m/>
    <m/>
    <m/>
    <m/>
    <m/>
    <m/>
    <m/>
    <n v="0"/>
    <m/>
    <m/>
    <m/>
    <m/>
    <m/>
    <m/>
    <m/>
    <n v="0"/>
    <s v="SIN NOVEDAD "/>
    <n v="111"/>
    <n v="21"/>
    <n v="90"/>
    <n v="18"/>
    <n v="83"/>
    <n v="10"/>
    <n v="0"/>
    <n v="127"/>
    <n v="9"/>
    <n v="9"/>
    <n v="0"/>
    <n v="7"/>
    <n v="11"/>
    <n v="0"/>
    <n v="44"/>
    <n v="24"/>
    <n v="276"/>
    <n v="103"/>
    <x v="0"/>
    <n v="55"/>
    <m/>
    <n v="2.0181818181818181"/>
    <n v="2.0181818181818181"/>
    <n v="1.8333333333333333"/>
    <n v="1.009090909090909"/>
    <n v="0"/>
    <n v="0"/>
  </r>
  <r>
    <s v="CENTRO DE SALUD PABLO VI BOSA -- BOSA OBSTETRICIAGONZALEZ MEDINA LUZ ELENA"/>
    <x v="17"/>
    <x v="17"/>
    <s v="GONZALEZ MEDINA LUZ ELENA"/>
    <n v="63562542"/>
    <s v="OPS"/>
    <x v="3"/>
    <n v="8"/>
    <n v="8"/>
    <m/>
    <m/>
    <m/>
    <m/>
    <m/>
    <m/>
    <m/>
    <m/>
    <n v="0"/>
    <m/>
    <m/>
    <m/>
    <m/>
    <m/>
    <m/>
    <m/>
    <n v="0"/>
    <s v="SIN NOVEDAD "/>
    <n v="62"/>
    <n v="60"/>
    <n v="2"/>
    <n v="3"/>
    <n v="54"/>
    <n v="4"/>
    <n v="1"/>
    <n v="105"/>
    <n v="14"/>
    <n v="14"/>
    <n v="0"/>
    <n v="22"/>
    <n v="7"/>
    <n v="15"/>
    <n v="233"/>
    <n v="103"/>
    <n v="1"/>
    <n v="2"/>
    <x v="0"/>
    <n v="8"/>
    <m/>
    <n v="7.75"/>
    <n v="7.75"/>
    <n v="2.262135922330097"/>
    <n v="3.875"/>
    <n v="0.14285714285714285"/>
    <n v="0"/>
  </r>
  <r>
    <s v="CENTRO DE SALUD PABLO VI BOSA -- BOSA PEDIATRIAMAURY RODRIGUEZ SAMUEL ALBERTO"/>
    <x v="17"/>
    <x v="20"/>
    <s v="MAURY RODRIGUEZ SAMUEL ALBERTO"/>
    <n v="8697449"/>
    <s v="PLANTA "/>
    <x v="3"/>
    <n v="84"/>
    <n v="80"/>
    <m/>
    <m/>
    <m/>
    <m/>
    <m/>
    <m/>
    <m/>
    <m/>
    <n v="0"/>
    <m/>
    <n v="4"/>
    <m/>
    <m/>
    <m/>
    <m/>
    <m/>
    <n v="4"/>
    <s v="4 HORAS DE VOTACIÓN "/>
    <n v="137"/>
    <n v="0"/>
    <n v="137"/>
    <n v="0"/>
    <n v="130"/>
    <n v="7"/>
    <n v="0"/>
    <n v="211"/>
    <n v="44"/>
    <n v="44"/>
    <n v="0"/>
    <n v="30"/>
    <n v="13"/>
    <n v="17"/>
    <n v="0"/>
    <n v="0"/>
    <n v="419"/>
    <n v="211"/>
    <x v="0"/>
    <n v="80"/>
    <m/>
    <n v="1.7124999999999999"/>
    <n v="1.6309523809523809"/>
    <e v="#DIV/0!"/>
    <n v="0.81547619047619047"/>
    <n v="8.0568720379146919E-2"/>
    <n v="0"/>
  </r>
  <r>
    <s v="CENTRO DE SALUD PABLO VI BOSA -- BOSA PSICOLOGIAORTIZ ANZUETA YEFERSON FERNANDO"/>
    <x v="17"/>
    <x v="21"/>
    <s v="ORTIZ ANZUETA YEFERSON FERNANDO"/>
    <n v="1115863056"/>
    <s v="OPS"/>
    <x v="3"/>
    <n v="186"/>
    <n v="186"/>
    <m/>
    <m/>
    <m/>
    <m/>
    <m/>
    <m/>
    <m/>
    <m/>
    <n v="0"/>
    <m/>
    <m/>
    <m/>
    <m/>
    <m/>
    <m/>
    <m/>
    <n v="0"/>
    <s v="SIN NOVEDAD "/>
    <n v="299"/>
    <n v="176"/>
    <n v="123"/>
    <n v="3"/>
    <n v="281"/>
    <n v="14"/>
    <n v="1"/>
    <n v="443"/>
    <n v="53"/>
    <n v="53"/>
    <n v="0"/>
    <n v="89"/>
    <n v="15"/>
    <n v="74"/>
    <n v="1120"/>
    <n v="272"/>
    <n v="832"/>
    <n v="171"/>
    <x v="0"/>
    <n v="186"/>
    <m/>
    <n v="1.60752688172043"/>
    <n v="1.60752688172043"/>
    <n v="4.117647058823529"/>
    <n v="0.80376344086021501"/>
    <n v="0.1670428893905192"/>
    <n v="0"/>
  </r>
  <r>
    <s v="CENTRO DE SALUD PABLO VI BOSA -- BOSA TOMA DE MUESTRAS DE LABORATORIO CLINICOGUTIERREZ ARIAS SANDRA LILIANA"/>
    <x v="17"/>
    <x v="23"/>
    <s v="GUTIERREZ ARIAS SANDRA LILIANA"/>
    <n v="52840736"/>
    <s v="PLANTA "/>
    <x v="4"/>
    <n v="176"/>
    <n v="176"/>
    <m/>
    <m/>
    <m/>
    <m/>
    <m/>
    <m/>
    <m/>
    <m/>
    <n v="0"/>
    <m/>
    <m/>
    <m/>
    <m/>
    <m/>
    <m/>
    <m/>
    <n v="0"/>
    <s v="SIN NOVEDAD "/>
    <n v="391"/>
    <n v="304"/>
    <n v="87"/>
    <n v="0"/>
    <n v="374"/>
    <n v="16"/>
    <n v="1"/>
    <n v="530"/>
    <n v="68"/>
    <n v="67"/>
    <n v="1"/>
    <n v="71"/>
    <n v="62"/>
    <n v="9"/>
    <n v="3393"/>
    <n v="413"/>
    <n v="995"/>
    <n v="117"/>
    <x v="3"/>
    <n v="176"/>
    <m/>
    <n v="2.2215909090909092"/>
    <n v="2.2215909090909092"/>
    <n v="8.2154963680387407"/>
    <n v="0.18513257575757577"/>
    <n v="1.6981132075471698E-2"/>
    <n v="1.8867924528301887E-3"/>
  </r>
  <r>
    <s v="CENTRO DE SALUD PABLO VI BOSA -- BOSA TOMA DE MUESTRAS DE LABORATORIO CLINICOPEREZ BELTRAN YOLIMA "/>
    <x v="17"/>
    <x v="23"/>
    <s v="PEREZ BELTRAN YOLIMA "/>
    <n v="52761197"/>
    <s v="PLANTA "/>
    <x v="4"/>
    <n v="176"/>
    <n v="176"/>
    <m/>
    <m/>
    <m/>
    <m/>
    <m/>
    <m/>
    <m/>
    <m/>
    <n v="0"/>
    <m/>
    <m/>
    <m/>
    <m/>
    <m/>
    <m/>
    <m/>
    <n v="0"/>
    <s v="SIN NOVEDAD "/>
    <n v="835"/>
    <n v="674"/>
    <n v="161"/>
    <n v="14"/>
    <n v="792"/>
    <n v="27"/>
    <n v="2"/>
    <n v="1157"/>
    <n v="142"/>
    <n v="141"/>
    <n v="1"/>
    <n v="176"/>
    <n v="241"/>
    <n v="0"/>
    <n v="8545"/>
    <n v="939"/>
    <n v="1677"/>
    <n v="218"/>
    <x v="3"/>
    <n v="176"/>
    <m/>
    <n v="4.7443181818181817"/>
    <n v="4.7443181818181817"/>
    <n v="9.1001064962726304"/>
    <n v="0.39535984848484845"/>
    <n v="0"/>
    <n v="8.6430423509075197E-4"/>
  </r>
  <r>
    <s v="CENTRO DE SALUD PABLO VI BOSA -- BOSA TRABAJO SOCIALCASTILLO LOPEZ YHANNETT "/>
    <x v="17"/>
    <x v="24"/>
    <s v="CASTILLO LOPEZ YHANNETT "/>
    <n v="52033722"/>
    <s v="OPS"/>
    <x v="3"/>
    <n v="32"/>
    <n v="32"/>
    <m/>
    <m/>
    <m/>
    <m/>
    <m/>
    <m/>
    <m/>
    <m/>
    <n v="0"/>
    <m/>
    <m/>
    <m/>
    <m/>
    <m/>
    <m/>
    <m/>
    <n v="0"/>
    <s v="SIN NOVEDAD "/>
    <n v="48"/>
    <n v="48"/>
    <n v="0"/>
    <n v="3"/>
    <n v="44"/>
    <n v="1"/>
    <n v="0"/>
    <n v="90"/>
    <n v="12"/>
    <n v="12"/>
    <n v="0"/>
    <n v="29"/>
    <n v="2"/>
    <n v="27"/>
    <n v="365"/>
    <n v="90"/>
    <n v="0"/>
    <n v="0"/>
    <x v="0"/>
    <n v="32"/>
    <m/>
    <n v="1.5"/>
    <n v="1.5"/>
    <n v="4.0555555555555554"/>
    <n v="0.75"/>
    <n v="0.3"/>
    <n v="0"/>
  </r>
  <r>
    <s v="CENTRO DE SALUD PATIO BONITOTOMA DE MUESTRAS DE LABORATORIO CLINICOPALACIOS CANTILLO YULITZA MARGARITA"/>
    <x v="18"/>
    <x v="23"/>
    <s v="PALACIOS CANTILLO YULITZA MARGARITA"/>
    <n v="1023965417"/>
    <m/>
    <x v="4"/>
    <m/>
    <n v="0"/>
    <m/>
    <m/>
    <m/>
    <m/>
    <m/>
    <m/>
    <m/>
    <m/>
    <n v="0"/>
    <m/>
    <m/>
    <m/>
    <m/>
    <m/>
    <m/>
    <m/>
    <n v="0"/>
    <m/>
    <n v="336"/>
    <n v="203"/>
    <n v="133"/>
    <n v="1"/>
    <n v="317"/>
    <n v="18"/>
    <n v="0"/>
    <n v="543"/>
    <n v="102"/>
    <n v="102"/>
    <n v="0"/>
    <n v="105"/>
    <n v="16"/>
    <n v="89"/>
    <n v="3424"/>
    <n v="315"/>
    <n v="2551"/>
    <n v="228"/>
    <x v="3"/>
    <n v="0"/>
    <m/>
    <e v="#DIV/0!"/>
    <e v="#DIV/0!"/>
    <n v="10.86984126984127"/>
    <e v="#DIV/0!"/>
    <n v="0.16390423572744015"/>
    <n v="0"/>
  </r>
  <r>
    <s v="CENTRO DE SALUD PATIO BONITOTRABAJO SOCIALNOVA QUINTERO YAZMIN JUDITH "/>
    <x v="18"/>
    <x v="24"/>
    <s v="NOVA QUINTERO YAZMIN JUDITH "/>
    <n v="52302101"/>
    <m/>
    <x v="3"/>
    <m/>
    <n v="0"/>
    <m/>
    <m/>
    <m/>
    <m/>
    <m/>
    <m/>
    <m/>
    <m/>
    <n v="0"/>
    <m/>
    <m/>
    <m/>
    <m/>
    <m/>
    <m/>
    <m/>
    <n v="0"/>
    <m/>
    <n v="17"/>
    <n v="16"/>
    <n v="1"/>
    <n v="5"/>
    <n v="11"/>
    <n v="1"/>
    <n v="0"/>
    <n v="32"/>
    <n v="3"/>
    <n v="3"/>
    <n v="0"/>
    <n v="12"/>
    <n v="0"/>
    <n v="12"/>
    <n v="156"/>
    <n v="30"/>
    <n v="13"/>
    <n v="2"/>
    <x v="0"/>
    <n v="0"/>
    <m/>
    <e v="#DIV/0!"/>
    <e v="#DIV/0!"/>
    <n v="5.2"/>
    <e v="#DIV/0!"/>
    <n v="0.375"/>
    <n v="0"/>
  </r>
  <r>
    <s v="CENTRO DE SALUD PATIOSAUXILIAR ODONTOLOGIATIBAQUIRA CASTAÑEDA LUZ MAYDA"/>
    <x v="19"/>
    <x v="35"/>
    <s v="TIBAQUIRA CASTAÑEDA LUZ MAYDA"/>
    <n v="52477502"/>
    <s v="OPS"/>
    <x v="1"/>
    <n v="4.5"/>
    <n v="4.5"/>
    <m/>
    <m/>
    <m/>
    <m/>
    <m/>
    <m/>
    <m/>
    <m/>
    <n v="0"/>
    <m/>
    <m/>
    <m/>
    <m/>
    <m/>
    <m/>
    <m/>
    <n v="0"/>
    <m/>
    <n v="19"/>
    <n v="13"/>
    <n v="6"/>
    <n v="0"/>
    <n v="19"/>
    <n v="0"/>
    <n v="0"/>
    <n v="26"/>
    <n v="7"/>
    <n v="7"/>
    <n v="0"/>
    <n v="0"/>
    <n v="2"/>
    <n v="0"/>
    <n v="25"/>
    <n v="13"/>
    <n v="10"/>
    <n v="13"/>
    <x v="4"/>
    <n v="4.5"/>
    <m/>
    <n v="4.2222222222222223"/>
    <n v="4.2222222222222223"/>
    <n v="1.9230769230769231"/>
    <n v="1.0555555555555556"/>
    <n v="0"/>
    <n v="0"/>
  </r>
  <r>
    <s v="CENTRO DE SALUD PATIOSENDODONCIAENCISO GUZMAN ADRIANA MARCELA "/>
    <x v="19"/>
    <x v="33"/>
    <s v="ENCISO GUZMAN ADRIANA MARCELA "/>
    <n v="1012325917"/>
    <s v="OPS"/>
    <x v="0"/>
    <n v="186"/>
    <n v="185"/>
    <m/>
    <m/>
    <m/>
    <n v="1"/>
    <m/>
    <m/>
    <m/>
    <m/>
    <n v="1"/>
    <m/>
    <m/>
    <m/>
    <m/>
    <m/>
    <m/>
    <m/>
    <n v="0"/>
    <m/>
    <n v="530"/>
    <n v="89"/>
    <n v="125"/>
    <n v="0"/>
    <n v="193"/>
    <n v="21"/>
    <n v="0"/>
    <n v="294"/>
    <n v="62"/>
    <n v="62"/>
    <n v="0"/>
    <n v="11"/>
    <n v="3"/>
    <n v="8"/>
    <n v="586"/>
    <n v="116"/>
    <n v="1167"/>
    <n v="178"/>
    <x v="1"/>
    <n v="186"/>
    <m/>
    <n v="2.8648648648648649"/>
    <n v="2.849462365591398"/>
    <n v="5.0517241379310347"/>
    <n v="0.94982078853046603"/>
    <n v="2.7210884353741496E-2"/>
    <n v="0"/>
  </r>
  <r>
    <s v="CENTRO DE SALUD PATIOSENFERMERIAARCILA VERGEL FREDY ALEXANDER"/>
    <x v="19"/>
    <x v="8"/>
    <s v="ARCILA VERGEL FREDY ALEXANDER"/>
    <n v="80147063"/>
    <s v="OPS"/>
    <x v="2"/>
    <n v="73"/>
    <n v="68"/>
    <m/>
    <m/>
    <m/>
    <m/>
    <m/>
    <m/>
    <n v="5"/>
    <m/>
    <n v="5"/>
    <m/>
    <m/>
    <m/>
    <m/>
    <m/>
    <m/>
    <m/>
    <n v="0"/>
    <s v="5H PAI"/>
    <n v="177"/>
    <n v="126"/>
    <n v="51"/>
    <n v="11"/>
    <n v="160"/>
    <n v="6"/>
    <n v="0"/>
    <n v="269"/>
    <n v="43"/>
    <n v="27"/>
    <n v="16"/>
    <n v="39"/>
    <n v="24"/>
    <n v="15"/>
    <n v="495"/>
    <n v="204"/>
    <n v="146"/>
    <n v="65"/>
    <x v="0"/>
    <n v="73"/>
    <m/>
    <n v="2.6029411764705883"/>
    <n v="2.4246575342465753"/>
    <n v="2.4264705882352939"/>
    <n v="0.96986301369863015"/>
    <n v="5.5762081784386616E-2"/>
    <n v="5.9479553903345722E-2"/>
  </r>
  <r>
    <s v="CENTRO DE SALUD PATIOSMEDICINA GENERALBARROS ACUÑA WILMER JOSE"/>
    <x v="19"/>
    <x v="11"/>
    <s v="BARROS ACUÑA WILMER JOSE"/>
    <n v="8646128"/>
    <s v="OPS"/>
    <x v="0"/>
    <n v="138.5"/>
    <n v="133.5"/>
    <m/>
    <m/>
    <n v="4"/>
    <n v="1"/>
    <m/>
    <m/>
    <m/>
    <m/>
    <n v="5"/>
    <m/>
    <m/>
    <m/>
    <m/>
    <m/>
    <m/>
    <m/>
    <n v="0"/>
    <m/>
    <n v="352"/>
    <n v="261"/>
    <n v="91"/>
    <n v="0"/>
    <n v="337"/>
    <n v="15"/>
    <n v="0"/>
    <n v="504"/>
    <n v="87"/>
    <n v="87"/>
    <n v="0"/>
    <n v="65"/>
    <n v="36"/>
    <n v="29"/>
    <n v="1540"/>
    <n v="393"/>
    <n v="195"/>
    <n v="111"/>
    <x v="0"/>
    <n v="138.5"/>
    <m/>
    <n v="2.636704119850187"/>
    <n v="2.5415162454873648"/>
    <n v="3.9185750636132317"/>
    <n v="0.84717208182912163"/>
    <n v="5.7539682539682536E-2"/>
    <n v="0"/>
  </r>
  <r>
    <s v="CENTRO DE SALUD PATIOSMEDICINA GENERALMELO GODOY JIOVANI "/>
    <x v="19"/>
    <x v="11"/>
    <s v="MELO GODOY JIOVANI "/>
    <n v="1032433929"/>
    <s v="OPS"/>
    <x v="0"/>
    <n v="125"/>
    <n v="117"/>
    <m/>
    <n v="3"/>
    <n v="4"/>
    <n v="1"/>
    <m/>
    <m/>
    <m/>
    <m/>
    <n v="8"/>
    <m/>
    <m/>
    <m/>
    <m/>
    <m/>
    <m/>
    <m/>
    <n v="0"/>
    <m/>
    <n v="310"/>
    <n v="209"/>
    <n v="101"/>
    <n v="0"/>
    <n v="303"/>
    <n v="7"/>
    <n v="0"/>
    <n v="409"/>
    <n v="65"/>
    <n v="65"/>
    <n v="0"/>
    <n v="31"/>
    <n v="8"/>
    <n v="23"/>
    <n v="988"/>
    <n v="284"/>
    <n v="315"/>
    <n v="125"/>
    <x v="0"/>
    <n v="125"/>
    <m/>
    <n v="2.6495726495726495"/>
    <n v="2.48"/>
    <n v="3.4788732394366195"/>
    <n v="0.82666666666666666"/>
    <n v="5.623471882640587E-2"/>
    <n v="0"/>
  </r>
  <r>
    <s v="CENTRO DE SALUD PATIOSMEDICINA GENERAL PRIORITARIABARROS ACUÑA WILMER JOSE"/>
    <x v="19"/>
    <x v="12"/>
    <s v="BARROS ACUÑA WILMER JOSE"/>
    <n v="8646128"/>
    <s v="OPS"/>
    <x v="0"/>
    <n v="10.5"/>
    <n v="10.5"/>
    <m/>
    <m/>
    <m/>
    <m/>
    <m/>
    <m/>
    <m/>
    <m/>
    <n v="0"/>
    <m/>
    <m/>
    <m/>
    <m/>
    <m/>
    <m/>
    <m/>
    <n v="0"/>
    <m/>
    <n v="31"/>
    <n v="31"/>
    <n v="0"/>
    <n v="0"/>
    <n v="26"/>
    <n v="5"/>
    <n v="0"/>
    <n v="50"/>
    <n v="3"/>
    <n v="3"/>
    <n v="0"/>
    <n v="16"/>
    <n v="4"/>
    <n v="12"/>
    <n v="43"/>
    <n v="50"/>
    <n v="0"/>
    <n v="0"/>
    <x v="0"/>
    <n v="10.5"/>
    <m/>
    <n v="2.9523809523809526"/>
    <n v="2.9523809523809526"/>
    <n v="0.86"/>
    <n v="0.98412698412698418"/>
    <n v="0.24"/>
    <n v="0"/>
  </r>
  <r>
    <s v="CENTRO DE SALUD PATIOSMEDICINA GENERAL PYDBARROS ACUÑA WILMER JOSE"/>
    <x v="19"/>
    <x v="13"/>
    <s v="BARROS ACUÑA WILMER JOSE"/>
    <n v="8646128"/>
    <s v="OPS"/>
    <x v="2"/>
    <n v="28"/>
    <n v="28"/>
    <m/>
    <m/>
    <m/>
    <m/>
    <m/>
    <m/>
    <m/>
    <m/>
    <n v="0"/>
    <m/>
    <m/>
    <m/>
    <m/>
    <m/>
    <m/>
    <m/>
    <n v="0"/>
    <m/>
    <n v="70"/>
    <n v="48"/>
    <n v="22"/>
    <n v="0"/>
    <n v="66"/>
    <n v="4"/>
    <n v="0"/>
    <n v="87"/>
    <n v="9"/>
    <n v="9"/>
    <n v="0"/>
    <n v="8"/>
    <n v="33"/>
    <n v="0"/>
    <n v="109"/>
    <n v="59"/>
    <n v="25"/>
    <n v="28"/>
    <x v="0"/>
    <n v="28"/>
    <m/>
    <n v="2.5"/>
    <n v="2.5"/>
    <n v="1.847457627118644"/>
    <n v="1"/>
    <n v="0"/>
    <n v="0"/>
  </r>
  <r>
    <s v="CENTRO DE SALUD PATIOSMEDICINA GENERAL PYDMELO GODOY JIOVANI "/>
    <x v="19"/>
    <x v="13"/>
    <s v="MELO GODOY JIOVANI "/>
    <n v="1032433929"/>
    <s v="OPS"/>
    <x v="2"/>
    <n v="61"/>
    <n v="61"/>
    <m/>
    <m/>
    <m/>
    <m/>
    <m/>
    <m/>
    <m/>
    <m/>
    <n v="0"/>
    <m/>
    <m/>
    <m/>
    <m/>
    <m/>
    <m/>
    <m/>
    <n v="0"/>
    <m/>
    <n v="153"/>
    <n v="103"/>
    <n v="50"/>
    <n v="6"/>
    <n v="143"/>
    <n v="4"/>
    <n v="0"/>
    <n v="212"/>
    <n v="28"/>
    <n v="28"/>
    <n v="0"/>
    <n v="31"/>
    <n v="54"/>
    <n v="0"/>
    <n v="266"/>
    <n v="148"/>
    <n v="166"/>
    <n v="64"/>
    <x v="0"/>
    <n v="61"/>
    <m/>
    <n v="2.5081967213114753"/>
    <n v="2.5081967213114753"/>
    <n v="1.7972972972972974"/>
    <n v="1.0032786885245901"/>
    <n v="0"/>
    <n v="0"/>
  </r>
  <r>
    <s v="CENTRO DE SALUD PATIOSODONTOLOGIA GENERALARDILA ORTEGA LUIS ROBERTO"/>
    <x v="19"/>
    <x v="18"/>
    <s v="ARDILA ORTEGA LUIS ROBERTO"/>
    <n v="73591892"/>
    <s v="OPS"/>
    <x v="0"/>
    <n v="56"/>
    <n v="56"/>
    <m/>
    <m/>
    <m/>
    <m/>
    <m/>
    <m/>
    <m/>
    <m/>
    <n v="0"/>
    <m/>
    <m/>
    <m/>
    <m/>
    <m/>
    <m/>
    <m/>
    <n v="0"/>
    <m/>
    <n v="168"/>
    <n v="50"/>
    <n v="34"/>
    <n v="0"/>
    <n v="77"/>
    <n v="7"/>
    <n v="0"/>
    <n v="129"/>
    <n v="28"/>
    <n v="28"/>
    <n v="0"/>
    <n v="17"/>
    <n v="11"/>
    <n v="6"/>
    <n v="309"/>
    <n v="70"/>
    <n v="219"/>
    <n v="59"/>
    <x v="1"/>
    <n v="56"/>
    <m/>
    <n v="3"/>
    <n v="3"/>
    <n v="4.4142857142857146"/>
    <n v="1"/>
    <n v="4.6511627906976744E-2"/>
    <n v="0"/>
  </r>
  <r>
    <s v="CENTRO DE SALUD PATIOSODONTOLOGIA GENERALGOMEZ GUZMAN YULY PAOLA"/>
    <x v="19"/>
    <x v="18"/>
    <s v="GOMEZ GUZMAN YULY PAOLA"/>
    <n v="1033709681"/>
    <s v="OPS"/>
    <x v="0"/>
    <n v="186"/>
    <n v="185"/>
    <m/>
    <m/>
    <m/>
    <n v="1"/>
    <m/>
    <m/>
    <m/>
    <m/>
    <n v="1"/>
    <m/>
    <m/>
    <m/>
    <m/>
    <m/>
    <m/>
    <m/>
    <n v="0"/>
    <m/>
    <n v="564"/>
    <n v="158"/>
    <n v="125"/>
    <n v="5"/>
    <n v="268"/>
    <n v="10"/>
    <n v="0"/>
    <n v="420"/>
    <n v="59"/>
    <n v="59"/>
    <n v="0"/>
    <n v="77"/>
    <n v="23"/>
    <n v="54"/>
    <n v="664"/>
    <n v="241"/>
    <n v="419"/>
    <n v="179"/>
    <x v="1"/>
    <n v="186"/>
    <m/>
    <n v="3.0486486486486486"/>
    <n v="3.032258064516129"/>
    <n v="2.7551867219917012"/>
    <n v="1.010752688172043"/>
    <n v="0.12857142857142856"/>
    <n v="0"/>
  </r>
  <r>
    <s v="CENTRO DE SALUD PATIOSPSICOLOGIAARDILA MARTINEZ ANGIE VIVIANA"/>
    <x v="19"/>
    <x v="21"/>
    <s v="ARDILA MARTINEZ ANGIE VIVIANA"/>
    <n v="1233496854"/>
    <s v="OPS"/>
    <x v="3"/>
    <n v="15"/>
    <n v="15"/>
    <m/>
    <m/>
    <m/>
    <m/>
    <m/>
    <m/>
    <m/>
    <m/>
    <n v="0"/>
    <m/>
    <m/>
    <m/>
    <m/>
    <m/>
    <m/>
    <m/>
    <n v="0"/>
    <m/>
    <n v="30"/>
    <n v="13"/>
    <n v="17"/>
    <n v="1"/>
    <n v="29"/>
    <n v="0"/>
    <n v="0"/>
    <n v="49"/>
    <n v="7"/>
    <n v="7"/>
    <n v="0"/>
    <n v="12"/>
    <n v="6"/>
    <n v="6"/>
    <n v="72"/>
    <n v="23"/>
    <n v="139"/>
    <n v="26"/>
    <x v="0"/>
    <n v="15"/>
    <m/>
    <n v="2"/>
    <n v="2"/>
    <n v="3.1304347826086958"/>
    <n v="1"/>
    <n v="0.12244897959183673"/>
    <n v="0"/>
  </r>
  <r>
    <s v="CENTRO DE SALUD PATIOSTOMA DE MUESTRAS DE LABORATORIO CLINICOPARRA MARTINEZ NANCY ASTRID "/>
    <x v="19"/>
    <x v="23"/>
    <s v="PARRA MARTINEZ NANCY ASTRID "/>
    <n v="23682238"/>
    <s v="OPS"/>
    <x v="4"/>
    <n v="45"/>
    <n v="45"/>
    <m/>
    <m/>
    <m/>
    <m/>
    <m/>
    <m/>
    <m/>
    <m/>
    <n v="0"/>
    <m/>
    <m/>
    <m/>
    <m/>
    <m/>
    <m/>
    <m/>
    <n v="0"/>
    <m/>
    <n v="548"/>
    <n v="420"/>
    <n v="128"/>
    <n v="5"/>
    <n v="526"/>
    <n v="16"/>
    <n v="1"/>
    <n v="729"/>
    <n v="108"/>
    <n v="108"/>
    <n v="0"/>
    <n v="73"/>
    <n v="118"/>
    <n v="0"/>
    <n v="5667"/>
    <n v="558"/>
    <n v="1936"/>
    <n v="171"/>
    <x v="3"/>
    <n v="45"/>
    <m/>
    <n v="12.177777777777777"/>
    <n v="12.177777777777777"/>
    <n v="10.155913978494624"/>
    <n v="1.0148148148148148"/>
    <n v="0"/>
    <n v="0"/>
  </r>
  <r>
    <s v="CENTRO DE SALUD PUERTA DE TEJAENFERMERIACASTILLO LOZANO EDITH YOLIMA"/>
    <x v="20"/>
    <x v="8"/>
    <s v="CASTILLO LOZANO EDITH YOLIMA"/>
    <n v="51951387"/>
    <s v="OPS"/>
    <x v="2"/>
    <n v="45"/>
    <n v="39"/>
    <n v="4"/>
    <n v="1"/>
    <m/>
    <n v="1"/>
    <m/>
    <m/>
    <m/>
    <m/>
    <n v="6"/>
    <m/>
    <m/>
    <m/>
    <m/>
    <m/>
    <m/>
    <m/>
    <n v="0"/>
    <m/>
    <n v="103"/>
    <n v="95"/>
    <n v="8"/>
    <n v="1"/>
    <n v="91"/>
    <n v="11"/>
    <n v="0"/>
    <n v="157"/>
    <n v="37"/>
    <n v="37"/>
    <n v="0"/>
    <n v="17"/>
    <n v="50"/>
    <n v="0"/>
    <n v="201"/>
    <n v="142"/>
    <n v="22"/>
    <n v="15"/>
    <x v="0"/>
    <n v="45"/>
    <m/>
    <n v="2.641025641025641"/>
    <n v="2.2888888888888888"/>
    <n v="1.4154929577464788"/>
    <n v="0.91555555555555546"/>
    <n v="0"/>
    <n v="0"/>
  </r>
  <r>
    <s v="CENTRO DE SALUD PUERTA DE TEJAENFERMERIAPEDRAZA BONILLA DANNA LIZETH"/>
    <x v="20"/>
    <x v="8"/>
    <s v="PEDRAZA BONILLA DANNA LIZETH"/>
    <n v="1016091810"/>
    <s v="OPS"/>
    <x v="2"/>
    <n v="20"/>
    <n v="20"/>
    <m/>
    <m/>
    <m/>
    <m/>
    <m/>
    <m/>
    <m/>
    <m/>
    <n v="0"/>
    <m/>
    <m/>
    <m/>
    <m/>
    <m/>
    <m/>
    <m/>
    <n v="0"/>
    <m/>
    <n v="76"/>
    <n v="41"/>
    <n v="35"/>
    <n v="0"/>
    <n v="68"/>
    <n v="8"/>
    <n v="0"/>
    <n v="90"/>
    <n v="7"/>
    <n v="7"/>
    <n v="0"/>
    <n v="7"/>
    <n v="18"/>
    <n v="0"/>
    <n v="51"/>
    <n v="54"/>
    <n v="6"/>
    <n v="36"/>
    <x v="0"/>
    <n v="20"/>
    <m/>
    <n v="3.8"/>
    <n v="3.8"/>
    <n v="0.94444444444444442"/>
    <n v="1.52"/>
    <n v="0"/>
    <n v="0"/>
  </r>
  <r>
    <s v="CENTRO DE SALUD PUERTA DE TEJAMEDICINA GENERALGALINDO BEJARANO RICARDO HERNAN"/>
    <x v="20"/>
    <x v="11"/>
    <s v="GALINDO BEJARANO RICARDO HERNAN"/>
    <n v="79302922"/>
    <s v="PLANTA"/>
    <x v="0"/>
    <n v="50.8"/>
    <n v="43.8"/>
    <m/>
    <m/>
    <m/>
    <m/>
    <n v="1"/>
    <m/>
    <m/>
    <m/>
    <n v="1"/>
    <m/>
    <n v="6"/>
    <m/>
    <m/>
    <m/>
    <m/>
    <m/>
    <n v="6"/>
    <m/>
    <n v="121"/>
    <n v="106"/>
    <n v="15"/>
    <n v="0"/>
    <n v="107"/>
    <n v="14"/>
    <n v="0"/>
    <n v="224"/>
    <n v="64"/>
    <n v="64"/>
    <n v="0"/>
    <n v="38"/>
    <n v="7"/>
    <n v="31"/>
    <n v="675"/>
    <n v="206"/>
    <n v="43"/>
    <n v="18"/>
    <x v="0"/>
    <n v="44.8"/>
    <m/>
    <n v="2.762557077625571"/>
    <n v="2.3818897637795278"/>
    <n v="3.2766990291262137"/>
    <n v="0.79396325459317596"/>
    <n v="0.13839285714285715"/>
    <n v="0"/>
  </r>
  <r>
    <s v="CENTRO DE SALUD PUERTA DE TEJAMEDICINA GENERALGLORIA LOZANO TATIANA "/>
    <x v="20"/>
    <x v="11"/>
    <s v="GLORIA LOZANO TATIANA "/>
    <n v="1000145850"/>
    <s v="OPS"/>
    <x v="0"/>
    <n v="56"/>
    <n v="44"/>
    <m/>
    <n v="1"/>
    <n v="3"/>
    <n v="3"/>
    <n v="2"/>
    <m/>
    <n v="3"/>
    <m/>
    <n v="12"/>
    <m/>
    <m/>
    <m/>
    <m/>
    <m/>
    <m/>
    <m/>
    <n v="0"/>
    <m/>
    <n v="153"/>
    <n v="141"/>
    <n v="12"/>
    <n v="0"/>
    <n v="135"/>
    <n v="18"/>
    <n v="0"/>
    <n v="243"/>
    <n v="51"/>
    <n v="51"/>
    <n v="0"/>
    <n v="39"/>
    <n v="6"/>
    <n v="33"/>
    <n v="862"/>
    <n v="230"/>
    <n v="34"/>
    <n v="13"/>
    <x v="0"/>
    <n v="56"/>
    <m/>
    <n v="3.4772727272727271"/>
    <n v="2.7321428571428572"/>
    <n v="3.7478260869565219"/>
    <n v="0.9107142857142857"/>
    <n v="0.13580246913580246"/>
    <n v="0"/>
  </r>
  <r>
    <s v="CENTRO DE SALUD PUERTA DE TEJAMEDICINA GENERALTORO ORTIZ VALERIA "/>
    <x v="20"/>
    <x v="11"/>
    <s v="TORO ORTIZ VALERIA "/>
    <n v="1001077865"/>
    <s v="OPS"/>
    <x v="0"/>
    <n v="3"/>
    <n v="3"/>
    <m/>
    <m/>
    <m/>
    <m/>
    <m/>
    <m/>
    <m/>
    <m/>
    <n v="0"/>
    <m/>
    <m/>
    <m/>
    <m/>
    <m/>
    <m/>
    <m/>
    <n v="0"/>
    <m/>
    <n v="8"/>
    <n v="8"/>
    <n v="0"/>
    <n v="0"/>
    <n v="8"/>
    <n v="0"/>
    <n v="0"/>
    <n v="18"/>
    <n v="6"/>
    <n v="6"/>
    <n v="0"/>
    <n v="0"/>
    <n v="0"/>
    <n v="0"/>
    <n v="45"/>
    <n v="18"/>
    <n v="0"/>
    <n v="0"/>
    <x v="0"/>
    <n v="3"/>
    <m/>
    <n v="2.6666666666666665"/>
    <n v="2.6666666666666665"/>
    <n v="2.5"/>
    <n v="0.88888888888888884"/>
    <n v="0"/>
    <n v="0"/>
  </r>
  <r>
    <s v="CENTRO DE SALUD PUERTA DE TEJAMEDICINA GENERAL PYDGALINDO BEJARANO RICARDO HERNAN"/>
    <x v="20"/>
    <x v="13"/>
    <s v="GALINDO BEJARANO RICARDO HERNAN"/>
    <n v="79302922"/>
    <s v="PLANTA"/>
    <x v="2"/>
    <n v="37.200000000000003"/>
    <n v="37.200000000000003"/>
    <m/>
    <m/>
    <m/>
    <m/>
    <m/>
    <m/>
    <m/>
    <m/>
    <n v="0"/>
    <m/>
    <m/>
    <m/>
    <m/>
    <m/>
    <m/>
    <m/>
    <n v="0"/>
    <m/>
    <n v="93"/>
    <n v="92"/>
    <n v="1"/>
    <n v="0"/>
    <n v="79"/>
    <n v="14"/>
    <n v="0"/>
    <n v="150"/>
    <n v="52"/>
    <n v="52"/>
    <n v="0"/>
    <n v="5"/>
    <n v="55"/>
    <n v="0"/>
    <n v="252"/>
    <n v="147"/>
    <n v="3"/>
    <n v="3"/>
    <x v="0"/>
    <n v="37.200000000000003"/>
    <m/>
    <n v="2.5"/>
    <n v="2.5"/>
    <n v="1.7142857142857142"/>
    <n v="1"/>
    <n v="0"/>
    <n v="0"/>
  </r>
  <r>
    <s v="CENTRO DE SALUD PUERTA DE TEJAMEDICINA GENERAL PYDGLORIA LOZANO TATIANA "/>
    <x v="20"/>
    <x v="13"/>
    <s v="GLORIA LOZANO TATIANA "/>
    <n v="1000145850"/>
    <s v="OPS"/>
    <x v="2"/>
    <n v="64"/>
    <n v="64"/>
    <m/>
    <m/>
    <m/>
    <m/>
    <m/>
    <m/>
    <m/>
    <m/>
    <n v="0"/>
    <m/>
    <m/>
    <m/>
    <m/>
    <m/>
    <m/>
    <m/>
    <n v="0"/>
    <m/>
    <n v="160"/>
    <n v="149"/>
    <n v="11"/>
    <n v="0"/>
    <n v="143"/>
    <n v="17"/>
    <n v="0"/>
    <n v="207"/>
    <n v="39"/>
    <n v="39"/>
    <n v="0"/>
    <n v="7"/>
    <n v="96"/>
    <n v="0"/>
    <n v="312"/>
    <n v="196"/>
    <n v="16"/>
    <n v="11"/>
    <x v="0"/>
    <n v="64"/>
    <m/>
    <n v="2.5"/>
    <n v="2.5"/>
    <n v="1.5918367346938775"/>
    <n v="1"/>
    <n v="0"/>
    <n v="0"/>
  </r>
  <r>
    <s v="CENTRO DE SALUD PUERTA DE TEJAMEDICINA GENERAL PYDTORO ORTIZ VALERIA "/>
    <x v="20"/>
    <x v="13"/>
    <s v="TORO ORTIZ VALERIA "/>
    <n v="1001077865"/>
    <s v="OPS"/>
    <x v="2"/>
    <n v="6"/>
    <n v="6"/>
    <m/>
    <m/>
    <m/>
    <m/>
    <m/>
    <m/>
    <m/>
    <m/>
    <n v="0"/>
    <m/>
    <m/>
    <m/>
    <m/>
    <m/>
    <m/>
    <m/>
    <n v="0"/>
    <m/>
    <n v="15"/>
    <n v="15"/>
    <n v="0"/>
    <n v="0"/>
    <n v="14"/>
    <n v="1"/>
    <n v="0"/>
    <n v="26"/>
    <n v="7"/>
    <n v="7"/>
    <n v="0"/>
    <n v="0"/>
    <n v="11"/>
    <n v="0"/>
    <n v="43"/>
    <n v="25"/>
    <n v="3"/>
    <n v="1"/>
    <x v="0"/>
    <n v="6"/>
    <m/>
    <n v="2.5"/>
    <n v="2.5"/>
    <n v="1.72"/>
    <n v="1"/>
    <n v="0"/>
    <n v="0"/>
  </r>
  <r>
    <s v="CENTRO DE SALUD PUERTA DE TEJAODONTOLOGIA GENERALALDANA AMAYA JENNY MARCELA"/>
    <x v="20"/>
    <x v="18"/>
    <s v="ALDANA AMAYA JENNY MARCELA"/>
    <n v="1014196722"/>
    <s v="OPS"/>
    <x v="0"/>
    <n v="8"/>
    <n v="8"/>
    <m/>
    <m/>
    <m/>
    <m/>
    <m/>
    <m/>
    <m/>
    <m/>
    <n v="0"/>
    <m/>
    <m/>
    <m/>
    <m/>
    <m/>
    <m/>
    <m/>
    <n v="0"/>
    <m/>
    <n v="24"/>
    <n v="3"/>
    <n v="12"/>
    <n v="0"/>
    <n v="15"/>
    <n v="0"/>
    <n v="0"/>
    <n v="24"/>
    <n v="6"/>
    <n v="6"/>
    <n v="0"/>
    <n v="3"/>
    <n v="1"/>
    <n v="2"/>
    <n v="8"/>
    <n v="5"/>
    <n v="27"/>
    <n v="19"/>
    <x v="1"/>
    <n v="8"/>
    <m/>
    <n v="3"/>
    <n v="3"/>
    <n v="1.6"/>
    <n v="1"/>
    <n v="8.3333333333333329E-2"/>
    <n v="0"/>
  </r>
  <r>
    <s v="CENTRO DE SALUD PUERTA DE TEJAODONTOLOGIA GENERALCAMACHO VANEGAS OLGA CECILIA"/>
    <x v="20"/>
    <x v="18"/>
    <s v="CAMACHO VANEGAS OLGA CECILIA"/>
    <n v="51698275"/>
    <s v="PLANTA"/>
    <x v="0"/>
    <n v="66.7"/>
    <n v="63.2"/>
    <n v="1"/>
    <n v="1.5"/>
    <m/>
    <m/>
    <n v="1"/>
    <m/>
    <m/>
    <m/>
    <n v="3.5"/>
    <m/>
    <m/>
    <m/>
    <m/>
    <m/>
    <m/>
    <m/>
    <n v="0"/>
    <m/>
    <n v="194"/>
    <n v="47"/>
    <n v="77"/>
    <n v="0"/>
    <n v="114"/>
    <n v="10"/>
    <n v="0"/>
    <n v="175"/>
    <n v="33"/>
    <n v="33"/>
    <n v="0"/>
    <n v="18"/>
    <n v="20"/>
    <n v="0"/>
    <n v="155"/>
    <n v="76"/>
    <n v="95"/>
    <n v="99"/>
    <x v="1"/>
    <n v="66.7"/>
    <m/>
    <n v="3.0696202531645569"/>
    <n v="2.9085457271364317"/>
    <n v="2.0394736842105261"/>
    <n v="0.96951524237881059"/>
    <n v="0"/>
    <n v="0"/>
  </r>
  <r>
    <s v="CENTRO DE SALUD PUERTA DE TEJAODONTOLOGIA GENERALTIRANO MEDINA JENNY LISETH"/>
    <x v="20"/>
    <x v="18"/>
    <s v="TIRANO MEDINA JENNY LISETH"/>
    <n v="52910317"/>
    <s v="OPS"/>
    <x v="0"/>
    <n v="106"/>
    <n v="105"/>
    <m/>
    <m/>
    <m/>
    <n v="1"/>
    <m/>
    <m/>
    <m/>
    <m/>
    <n v="1"/>
    <m/>
    <m/>
    <m/>
    <m/>
    <m/>
    <m/>
    <m/>
    <n v="0"/>
    <m/>
    <n v="301"/>
    <n v="74"/>
    <n v="85"/>
    <n v="1"/>
    <n v="150"/>
    <n v="8"/>
    <n v="0"/>
    <n v="258"/>
    <n v="39"/>
    <n v="38"/>
    <n v="1"/>
    <n v="59"/>
    <n v="24"/>
    <n v="35"/>
    <n v="490"/>
    <n v="141"/>
    <n v="258"/>
    <n v="117"/>
    <x v="1"/>
    <n v="106"/>
    <m/>
    <n v="2.8666666666666667"/>
    <n v="2.8396226415094339"/>
    <n v="3.4751773049645389"/>
    <n v="0.94654088050314467"/>
    <n v="0.13565891472868216"/>
    <n v="3.875968992248062E-3"/>
  </r>
  <r>
    <s v="CENTRO DE SALUD SAN PABLO -- FONTIBONAUXILIAR ENFERMERIAGALLEGO TORRES ROSA LILIANA "/>
    <x v="21"/>
    <x v="25"/>
    <s v="GALLEGO TORRES ROSA LILIANA "/>
    <n v="52984455"/>
    <m/>
    <x v="1"/>
    <m/>
    <n v="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1"/>
    <n v="0"/>
    <n v="0"/>
    <n v="0"/>
    <n v="0"/>
    <n v="0"/>
    <n v="0"/>
    <n v="0"/>
    <n v="1"/>
    <n v="0"/>
    <n v="0"/>
    <x v="4"/>
    <n v="0"/>
    <m/>
    <e v="#DIV/0!"/>
    <e v="#DIV/0!"/>
    <n v="0"/>
    <e v="#DIV/0!"/>
    <n v="0"/>
    <n v="0"/>
  </r>
  <r>
    <s v="CENTRO DE SALUD SAN PABLO -- FONTIBONENFERMERIASOLER DUQUE MARIA CRISTINA"/>
    <x v="21"/>
    <x v="8"/>
    <s v="SOLER DUQUE MARIA CRISTINA"/>
    <n v="39703372"/>
    <s v="PLANTA"/>
    <x v="2"/>
    <n v="71"/>
    <n v="59.67"/>
    <n v="4"/>
    <m/>
    <m/>
    <n v="3"/>
    <m/>
    <m/>
    <m/>
    <m/>
    <n v="7"/>
    <m/>
    <n v="4.33"/>
    <m/>
    <m/>
    <m/>
    <m/>
    <m/>
    <n v="4.33"/>
    <m/>
    <n v="142"/>
    <n v="117"/>
    <n v="25"/>
    <n v="0"/>
    <n v="127"/>
    <n v="15"/>
    <n v="0"/>
    <n v="178"/>
    <n v="16"/>
    <n v="16"/>
    <n v="0"/>
    <n v="17"/>
    <n v="10"/>
    <n v="7"/>
    <n v="267"/>
    <n v="151"/>
    <n v="20"/>
    <n v="27"/>
    <x v="0"/>
    <n v="66.67"/>
    <m/>
    <n v="2.3797553209317917"/>
    <n v="2"/>
    <n v="1.7682119205298013"/>
    <n v="0.8"/>
    <n v="3.9325842696629212E-2"/>
    <n v="0"/>
  </r>
  <r>
    <s v="CENTRO DE SALUD SAN PABLO -- FONTIBONMEDICINA GENERALCAICEDO CUESTA NICOLAS ANTONIO"/>
    <x v="21"/>
    <x v="11"/>
    <s v="CAICEDO CUESTA NICOLAS ANTONIO"/>
    <n v="1070924492"/>
    <s v="OPS"/>
    <x v="0"/>
    <n v="45"/>
    <n v="42"/>
    <m/>
    <m/>
    <m/>
    <n v="3"/>
    <m/>
    <m/>
    <m/>
    <m/>
    <n v="3"/>
    <m/>
    <m/>
    <m/>
    <m/>
    <m/>
    <m/>
    <m/>
    <n v="0"/>
    <m/>
    <n v="116"/>
    <n v="112"/>
    <n v="4"/>
    <n v="0"/>
    <n v="106"/>
    <n v="10"/>
    <n v="0"/>
    <n v="201"/>
    <n v="54"/>
    <n v="54"/>
    <n v="0"/>
    <n v="31"/>
    <n v="1"/>
    <n v="30"/>
    <n v="724"/>
    <n v="194"/>
    <n v="28"/>
    <n v="7"/>
    <x v="0"/>
    <n v="45"/>
    <m/>
    <n v="2.7619047619047619"/>
    <n v="2.5777777777777779"/>
    <n v="3.731958762886598"/>
    <n v="0.85925925925925928"/>
    <n v="0.14925373134328357"/>
    <n v="0"/>
  </r>
  <r>
    <s v="CENTRO DE SALUD SAN PABLO -- FONTIBONMEDICINA GENERALTAPIA COLINA CARMEN PATRICIA"/>
    <x v="21"/>
    <x v="11"/>
    <s v="TAPIA COLINA CARMEN PATRICIA"/>
    <n v="52274386"/>
    <s v="PLANTA"/>
    <x v="0"/>
    <n v="117"/>
    <n v="91"/>
    <m/>
    <m/>
    <m/>
    <m/>
    <m/>
    <m/>
    <m/>
    <m/>
    <n v="0"/>
    <m/>
    <m/>
    <m/>
    <n v="26"/>
    <m/>
    <m/>
    <m/>
    <n v="26"/>
    <m/>
    <n v="303"/>
    <n v="295"/>
    <n v="8"/>
    <n v="0"/>
    <n v="272"/>
    <n v="31"/>
    <n v="0"/>
    <n v="491"/>
    <n v="121"/>
    <n v="121"/>
    <n v="0"/>
    <n v="65"/>
    <n v="14"/>
    <n v="51"/>
    <n v="1810"/>
    <n v="480"/>
    <n v="46"/>
    <n v="11"/>
    <x v="0"/>
    <n v="91"/>
    <m/>
    <n v="3.3296703296703298"/>
    <n v="2.5897435897435899"/>
    <n v="3.7708333333333335"/>
    <n v="0.86324786324786329"/>
    <n v="0.10386965376782077"/>
    <n v="0"/>
  </r>
  <r>
    <s v="CENTRO DE SALUD SAN PABLO -- FONTIBONMEDICINA GENERAL PYDCAICEDO CUESTA NICOLAS ANTONIO"/>
    <x v="21"/>
    <x v="13"/>
    <s v="CAICEDO CUESTA NICOLAS ANTONIO"/>
    <n v="1070924492"/>
    <s v="OPS"/>
    <x v="2"/>
    <n v="10"/>
    <n v="10"/>
    <m/>
    <m/>
    <m/>
    <m/>
    <m/>
    <m/>
    <m/>
    <m/>
    <n v="0"/>
    <m/>
    <m/>
    <m/>
    <m/>
    <m/>
    <m/>
    <m/>
    <n v="0"/>
    <m/>
    <n v="15"/>
    <n v="14"/>
    <n v="1"/>
    <n v="0"/>
    <n v="13"/>
    <n v="2"/>
    <n v="0"/>
    <n v="20"/>
    <n v="1"/>
    <n v="1"/>
    <n v="0"/>
    <n v="4"/>
    <n v="12"/>
    <n v="0"/>
    <n v="36"/>
    <n v="18"/>
    <n v="9"/>
    <n v="2"/>
    <x v="0"/>
    <n v="10"/>
    <m/>
    <n v="1.5"/>
    <n v="1.5"/>
    <n v="2"/>
    <n v="0.6"/>
    <n v="0"/>
    <n v="0"/>
  </r>
  <r>
    <s v="CENTRO DE SALUD SAN PABLO -- FONTIBONMEDICINA GENERAL PYDTAPIA COLINA CARMEN PATRICIA"/>
    <x v="21"/>
    <x v="13"/>
    <s v="TAPIA COLINA CARMEN PATRICIA"/>
    <n v="52274386"/>
    <s v="PLANTA"/>
    <x v="2"/>
    <n v="59"/>
    <n v="47.5"/>
    <m/>
    <m/>
    <m/>
    <n v="7"/>
    <m/>
    <m/>
    <m/>
    <m/>
    <n v="7"/>
    <m/>
    <n v="4.5"/>
    <m/>
    <m/>
    <m/>
    <m/>
    <m/>
    <n v="4.5"/>
    <m/>
    <n v="112"/>
    <n v="111"/>
    <n v="1"/>
    <n v="0"/>
    <n v="99"/>
    <n v="13"/>
    <n v="0"/>
    <n v="124"/>
    <n v="7"/>
    <n v="7"/>
    <n v="0"/>
    <n v="5"/>
    <n v="77"/>
    <n v="0"/>
    <n v="225"/>
    <n v="123"/>
    <n v="5"/>
    <n v="1"/>
    <x v="0"/>
    <n v="54.5"/>
    <m/>
    <n v="2.357894736842105"/>
    <n v="1.8983050847457628"/>
    <n v="1.8292682926829269"/>
    <n v="0.7593220338983051"/>
    <n v="0"/>
    <n v="0"/>
  </r>
  <r>
    <s v="CENTRO DE SALUD SAN PABLO -- FONTIBONODONTOLOGIA GENERALGUTIERREZ MENDEZ MARIA  ANGELICA"/>
    <x v="21"/>
    <x v="18"/>
    <s v="GUTIERREZ MENDEZ MARIA  ANGELICA"/>
    <n v="1010245189"/>
    <s v="OPS"/>
    <x v="0"/>
    <n v="186"/>
    <n v="183.5"/>
    <m/>
    <m/>
    <m/>
    <n v="2.5"/>
    <m/>
    <m/>
    <m/>
    <m/>
    <n v="2.5"/>
    <m/>
    <m/>
    <m/>
    <m/>
    <m/>
    <m/>
    <m/>
    <n v="0"/>
    <m/>
    <n v="542"/>
    <n v="129"/>
    <n v="209"/>
    <n v="0"/>
    <n v="306"/>
    <n v="32"/>
    <n v="0"/>
    <n v="514"/>
    <n v="119"/>
    <n v="119"/>
    <n v="0"/>
    <n v="57"/>
    <n v="48"/>
    <n v="9"/>
    <n v="734"/>
    <n v="219"/>
    <n v="757"/>
    <n v="295"/>
    <x v="1"/>
    <n v="186"/>
    <m/>
    <n v="2.9536784741144415"/>
    <n v="2.913978494623656"/>
    <n v="3.3515981735159817"/>
    <n v="0.97132616487455203"/>
    <n v="1.7509727626459144E-2"/>
    <n v="0"/>
  </r>
  <r>
    <s v="CENTRO DE SALUD SAN PABLO -- FONTIBONODONTOLOGIA GENERALLIZARAZO QUINTERO GLADIS "/>
    <x v="21"/>
    <x v="18"/>
    <s v="LIZARAZO QUINTERO GLADIS "/>
    <n v="51815631"/>
    <s v="PLANTA"/>
    <x v="0"/>
    <n v="34"/>
    <n v="13"/>
    <m/>
    <m/>
    <m/>
    <m/>
    <m/>
    <m/>
    <m/>
    <m/>
    <n v="0"/>
    <m/>
    <m/>
    <n v="21"/>
    <m/>
    <m/>
    <m/>
    <m/>
    <n v="21"/>
    <m/>
    <n v="39"/>
    <n v="12"/>
    <n v="8"/>
    <n v="0"/>
    <n v="17"/>
    <n v="3"/>
    <n v="0"/>
    <n v="29"/>
    <n v="3"/>
    <n v="3"/>
    <n v="0"/>
    <n v="6"/>
    <n v="6"/>
    <n v="0"/>
    <n v="30"/>
    <n v="20"/>
    <n v="14"/>
    <n v="9"/>
    <x v="1"/>
    <n v="13"/>
    <m/>
    <n v="3"/>
    <n v="1.1470588235294117"/>
    <n v="1.5"/>
    <n v="0.38235294117647056"/>
    <n v="0"/>
    <n v="0"/>
  </r>
  <r>
    <s v="CENTRO DE SALUD SAN PABLO -- FONTIBONODONTOLOGIA GENERALMANRIQUE CARDOZO DIANA MARGARITA"/>
    <x v="21"/>
    <x v="18"/>
    <s v="MANRIQUE CARDOZO DIANA MARGARITA"/>
    <n v="1082803925"/>
    <s v="OPS "/>
    <x v="0"/>
    <n v="100"/>
    <n v="98.5"/>
    <m/>
    <m/>
    <m/>
    <n v="1.5"/>
    <m/>
    <m/>
    <m/>
    <m/>
    <n v="1.5"/>
    <m/>
    <m/>
    <m/>
    <m/>
    <m/>
    <m/>
    <m/>
    <n v="0"/>
    <m/>
    <n v="232"/>
    <n v="105"/>
    <n v="30"/>
    <n v="2"/>
    <n v="123"/>
    <n v="10"/>
    <n v="0"/>
    <n v="254"/>
    <n v="70"/>
    <n v="68"/>
    <n v="2"/>
    <n v="48"/>
    <n v="17"/>
    <n v="31"/>
    <n v="459"/>
    <n v="169"/>
    <n v="220"/>
    <n v="85"/>
    <x v="1"/>
    <n v="100"/>
    <m/>
    <n v="2.3553299492385786"/>
    <n v="2.3199999999999998"/>
    <n v="2.7159763313609466"/>
    <n v="0.77333333333333332"/>
    <n v="0.12204724409448819"/>
    <n v="7.874015748031496E-3"/>
  </r>
  <r>
    <s v="CENTRO DE SALUD TINTALAUDIOMETRIAPRADO CASTAÑEDA LAURA CAMILA "/>
    <x v="22"/>
    <x v="34"/>
    <s v="PRADO CASTAÑEDA LAURA CAMILA "/>
    <n v="1007228391"/>
    <s v="OPS"/>
    <x v="0"/>
    <n v="91"/>
    <n v="89"/>
    <m/>
    <m/>
    <m/>
    <m/>
    <m/>
    <n v="2"/>
    <m/>
    <m/>
    <n v="2"/>
    <m/>
    <m/>
    <m/>
    <m/>
    <m/>
    <m/>
    <m/>
    <n v="0"/>
    <m/>
    <n v="98"/>
    <n v="82"/>
    <n v="16"/>
    <n v="0"/>
    <n v="97"/>
    <n v="1"/>
    <n v="0"/>
    <n v="134"/>
    <n v="27"/>
    <n v="26"/>
    <n v="1"/>
    <n v="9"/>
    <n v="22"/>
    <n v="0"/>
    <n v="866"/>
    <n v="112"/>
    <n v="118"/>
    <n v="22"/>
    <x v="2"/>
    <n v="91"/>
    <m/>
    <n v="1.101123595505618"/>
    <n v="1.0769230769230769"/>
    <n v="7.7321428571428568"/>
    <n v="0.35897435897435898"/>
    <n v="0"/>
    <n v="7.462686567164179E-3"/>
  </r>
  <r>
    <s v="CENTRO DE SALUD TINTALAUXILIAR ODONTOLOGIAALVAREZ ROMAÑA YAJAIRA "/>
    <x v="22"/>
    <x v="35"/>
    <s v="ALVAREZ ROMAÑA YAJAIRA "/>
    <n v="1003969707"/>
    <s v="OPS"/>
    <x v="1"/>
    <n v="22"/>
    <n v="22"/>
    <m/>
    <m/>
    <m/>
    <m/>
    <m/>
    <m/>
    <m/>
    <m/>
    <n v="0"/>
    <m/>
    <m/>
    <m/>
    <m/>
    <m/>
    <m/>
    <m/>
    <n v="0"/>
    <m/>
    <n v="57"/>
    <n v="39"/>
    <n v="18"/>
    <n v="0"/>
    <n v="55"/>
    <n v="2"/>
    <n v="0"/>
    <n v="77"/>
    <n v="6"/>
    <n v="6"/>
    <n v="0"/>
    <n v="14"/>
    <n v="3"/>
    <n v="11"/>
    <n v="155"/>
    <n v="57"/>
    <n v="83"/>
    <n v="20"/>
    <x v="4"/>
    <n v="22"/>
    <m/>
    <n v="2.5909090909090908"/>
    <n v="2.5909090909090908"/>
    <n v="2.7192982456140351"/>
    <n v="0.64772727272727271"/>
    <n v="0.14285714285714285"/>
    <n v="0"/>
  </r>
  <r>
    <s v="CENTRO DE SALUD TINTALCARDIOLOGIACARDENAS MORENO ISABEL CRISTINA"/>
    <x v="22"/>
    <x v="1"/>
    <s v="CARDENAS MORENO ISABEL CRISTINA"/>
    <n v="52887542"/>
    <s v="TERCERIZADO "/>
    <x v="0"/>
    <n v="4"/>
    <n v="4"/>
    <m/>
    <m/>
    <m/>
    <m/>
    <m/>
    <m/>
    <m/>
    <m/>
    <n v="0"/>
    <m/>
    <m/>
    <m/>
    <m/>
    <m/>
    <m/>
    <m/>
    <n v="0"/>
    <m/>
    <n v="4"/>
    <n v="3"/>
    <n v="1"/>
    <n v="0"/>
    <n v="3"/>
    <n v="1"/>
    <n v="0"/>
    <n v="7"/>
    <n v="1"/>
    <n v="0"/>
    <n v="1"/>
    <n v="2"/>
    <n v="0"/>
    <n v="2"/>
    <n v="0"/>
    <n v="6"/>
    <n v="0"/>
    <n v="1"/>
    <x v="0"/>
    <n v="4"/>
    <m/>
    <n v="1"/>
    <n v="1"/>
    <n v="0"/>
    <n v="0.33333333333333331"/>
    <n v="0.2857142857142857"/>
    <n v="0.14285714285714285"/>
  </r>
  <r>
    <s v="CENTRO DE SALUD TINTALCARDIOLOGIACHAMORRO ORTEGA ROBERTO ORLEY"/>
    <x v="22"/>
    <x v="1"/>
    <s v="CHAMORRO ORTEGA ROBERTO ORLEY"/>
    <n v="10741538"/>
    <s v="TERCERIZADO"/>
    <x v="0"/>
    <n v="8"/>
    <n v="8"/>
    <m/>
    <m/>
    <m/>
    <m/>
    <m/>
    <m/>
    <m/>
    <m/>
    <n v="0"/>
    <m/>
    <m/>
    <m/>
    <m/>
    <m/>
    <m/>
    <m/>
    <n v="0"/>
    <m/>
    <n v="19"/>
    <n v="18"/>
    <n v="1"/>
    <n v="0"/>
    <n v="19"/>
    <n v="0"/>
    <n v="0"/>
    <n v="24"/>
    <n v="0"/>
    <n v="0"/>
    <n v="0"/>
    <n v="5"/>
    <n v="0"/>
    <n v="5"/>
    <n v="0"/>
    <n v="22"/>
    <n v="0"/>
    <n v="2"/>
    <x v="0"/>
    <n v="8"/>
    <m/>
    <n v="2.375"/>
    <n v="2.375"/>
    <n v="0"/>
    <n v="0.79166666666666663"/>
    <n v="0.20833333333333334"/>
    <n v="0"/>
  </r>
  <r>
    <s v="CENTRO DE SALUD TINTALCARDIOLOGIACRUZ RODRIGUEZ FABIO "/>
    <x v="22"/>
    <x v="1"/>
    <s v="CRUZ RODRIGUEZ FABIO "/>
    <n v="91496405"/>
    <s v="TERCERIZADO"/>
    <x v="0"/>
    <n v="4"/>
    <n v="4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12"/>
    <n v="2"/>
    <n v="2"/>
    <n v="0"/>
    <n v="7"/>
    <n v="0"/>
    <n v="7"/>
    <n v="108"/>
    <n v="12"/>
    <n v="0"/>
    <n v="0"/>
    <x v="0"/>
    <n v="4"/>
    <m/>
    <n v="0.75"/>
    <n v="0.75"/>
    <n v="9"/>
    <n v="0.25"/>
    <n v="0.58333333333333337"/>
    <n v="0"/>
  </r>
  <r>
    <s v="CENTRO DE SALUD TINTALCARDIOLOGIA_ELECTROCARDIOGRAMAHERNANDEZ FUENTES MANUELA "/>
    <x v="22"/>
    <x v="36"/>
    <s v="HERNANDEZ FUENTES MANUELA "/>
    <n v="1000706272"/>
    <s v="OPS"/>
    <x v="0"/>
    <n v="36"/>
    <n v="36"/>
    <m/>
    <m/>
    <m/>
    <m/>
    <m/>
    <m/>
    <m/>
    <m/>
    <n v="0"/>
    <m/>
    <m/>
    <m/>
    <m/>
    <m/>
    <m/>
    <m/>
    <n v="0"/>
    <m/>
    <n v="122"/>
    <n v="109"/>
    <n v="13"/>
    <n v="0"/>
    <n v="118"/>
    <n v="4"/>
    <n v="0"/>
    <n v="188"/>
    <n v="40"/>
    <n v="40"/>
    <n v="0"/>
    <n v="26"/>
    <n v="11"/>
    <n v="15"/>
    <n v="1269"/>
    <n v="161"/>
    <n v="199"/>
    <n v="27"/>
    <x v="2"/>
    <n v="36"/>
    <m/>
    <n v="3.3888888888888888"/>
    <n v="3.3888888888888888"/>
    <n v="7.8819875776397517"/>
    <n v="1.1296296296296295"/>
    <n v="7.9787234042553196E-2"/>
    <n v="0"/>
  </r>
  <r>
    <s v="CENTRO DE SALUD TINTALCARDIOLOGIA_ELECTROCARDIOGRAMARAMIREZ URIZA NORLIS SULAI"/>
    <x v="22"/>
    <x v="36"/>
    <s v="RAMIREZ URIZA NORLIS SULAI"/>
    <n v="52915185"/>
    <s v="OPS "/>
    <x v="0"/>
    <n v="21.5"/>
    <n v="21.5"/>
    <m/>
    <m/>
    <m/>
    <m/>
    <m/>
    <m/>
    <m/>
    <m/>
    <n v="0"/>
    <m/>
    <m/>
    <m/>
    <m/>
    <m/>
    <m/>
    <m/>
    <n v="0"/>
    <m/>
    <n v="81"/>
    <n v="73"/>
    <n v="8"/>
    <n v="0"/>
    <n v="78"/>
    <n v="3"/>
    <n v="0"/>
    <n v="110"/>
    <n v="19"/>
    <n v="19"/>
    <n v="0"/>
    <n v="10"/>
    <n v="10"/>
    <n v="0"/>
    <n v="658"/>
    <n v="95"/>
    <n v="109"/>
    <n v="15"/>
    <x v="2"/>
    <n v="21.5"/>
    <m/>
    <n v="3.7674418604651163"/>
    <n v="3.7674418604651163"/>
    <n v="6.9263157894736844"/>
    <n v="1.2558139534883721"/>
    <n v="0"/>
    <n v="0"/>
  </r>
  <r>
    <s v="CENTRO DE SALUD TINTALCARDIOLOGIA_MAPATEJADA RODRIGUEZ JUAN DAVID"/>
    <x v="22"/>
    <x v="38"/>
    <s v="TEJADA RODRIGUEZ JUAN DAVID"/>
    <n v="1018452144"/>
    <s v="TERCERIZADO"/>
    <x v="0"/>
    <n v="5"/>
    <n v="5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8"/>
    <n v="0"/>
    <n v="0"/>
    <n v="0"/>
    <n v="7"/>
    <n v="0"/>
    <n v="7"/>
    <n v="5"/>
    <n v="8"/>
    <n v="0"/>
    <n v="0"/>
    <x v="2"/>
    <n v="5"/>
    <m/>
    <n v="0.2"/>
    <n v="0.2"/>
    <n v="0.625"/>
    <n v="6.6666666666666666E-2"/>
    <n v="0.875"/>
    <n v="0"/>
  </r>
  <r>
    <s v="CENTRO DE SALUD TINTALDERMATOLOGIAGARCIA MAYORCA REYES CAMILO ERNESTO"/>
    <x v="22"/>
    <x v="5"/>
    <s v="GARCIA MAYORCA REYES CAMILO ERNESTO"/>
    <n v="79776499"/>
    <s v="OPS "/>
    <x v="0"/>
    <n v="9"/>
    <n v="9"/>
    <m/>
    <m/>
    <m/>
    <m/>
    <m/>
    <m/>
    <m/>
    <m/>
    <n v="0"/>
    <m/>
    <m/>
    <m/>
    <m/>
    <m/>
    <m/>
    <m/>
    <n v="0"/>
    <m/>
    <n v="23"/>
    <n v="16"/>
    <n v="7"/>
    <n v="0"/>
    <n v="22"/>
    <n v="1"/>
    <n v="0"/>
    <n v="34"/>
    <n v="5"/>
    <n v="5"/>
    <n v="0"/>
    <n v="6"/>
    <n v="9"/>
    <n v="0"/>
    <n v="204"/>
    <n v="24"/>
    <n v="68"/>
    <n v="10"/>
    <x v="0"/>
    <n v="9"/>
    <m/>
    <n v="2.5555555555555554"/>
    <n v="2.5555555555555554"/>
    <n v="8.5"/>
    <n v="0.85185185185185175"/>
    <n v="0"/>
    <n v="0"/>
  </r>
  <r>
    <s v="CENTRO DE SALUD TINTALECOGRAFIA CONVENCIONALHERRERA BAUTISTA LUZ RUBIELA "/>
    <x v="22"/>
    <x v="6"/>
    <s v="HERRERA BAUTISTA LUZ RUBIELA "/>
    <n v="40394385"/>
    <m/>
    <x v="1"/>
    <m/>
    <n v="0"/>
    <m/>
    <m/>
    <m/>
    <m/>
    <m/>
    <m/>
    <m/>
    <m/>
    <n v="0"/>
    <m/>
    <m/>
    <m/>
    <m/>
    <m/>
    <m/>
    <m/>
    <n v="0"/>
    <m/>
    <n v="224"/>
    <n v="198"/>
    <n v="26"/>
    <n v="0"/>
    <n v="210"/>
    <n v="14"/>
    <n v="0"/>
    <n v="316"/>
    <n v="62"/>
    <n v="62"/>
    <n v="0"/>
    <n v="29"/>
    <n v="30"/>
    <n v="0"/>
    <n v="1824"/>
    <n v="283"/>
    <n v="180"/>
    <n v="33"/>
    <x v="2"/>
    <n v="0"/>
    <m/>
    <e v="#DIV/0!"/>
    <e v="#DIV/0!"/>
    <n v="6.4452296819787982"/>
    <e v="#DIV/0!"/>
    <n v="0"/>
    <n v="0"/>
  </r>
  <r>
    <s v="CENTRO DE SALUD TINTALECOGRAFIA CONVENCIONALLEON ALCAZAR LUISA MARCELA "/>
    <x v="22"/>
    <x v="6"/>
    <s v="LEON ALCAZAR LUISA MARCELA "/>
    <n v="1016018467"/>
    <m/>
    <x v="1"/>
    <m/>
    <n v="0"/>
    <m/>
    <m/>
    <m/>
    <m/>
    <m/>
    <m/>
    <m/>
    <m/>
    <n v="0"/>
    <m/>
    <m/>
    <m/>
    <m/>
    <m/>
    <m/>
    <m/>
    <n v="0"/>
    <m/>
    <n v="19"/>
    <n v="16"/>
    <n v="3"/>
    <n v="0"/>
    <n v="16"/>
    <n v="3"/>
    <n v="0"/>
    <n v="25"/>
    <n v="5"/>
    <n v="5"/>
    <n v="0"/>
    <n v="1"/>
    <n v="0"/>
    <n v="1"/>
    <n v="21"/>
    <n v="22"/>
    <n v="3"/>
    <n v="3"/>
    <x v="2"/>
    <n v="0"/>
    <m/>
    <e v="#DIV/0!"/>
    <e v="#DIV/0!"/>
    <n v="0.95454545454545459"/>
    <e v="#DIV/0!"/>
    <n v="0.04"/>
    <n v="0"/>
  </r>
  <r>
    <s v="CENTRO DE SALUD TINTALECOGRAFIA OBSTETRICABANDERA BARROS LILIANA MARIA"/>
    <x v="22"/>
    <x v="7"/>
    <s v="BANDERA BARROS LILIANA MARIA"/>
    <n v="52005462"/>
    <m/>
    <x v="0"/>
    <n v="4"/>
    <n v="4"/>
    <m/>
    <m/>
    <m/>
    <m/>
    <m/>
    <m/>
    <m/>
    <m/>
    <n v="0"/>
    <m/>
    <m/>
    <m/>
    <m/>
    <m/>
    <m/>
    <m/>
    <n v="0"/>
    <m/>
    <n v="41"/>
    <n v="38"/>
    <n v="3"/>
    <n v="2"/>
    <n v="39"/>
    <n v="0"/>
    <n v="0"/>
    <n v="54"/>
    <n v="6"/>
    <n v="6"/>
    <n v="0"/>
    <n v="7"/>
    <n v="2"/>
    <n v="5"/>
    <n v="102"/>
    <n v="51"/>
    <n v="5"/>
    <n v="3"/>
    <x v="2"/>
    <n v="4"/>
    <m/>
    <n v="10.25"/>
    <n v="10.25"/>
    <n v="2"/>
    <n v="3.4166666666666665"/>
    <n v="9.2592592592592587E-2"/>
    <n v="0"/>
  </r>
  <r>
    <s v="CENTRO DE SALUD TINTALECOGRAFIA OBSTETRICAMEDINA MELENDES FEDERICO ALBERTO"/>
    <x v="22"/>
    <x v="7"/>
    <s v="MEDINA MELENDES FEDERICO ALBERTO"/>
    <n v="79793081"/>
    <m/>
    <x v="0"/>
    <m/>
    <n v="0"/>
    <m/>
    <m/>
    <m/>
    <m/>
    <m/>
    <m/>
    <m/>
    <m/>
    <n v="0"/>
    <m/>
    <m/>
    <m/>
    <m/>
    <m/>
    <m/>
    <m/>
    <n v="0"/>
    <m/>
    <n v="126"/>
    <n v="113"/>
    <n v="13"/>
    <n v="1"/>
    <n v="119"/>
    <n v="6"/>
    <n v="0"/>
    <n v="209"/>
    <n v="57"/>
    <n v="57"/>
    <n v="0"/>
    <n v="25"/>
    <n v="8"/>
    <n v="17"/>
    <n v="1286"/>
    <n v="185"/>
    <n v="146"/>
    <n v="24"/>
    <x v="2"/>
    <n v="0"/>
    <m/>
    <e v="#DIV/0!"/>
    <e v="#DIV/0!"/>
    <n v="6.9513513513513514"/>
    <e v="#DIV/0!"/>
    <n v="8.1339712918660281E-2"/>
    <n v="0"/>
  </r>
  <r>
    <s v="CENTRO DE SALUD TINTALENFERMERIAHERNANDEZ FUENTES MANUELA "/>
    <x v="22"/>
    <x v="8"/>
    <s v="HERNANDEZ FUENTES MANUELA "/>
    <n v="1000706272"/>
    <s v="OPS "/>
    <x v="2"/>
    <n v="135"/>
    <n v="120"/>
    <m/>
    <m/>
    <m/>
    <n v="5"/>
    <m/>
    <m/>
    <n v="10"/>
    <m/>
    <n v="15"/>
    <m/>
    <m/>
    <m/>
    <m/>
    <m/>
    <m/>
    <m/>
    <n v="0"/>
    <m/>
    <n v="275"/>
    <n v="257"/>
    <n v="18"/>
    <n v="5"/>
    <n v="246"/>
    <n v="24"/>
    <n v="0"/>
    <n v="386"/>
    <n v="46"/>
    <n v="45"/>
    <n v="1"/>
    <n v="65"/>
    <n v="89"/>
    <n v="0"/>
    <n v="929"/>
    <n v="355"/>
    <n v="125"/>
    <n v="31"/>
    <x v="0"/>
    <n v="135"/>
    <m/>
    <n v="2.2916666666666665"/>
    <n v="2.0370370370370372"/>
    <n v="2.6169014084507043"/>
    <n v="0.81481481481481488"/>
    <n v="0"/>
    <n v="2.5906735751295338E-3"/>
  </r>
  <r>
    <s v="CENTRO DE SALUD TINTALENFERMERIARAMIREZ URIZA NORLIS SULAI"/>
    <x v="22"/>
    <x v="8"/>
    <s v="RAMIREZ URIZA NORLIS SULAI"/>
    <n v="52915185"/>
    <s v="OPS"/>
    <x v="2"/>
    <n v="138.5"/>
    <n v="113"/>
    <m/>
    <m/>
    <m/>
    <n v="5"/>
    <m/>
    <m/>
    <n v="20.5"/>
    <m/>
    <n v="25.5"/>
    <m/>
    <m/>
    <m/>
    <m/>
    <m/>
    <m/>
    <m/>
    <n v="0"/>
    <m/>
    <n v="299"/>
    <n v="240"/>
    <n v="59"/>
    <n v="1"/>
    <n v="285"/>
    <n v="13"/>
    <n v="0"/>
    <n v="410"/>
    <n v="30"/>
    <n v="29"/>
    <n v="1"/>
    <n v="81"/>
    <n v="96"/>
    <n v="0"/>
    <n v="919"/>
    <n v="339"/>
    <n v="115"/>
    <n v="71"/>
    <x v="0"/>
    <n v="138.5"/>
    <m/>
    <n v="2.6460176991150441"/>
    <n v="2.1588447653429603"/>
    <n v="2.7109144542772863"/>
    <n v="0.86353790613718417"/>
    <n v="0"/>
    <n v="2.4390243902439024E-3"/>
  </r>
  <r>
    <s v="CENTRO DE SALUD TINTALFISIOTERAPIAFABRA VILLARRAGA FRANCY YINET"/>
    <x v="22"/>
    <x v="32"/>
    <s v="FABRA VILLARRAGA FRANCY YINET"/>
    <n v="1032483946"/>
    <s v="OPS"/>
    <x v="0"/>
    <n v="181"/>
    <n v="176"/>
    <m/>
    <m/>
    <m/>
    <n v="1"/>
    <m/>
    <m/>
    <n v="4"/>
    <m/>
    <n v="5"/>
    <m/>
    <m/>
    <m/>
    <m/>
    <m/>
    <m/>
    <m/>
    <n v="0"/>
    <m/>
    <n v="561"/>
    <n v="50"/>
    <n v="511"/>
    <n v="0"/>
    <n v="526"/>
    <n v="29"/>
    <n v="6"/>
    <n v="680"/>
    <n v="63"/>
    <n v="61"/>
    <n v="2"/>
    <n v="55"/>
    <n v="0"/>
    <n v="55"/>
    <n v="519"/>
    <n v="86"/>
    <n v="2859"/>
    <n v="594"/>
    <x v="5"/>
    <n v="181"/>
    <m/>
    <n v="3.1875"/>
    <n v="3.0994475138121547"/>
    <n v="6.0348837209302326"/>
    <n v="1.0331491712707181"/>
    <n v="8.0882352941176475E-2"/>
    <n v="2.9411764705882353E-3"/>
  </r>
  <r>
    <s v="CENTRO DE SALUD TINTALFONOAUDIOLOGIA Y/O TERAPIA DEL LENGUAJEPRADO CASTAÑEDA LAURA CAMILA "/>
    <x v="22"/>
    <x v="39"/>
    <s v="PRADO CASTAÑEDA LAURA CAMILA "/>
    <n v="1007228391"/>
    <s v="OPS"/>
    <x v="0"/>
    <n v="91"/>
    <n v="89"/>
    <m/>
    <m/>
    <m/>
    <m/>
    <m/>
    <n v="2"/>
    <m/>
    <m/>
    <n v="2"/>
    <m/>
    <m/>
    <m/>
    <m/>
    <m/>
    <m/>
    <m/>
    <n v="0"/>
    <m/>
    <n v="414"/>
    <n v="156"/>
    <n v="258"/>
    <n v="0"/>
    <n v="396"/>
    <n v="18"/>
    <n v="0"/>
    <n v="575"/>
    <n v="91"/>
    <n v="91"/>
    <n v="0"/>
    <n v="68"/>
    <n v="79"/>
    <n v="0"/>
    <n v="2020"/>
    <n v="249"/>
    <n v="2338"/>
    <n v="326"/>
    <x v="5"/>
    <n v="91"/>
    <m/>
    <n v="4.6516853932584272"/>
    <n v="4.5494505494505493"/>
    <n v="8.1124497991967868"/>
    <n v="1.5164835164835164"/>
    <n v="0"/>
    <n v="0"/>
  </r>
  <r>
    <s v="CENTRO DE SALUD TINTALGINECOLOGIABANDERA BARROS LILIANA MARIA"/>
    <x v="22"/>
    <x v="9"/>
    <s v="BANDERA BARROS LILIANA MARIA"/>
    <n v="52005462"/>
    <s v="OPS"/>
    <x v="2"/>
    <n v="5"/>
    <n v="5"/>
    <m/>
    <m/>
    <m/>
    <m/>
    <m/>
    <m/>
    <m/>
    <m/>
    <n v="0"/>
    <m/>
    <m/>
    <m/>
    <m/>
    <m/>
    <m/>
    <m/>
    <n v="0"/>
    <m/>
    <n v="12"/>
    <n v="12"/>
    <n v="0"/>
    <n v="0"/>
    <n v="11"/>
    <n v="1"/>
    <n v="0"/>
    <n v="23"/>
    <n v="5"/>
    <n v="5"/>
    <n v="0"/>
    <n v="6"/>
    <n v="0"/>
    <n v="6"/>
    <n v="88"/>
    <n v="23"/>
    <n v="0"/>
    <n v="0"/>
    <x v="0"/>
    <n v="5"/>
    <m/>
    <n v="2.4"/>
    <n v="2.4"/>
    <n v="3.8260869565217392"/>
    <n v="0.96"/>
    <n v="0.2608695652173913"/>
    <n v="0"/>
  </r>
  <r>
    <s v="CENTRO DE SALUD TINTALMEDICINA FAMILIARSOSA DUARTE CARMEN  ISABEL"/>
    <x v="22"/>
    <x v="10"/>
    <s v="SOSA DUARTE CARMEN  ISABEL"/>
    <n v="39460687"/>
    <s v="OPS"/>
    <x v="2"/>
    <n v="168.3"/>
    <n v="168.3"/>
    <m/>
    <m/>
    <m/>
    <m/>
    <m/>
    <m/>
    <m/>
    <m/>
    <n v="0"/>
    <m/>
    <m/>
    <m/>
    <m/>
    <m/>
    <m/>
    <m/>
    <n v="0"/>
    <m/>
    <n v="340"/>
    <n v="166"/>
    <n v="174"/>
    <n v="0"/>
    <n v="333"/>
    <n v="7"/>
    <n v="0"/>
    <n v="502"/>
    <n v="87"/>
    <n v="87"/>
    <n v="0"/>
    <n v="66"/>
    <n v="20"/>
    <n v="46"/>
    <n v="1652"/>
    <n v="254"/>
    <n v="1569"/>
    <n v="248"/>
    <x v="0"/>
    <n v="168.3"/>
    <m/>
    <n v="2.0202020202020199"/>
    <n v="2.0202020202020199"/>
    <n v="6.5039370078740157"/>
    <n v="0.80808080808080796"/>
    <n v="9.1633466135458169E-2"/>
    <n v="0"/>
  </r>
  <r>
    <s v="CENTRO DE SALUD TINTALMEDICINA GENERALLEON TORRES JULIAN DAVID"/>
    <x v="22"/>
    <x v="11"/>
    <s v="LEON TORRES JULIAN DAVID"/>
    <n v="1018484522"/>
    <s v="OPS"/>
    <x v="0"/>
    <n v="88.5"/>
    <n v="79.5"/>
    <m/>
    <m/>
    <n v="4"/>
    <n v="5"/>
    <m/>
    <m/>
    <m/>
    <m/>
    <n v="9"/>
    <m/>
    <m/>
    <m/>
    <m/>
    <m/>
    <m/>
    <m/>
    <n v="0"/>
    <m/>
    <n v="379"/>
    <n v="251"/>
    <n v="128"/>
    <n v="0"/>
    <n v="358"/>
    <n v="21"/>
    <n v="0"/>
    <n v="540"/>
    <n v="96"/>
    <n v="96"/>
    <n v="0"/>
    <n v="65"/>
    <n v="28"/>
    <n v="37"/>
    <n v="996"/>
    <n v="338"/>
    <n v="456"/>
    <n v="202"/>
    <x v="0"/>
    <n v="88.5"/>
    <m/>
    <n v="4.767295597484277"/>
    <n v="4.2824858757062145"/>
    <n v="2.9467455621301775"/>
    <n v="1.4274952919020716"/>
    <n v="6.851851851851852E-2"/>
    <n v="0"/>
  </r>
  <r>
    <s v="CENTRO DE SALUD TINTALMEDICINA GENERALORTEGA BACCA ZULEYMA YUREMA-contrato"/>
    <x v="22"/>
    <x v="11"/>
    <s v="ORTEGA BACCA ZULEYMA YUREMA-contrato"/>
    <n v="55238359"/>
    <s v="OPS"/>
    <x v="0"/>
    <n v="45"/>
    <n v="42"/>
    <m/>
    <n v="3"/>
    <m/>
    <m/>
    <m/>
    <m/>
    <m/>
    <m/>
    <n v="3"/>
    <m/>
    <m/>
    <m/>
    <m/>
    <m/>
    <m/>
    <m/>
    <n v="0"/>
    <m/>
    <n v="175"/>
    <n v="167"/>
    <n v="8"/>
    <n v="0"/>
    <n v="166"/>
    <n v="8"/>
    <n v="1"/>
    <n v="224"/>
    <n v="25"/>
    <n v="25"/>
    <n v="0"/>
    <n v="23"/>
    <n v="39"/>
    <n v="0"/>
    <n v="565"/>
    <n v="212"/>
    <n v="28"/>
    <n v="12"/>
    <x v="0"/>
    <n v="45"/>
    <m/>
    <n v="4.166666666666667"/>
    <n v="3.8888888888888888"/>
    <n v="2.6650943396226414"/>
    <n v="1.2962962962962963"/>
    <n v="0"/>
    <n v="0"/>
  </r>
  <r>
    <s v="CENTRO DE SALUD TINTALMEDICINA GENERALORTEGA BACCA ZULEYMA YUREMA-planta"/>
    <x v="22"/>
    <x v="11"/>
    <s v="ORTEGA BACCA ZULEYMA YUREMA-planta"/>
    <n v="55238359"/>
    <s v="PLANTA"/>
    <x v="0"/>
    <n v="46"/>
    <n v="43"/>
    <m/>
    <n v="3"/>
    <m/>
    <m/>
    <m/>
    <m/>
    <m/>
    <m/>
    <n v="3"/>
    <m/>
    <m/>
    <m/>
    <m/>
    <m/>
    <m/>
    <m/>
    <n v="0"/>
    <m/>
    <n v="156"/>
    <n v="145"/>
    <n v="11"/>
    <n v="0"/>
    <n v="140"/>
    <n v="16"/>
    <n v="0"/>
    <n v="218"/>
    <n v="32"/>
    <n v="32"/>
    <n v="0"/>
    <n v="30"/>
    <n v="20"/>
    <n v="10"/>
    <n v="758"/>
    <n v="199"/>
    <n v="79"/>
    <n v="19"/>
    <x v="0"/>
    <n v="46"/>
    <m/>
    <n v="3.6279069767441858"/>
    <n v="3.3913043478260869"/>
    <n v="3.8090452261306531"/>
    <n v="1.1304347826086956"/>
    <n v="4.5871559633027525E-2"/>
    <n v="0"/>
  </r>
  <r>
    <s v="CENTRO DE SALUD TINTALMEDICINA GENERALPRIETO FORERO EINSTEIN ARMANDO "/>
    <x v="22"/>
    <x v="11"/>
    <s v="PRIETO FORERO EINSTEIN ARMANDO "/>
    <n v="19403421"/>
    <s v="PLANTA"/>
    <x v="0"/>
    <n v="168"/>
    <n v="120"/>
    <m/>
    <n v="5"/>
    <m/>
    <m/>
    <m/>
    <m/>
    <m/>
    <m/>
    <n v="5"/>
    <m/>
    <m/>
    <m/>
    <m/>
    <n v="43"/>
    <m/>
    <m/>
    <n v="43"/>
    <m/>
    <n v="345"/>
    <n v="345"/>
    <n v="0"/>
    <n v="0"/>
    <n v="325"/>
    <n v="19"/>
    <n v="1"/>
    <n v="584"/>
    <n v="94"/>
    <n v="94"/>
    <n v="0"/>
    <n v="142"/>
    <n v="1"/>
    <n v="141"/>
    <n v="2636"/>
    <n v="584"/>
    <n v="0"/>
    <n v="0"/>
    <x v="0"/>
    <n v="125"/>
    <m/>
    <n v="2.875"/>
    <n v="2.0535714285714284"/>
    <n v="4.5136986301369859"/>
    <n v="0.68452380952380942"/>
    <n v="0.24143835616438356"/>
    <n v="0"/>
  </r>
  <r>
    <s v="CENTRO DE SALUD TINTALMEDICINA GENERALVIDAL CORTES CLAUDIA ANDREA"/>
    <x v="22"/>
    <x v="11"/>
    <s v="VIDAL CORTES CLAUDIA ANDREA"/>
    <n v="1030636298"/>
    <s v="OPS"/>
    <x v="0"/>
    <n v="74"/>
    <n v="71.5"/>
    <m/>
    <n v="2.5"/>
    <m/>
    <m/>
    <m/>
    <m/>
    <m/>
    <m/>
    <n v="2.5"/>
    <m/>
    <m/>
    <m/>
    <m/>
    <m/>
    <m/>
    <m/>
    <n v="0"/>
    <m/>
    <n v="241"/>
    <n v="235"/>
    <n v="6"/>
    <n v="0"/>
    <n v="226"/>
    <n v="15"/>
    <n v="0"/>
    <n v="322"/>
    <n v="40"/>
    <n v="39"/>
    <n v="1"/>
    <n v="40"/>
    <n v="28"/>
    <n v="12"/>
    <n v="1100"/>
    <n v="314"/>
    <n v="19"/>
    <n v="8"/>
    <x v="0"/>
    <n v="74"/>
    <m/>
    <n v="3.3706293706293708"/>
    <n v="3.2567567567567566"/>
    <n v="3.5031847133757963"/>
    <n v="1.0855855855855856"/>
    <n v="3.7267080745341616E-2"/>
    <n v="3.105590062111801E-3"/>
  </r>
  <r>
    <s v="CENTRO DE SALUD TINTALMEDICINA GENERAL PYDLEON TORRES JULIAN DAVID"/>
    <x v="22"/>
    <x v="13"/>
    <s v="LEON TORRES JULIAN DAVID"/>
    <n v="1018484522"/>
    <s v="OPS"/>
    <x v="2"/>
    <n v="88.5"/>
    <n v="88.5"/>
    <m/>
    <m/>
    <m/>
    <m/>
    <m/>
    <m/>
    <m/>
    <m/>
    <n v="0"/>
    <m/>
    <m/>
    <m/>
    <m/>
    <m/>
    <m/>
    <m/>
    <n v="0"/>
    <m/>
    <n v="85"/>
    <n v="62"/>
    <n v="23"/>
    <n v="0"/>
    <n v="81"/>
    <n v="4"/>
    <n v="0"/>
    <n v="117"/>
    <n v="12"/>
    <n v="12"/>
    <n v="0"/>
    <n v="20"/>
    <n v="33"/>
    <n v="0"/>
    <n v="162"/>
    <n v="83"/>
    <n v="60"/>
    <n v="34"/>
    <x v="0"/>
    <n v="88.5"/>
    <m/>
    <n v="0.96045197740112997"/>
    <n v="0.96045197740112997"/>
    <n v="1.9518072289156627"/>
    <n v="0.38418079096045199"/>
    <n v="0"/>
    <n v="0"/>
  </r>
  <r>
    <s v="CENTRO DE SALUD TINTALMEDICINA GENERAL PYDORTEGA BACCA ZULEYMA YUREMA-contrato"/>
    <x v="22"/>
    <x v="13"/>
    <s v="ORTEGA BACCA ZULEYMA YUREMA-contrato"/>
    <n v="55238359"/>
    <s v="OPS"/>
    <x v="2"/>
    <n v="45"/>
    <n v="42"/>
    <m/>
    <n v="3"/>
    <m/>
    <m/>
    <m/>
    <m/>
    <m/>
    <m/>
    <n v="3"/>
    <m/>
    <m/>
    <m/>
    <m/>
    <m/>
    <m/>
    <m/>
    <n v="0"/>
    <m/>
    <n v="67"/>
    <n v="40"/>
    <n v="27"/>
    <n v="0"/>
    <n v="65"/>
    <n v="2"/>
    <n v="0"/>
    <n v="97"/>
    <n v="11"/>
    <n v="10"/>
    <n v="1"/>
    <n v="19"/>
    <n v="20"/>
    <n v="0"/>
    <n v="173"/>
    <n v="63"/>
    <n v="59"/>
    <n v="34"/>
    <x v="0"/>
    <n v="45"/>
    <m/>
    <n v="1.5952380952380953"/>
    <n v="1.4888888888888889"/>
    <n v="2.746031746031746"/>
    <n v="0.59555555555555562"/>
    <n v="0"/>
    <n v="1.0309278350515464E-2"/>
  </r>
  <r>
    <s v="CENTRO DE SALUD TINTALMEDICINA GENERAL PYDORTEGA BACCA ZULEYMA YUREMA-planta"/>
    <x v="22"/>
    <x v="13"/>
    <s v="ORTEGA BACCA ZULEYMA YUREMA-planta"/>
    <n v="55238359"/>
    <s v="PLANTA"/>
    <x v="2"/>
    <n v="46"/>
    <n v="43"/>
    <m/>
    <n v="3"/>
    <m/>
    <m/>
    <m/>
    <m/>
    <m/>
    <m/>
    <n v="3"/>
    <m/>
    <m/>
    <m/>
    <m/>
    <m/>
    <m/>
    <m/>
    <n v="0"/>
    <m/>
    <n v="59"/>
    <n v="36"/>
    <n v="23"/>
    <n v="1"/>
    <n v="57"/>
    <n v="1"/>
    <n v="0"/>
    <n v="82"/>
    <n v="4"/>
    <n v="4"/>
    <n v="0"/>
    <n v="19"/>
    <n v="14"/>
    <n v="5"/>
    <n v="200"/>
    <n v="53"/>
    <n v="55"/>
    <n v="29"/>
    <x v="0"/>
    <n v="46"/>
    <m/>
    <n v="1.3720930232558139"/>
    <n v="1.2826086956521738"/>
    <n v="3.7735849056603774"/>
    <n v="0.51304347826086949"/>
    <n v="6.097560975609756E-2"/>
    <n v="0"/>
  </r>
  <r>
    <s v="CENTRO DE SALUD TINTALMEDICINA GENERAL PYDVIDAL CORTES CLAUDIA ANDREA"/>
    <x v="22"/>
    <x v="13"/>
    <s v="VIDAL CORTES CLAUDIA ANDREA"/>
    <n v="1030636298"/>
    <s v="OPS"/>
    <x v="2"/>
    <n v="74"/>
    <n v="71.5"/>
    <m/>
    <n v="2.5"/>
    <m/>
    <m/>
    <m/>
    <m/>
    <m/>
    <m/>
    <n v="2.5"/>
    <m/>
    <m/>
    <m/>
    <m/>
    <m/>
    <m/>
    <m/>
    <n v="0"/>
    <m/>
    <n v="99"/>
    <n v="70"/>
    <n v="29"/>
    <n v="0"/>
    <n v="96"/>
    <n v="3"/>
    <n v="0"/>
    <n v="124"/>
    <n v="6"/>
    <n v="6"/>
    <n v="0"/>
    <n v="19"/>
    <n v="9"/>
    <n v="10"/>
    <n v="258"/>
    <n v="89"/>
    <n v="88"/>
    <n v="35"/>
    <x v="0"/>
    <n v="74"/>
    <m/>
    <n v="1.3846153846153846"/>
    <n v="1.3378378378378379"/>
    <n v="2.898876404494382"/>
    <n v="0.53513513513513522"/>
    <n v="8.0645161290322578E-2"/>
    <n v="0"/>
  </r>
  <r>
    <s v="CENTRO DE SALUD TINTALMEDICINA INTERNAMORENO TORRES MOISES ALFONSO"/>
    <x v="22"/>
    <x v="14"/>
    <s v="MORENO TORRES MOISES ALFONSO"/>
    <n v="72259757"/>
    <s v="OPS"/>
    <x v="2"/>
    <n v="36"/>
    <n v="36"/>
    <m/>
    <m/>
    <m/>
    <m/>
    <m/>
    <m/>
    <m/>
    <m/>
    <n v="0"/>
    <m/>
    <m/>
    <m/>
    <m/>
    <m/>
    <m/>
    <m/>
    <n v="0"/>
    <m/>
    <n v="93"/>
    <n v="58"/>
    <n v="35"/>
    <n v="0"/>
    <n v="92"/>
    <n v="1"/>
    <n v="0"/>
    <n v="108"/>
    <n v="6"/>
    <n v="6"/>
    <n v="0"/>
    <n v="9"/>
    <n v="20"/>
    <n v="0"/>
    <n v="157"/>
    <n v="68"/>
    <n v="75"/>
    <n v="40"/>
    <x v="0"/>
    <n v="36"/>
    <m/>
    <n v="2.5833333333333335"/>
    <n v="2.5833333333333335"/>
    <n v="2.3088235294117645"/>
    <n v="1.0333333333333334"/>
    <n v="0"/>
    <n v="0"/>
  </r>
  <r>
    <s v="CENTRO DE SALUD TINTALNUTRICION Y DIETETICATEJERA PALACIO VIVIANA DE JESUS"/>
    <x v="22"/>
    <x v="29"/>
    <s v="TEJERA PALACIO VIVIANA DE JESUS"/>
    <n v="22583125"/>
    <s v="PLANTA"/>
    <x v="0"/>
    <n v="104"/>
    <n v="104"/>
    <m/>
    <m/>
    <m/>
    <m/>
    <m/>
    <m/>
    <m/>
    <m/>
    <n v="0"/>
    <m/>
    <m/>
    <m/>
    <m/>
    <m/>
    <m/>
    <m/>
    <n v="0"/>
    <m/>
    <n v="187"/>
    <n v="150"/>
    <n v="37"/>
    <n v="4"/>
    <n v="170"/>
    <n v="13"/>
    <n v="0"/>
    <n v="336"/>
    <n v="84"/>
    <n v="84"/>
    <n v="0"/>
    <n v="61"/>
    <n v="6"/>
    <n v="55"/>
    <n v="934"/>
    <n v="284"/>
    <n v="152"/>
    <n v="52"/>
    <x v="0"/>
    <n v="104"/>
    <m/>
    <n v="1.7980769230769231"/>
    <n v="1.7980769230769231"/>
    <n v="3.288732394366197"/>
    <n v="0.59935897435897434"/>
    <n v="0.16369047619047619"/>
    <n v="0"/>
  </r>
  <r>
    <s v="CENTRO DE SALUD TINTALOBSTETRICIABANDERA BARROS LILIANA MARIA"/>
    <x v="22"/>
    <x v="17"/>
    <s v="BANDERA BARROS LILIANA MARIA"/>
    <n v="52005462"/>
    <s v="OPS "/>
    <x v="3"/>
    <n v="38"/>
    <n v="38"/>
    <m/>
    <m/>
    <m/>
    <m/>
    <m/>
    <m/>
    <m/>
    <m/>
    <n v="0"/>
    <m/>
    <m/>
    <m/>
    <m/>
    <m/>
    <m/>
    <m/>
    <n v="0"/>
    <m/>
    <n v="75"/>
    <n v="1"/>
    <n v="74"/>
    <n v="1"/>
    <n v="69"/>
    <n v="5"/>
    <n v="0"/>
    <n v="86"/>
    <n v="4"/>
    <n v="4"/>
    <n v="0"/>
    <n v="7"/>
    <n v="17"/>
    <n v="0"/>
    <n v="2"/>
    <n v="2"/>
    <n v="141"/>
    <n v="84"/>
    <x v="0"/>
    <n v="38"/>
    <m/>
    <n v="1.9736842105263157"/>
    <n v="1.9736842105263157"/>
    <n v="1"/>
    <n v="0.98684210526315785"/>
    <n v="0"/>
    <n v="0"/>
  </r>
  <r>
    <s v="CENTRO DE SALUD TINTALODONTOLOGIA GENERALCORTES SUAREZ MARTHA LILIANA"/>
    <x v="22"/>
    <x v="18"/>
    <s v="CORTES SUAREZ MARTHA LILIANA"/>
    <n v="52428269"/>
    <s v="OPS"/>
    <x v="0"/>
    <n v="172"/>
    <n v="171"/>
    <m/>
    <m/>
    <m/>
    <n v="1"/>
    <m/>
    <m/>
    <m/>
    <m/>
    <n v="1"/>
    <m/>
    <m/>
    <m/>
    <m/>
    <m/>
    <m/>
    <m/>
    <n v="0"/>
    <m/>
    <n v="520"/>
    <n v="115"/>
    <n v="178"/>
    <n v="0"/>
    <n v="290"/>
    <n v="3"/>
    <n v="0"/>
    <n v="431"/>
    <n v="62"/>
    <n v="61"/>
    <n v="1"/>
    <n v="76"/>
    <n v="29"/>
    <n v="47"/>
    <n v="533"/>
    <n v="193"/>
    <n v="518"/>
    <n v="238"/>
    <x v="1"/>
    <n v="172"/>
    <m/>
    <n v="3.0409356725146197"/>
    <n v="3.0232558139534884"/>
    <n v="2.7616580310880829"/>
    <n v="1.0077519379844961"/>
    <n v="0.10904872389791183"/>
    <n v="2.3201856148491878E-3"/>
  </r>
  <r>
    <s v="CENTRO DE SALUD TINTALODONTOLOGIA GENERALGARCES RUMIE OLGA DEL CARMEN"/>
    <x v="22"/>
    <x v="18"/>
    <s v="GARCES RUMIE OLGA DEL CARMEN"/>
    <n v="51948917"/>
    <s v="OPS"/>
    <x v="0"/>
    <n v="200"/>
    <n v="198"/>
    <m/>
    <m/>
    <m/>
    <n v="1"/>
    <m/>
    <m/>
    <n v="1"/>
    <m/>
    <n v="2"/>
    <m/>
    <m/>
    <m/>
    <m/>
    <m/>
    <m/>
    <m/>
    <n v="0"/>
    <m/>
    <n v="592"/>
    <n v="124"/>
    <n v="207"/>
    <n v="1"/>
    <n v="322"/>
    <n v="8"/>
    <n v="0"/>
    <n v="531"/>
    <n v="69"/>
    <n v="66"/>
    <n v="3"/>
    <n v="131"/>
    <n v="57"/>
    <n v="74"/>
    <n v="625"/>
    <n v="189"/>
    <n v="685"/>
    <n v="342"/>
    <x v="1"/>
    <n v="200"/>
    <m/>
    <n v="2.9898989898989901"/>
    <n v="2.96"/>
    <n v="3.306878306878307"/>
    <n v="0.98666666666666669"/>
    <n v="0.13935969868173259"/>
    <n v="5.6497175141242938E-3"/>
  </r>
  <r>
    <s v="CENTRO DE SALUD TINTALODONTOPEDIATRIADIAZ RUIZ YORMARY "/>
    <x v="22"/>
    <x v="46"/>
    <s v="DIAZ RUIZ YORMARY "/>
    <n v="52054866"/>
    <s v="OPS"/>
    <x v="0"/>
    <n v="230"/>
    <n v="218"/>
    <m/>
    <n v="12"/>
    <m/>
    <m/>
    <m/>
    <m/>
    <m/>
    <m/>
    <n v="12"/>
    <m/>
    <m/>
    <m/>
    <m/>
    <m/>
    <m/>
    <m/>
    <n v="0"/>
    <m/>
    <n v="694"/>
    <n v="142"/>
    <n v="414"/>
    <n v="0"/>
    <n v="527"/>
    <n v="28"/>
    <n v="1"/>
    <n v="687"/>
    <n v="76"/>
    <n v="75"/>
    <n v="1"/>
    <n v="45"/>
    <n v="135"/>
    <n v="0"/>
    <n v="1503"/>
    <n v="197"/>
    <n v="2784"/>
    <n v="490"/>
    <x v="1"/>
    <n v="230"/>
    <m/>
    <n v="3.1834862385321099"/>
    <n v="3.017391304347826"/>
    <n v="7.6294416243654819"/>
    <n v="1.0057971014492753"/>
    <n v="0"/>
    <n v="1.455604075691412E-3"/>
  </r>
  <r>
    <s v="CENTRO DE SALUD TINTALOFTALMOLOGIAARELLANO ORTEGA KAREN XIMENA"/>
    <x v="22"/>
    <x v="41"/>
    <s v="ARELLANO ORTEGA KAREN XIMENA"/>
    <n v="1032474804"/>
    <s v="TERCERIZADO "/>
    <x v="0"/>
    <n v="10"/>
    <n v="10"/>
    <m/>
    <m/>
    <m/>
    <m/>
    <m/>
    <m/>
    <m/>
    <m/>
    <n v="0"/>
    <m/>
    <m/>
    <m/>
    <m/>
    <m/>
    <m/>
    <m/>
    <n v="0"/>
    <m/>
    <n v="6"/>
    <n v="6"/>
    <n v="0"/>
    <n v="0"/>
    <n v="5"/>
    <n v="1"/>
    <n v="0"/>
    <n v="26"/>
    <n v="5"/>
    <n v="5"/>
    <n v="0"/>
    <n v="15"/>
    <n v="5"/>
    <n v="10"/>
    <n v="0"/>
    <n v="26"/>
    <n v="0"/>
    <n v="0"/>
    <x v="0"/>
    <n v="10"/>
    <m/>
    <n v="0.6"/>
    <n v="0.6"/>
    <n v="0"/>
    <n v="0.19999999999999998"/>
    <n v="0.38461538461538464"/>
    <n v="0"/>
  </r>
  <r>
    <s v="CENTRO DE SALUD TINTALOFTALMOLOGIADEL PORTILLO NAVARRETE MARIA CATALINA"/>
    <x v="22"/>
    <x v="41"/>
    <s v="DEL PORTILLO NAVARRETE MARIA CATALINA"/>
    <n v="53125108"/>
    <s v="TERCERIZADO "/>
    <x v="0"/>
    <n v="20"/>
    <n v="20"/>
    <m/>
    <m/>
    <m/>
    <m/>
    <m/>
    <m/>
    <m/>
    <m/>
    <n v="0"/>
    <m/>
    <m/>
    <m/>
    <m/>
    <m/>
    <m/>
    <m/>
    <n v="0"/>
    <m/>
    <n v="28"/>
    <n v="0"/>
    <n v="28"/>
    <n v="0"/>
    <n v="26"/>
    <n v="2"/>
    <n v="0"/>
    <n v="38"/>
    <n v="3"/>
    <n v="3"/>
    <n v="0"/>
    <n v="7"/>
    <n v="3"/>
    <n v="4"/>
    <n v="0"/>
    <n v="0"/>
    <n v="26"/>
    <n v="38"/>
    <x v="0"/>
    <n v="20"/>
    <m/>
    <n v="1.4"/>
    <n v="1.4"/>
    <e v="#DIV/0!"/>
    <n v="0.46666666666666662"/>
    <n v="0.10526315789473684"/>
    <n v="0"/>
  </r>
  <r>
    <s v="CENTRO DE SALUD TINTALOFTALMOLOGIAOBANDO BUSTOS VICKY JOHANNA"/>
    <x v="22"/>
    <x v="41"/>
    <s v="OBANDO BUSTOS VICKY JOHANNA"/>
    <n v="1053332370"/>
    <s v="OPS"/>
    <x v="0"/>
    <n v="9"/>
    <n v="9"/>
    <m/>
    <m/>
    <m/>
    <m/>
    <m/>
    <m/>
    <m/>
    <m/>
    <n v="0"/>
    <m/>
    <m/>
    <m/>
    <m/>
    <m/>
    <m/>
    <m/>
    <n v="0"/>
    <m/>
    <n v="23"/>
    <n v="23"/>
    <n v="0"/>
    <n v="0"/>
    <n v="21"/>
    <n v="2"/>
    <n v="0"/>
    <n v="33"/>
    <n v="2"/>
    <n v="2"/>
    <n v="0"/>
    <n v="8"/>
    <n v="6"/>
    <n v="2"/>
    <n v="60"/>
    <n v="33"/>
    <n v="0"/>
    <n v="0"/>
    <x v="0"/>
    <n v="9"/>
    <m/>
    <n v="2.5555555555555554"/>
    <n v="2.5555555555555554"/>
    <n v="1.8181818181818181"/>
    <n v="0.85185185185185175"/>
    <n v="6.0606060606060608E-2"/>
    <n v="0"/>
  </r>
  <r>
    <s v="CENTRO DE SALUD TINTALORTOPEDIA Y/O TRAUMATOLOGIASALAS GARZÓN GUSTAVO ANTONIO"/>
    <x v="22"/>
    <x v="19"/>
    <s v="SALAS GARZÓN GUSTAVO ANTONIO"/>
    <n v="80423600"/>
    <s v="PLANTA"/>
    <x v="0"/>
    <n v="5"/>
    <n v="5"/>
    <m/>
    <m/>
    <m/>
    <m/>
    <m/>
    <m/>
    <m/>
    <m/>
    <n v="0"/>
    <m/>
    <m/>
    <m/>
    <m/>
    <m/>
    <m/>
    <m/>
    <n v="0"/>
    <m/>
    <n v="12"/>
    <n v="7"/>
    <n v="5"/>
    <n v="0"/>
    <n v="10"/>
    <n v="2"/>
    <n v="0"/>
    <n v="14"/>
    <n v="2"/>
    <n v="2"/>
    <n v="0"/>
    <n v="0"/>
    <n v="0"/>
    <n v="0"/>
    <n v="6"/>
    <n v="8"/>
    <n v="5"/>
    <n v="6"/>
    <x v="0"/>
    <n v="5"/>
    <m/>
    <n v="2.4"/>
    <n v="2.4"/>
    <n v="0.75"/>
    <n v="0.79999999999999993"/>
    <n v="0"/>
    <n v="0"/>
  </r>
  <r>
    <s v="CENTRO DE SALUD TINTALPEDIATRIAARRIETA MERCADO MARIA ANDREA "/>
    <x v="22"/>
    <x v="20"/>
    <s v="ARRIETA MERCADO MARIA ANDREA "/>
    <n v="1102843506"/>
    <s v="OPS "/>
    <x v="2"/>
    <n v="48"/>
    <n v="48"/>
    <m/>
    <m/>
    <m/>
    <m/>
    <m/>
    <m/>
    <m/>
    <m/>
    <n v="0"/>
    <m/>
    <m/>
    <m/>
    <m/>
    <m/>
    <m/>
    <m/>
    <n v="0"/>
    <m/>
    <n v="100"/>
    <n v="100"/>
    <n v="0"/>
    <n v="0"/>
    <n v="95"/>
    <n v="5"/>
    <n v="0"/>
    <n v="166"/>
    <n v="32"/>
    <n v="32"/>
    <n v="0"/>
    <n v="34"/>
    <n v="2"/>
    <n v="32"/>
    <n v="583"/>
    <n v="166"/>
    <n v="0"/>
    <n v="0"/>
    <x v="0"/>
    <n v="48"/>
    <m/>
    <n v="2.0833333333333335"/>
    <n v="2.0833333333333335"/>
    <n v="3.5120481927710845"/>
    <n v="0.83333333333333337"/>
    <n v="0.19277108433734941"/>
    <n v="0"/>
  </r>
  <r>
    <s v="CENTRO DE SALUD TINTALPEDIATRIAZARATE ROJAS GINNA PAOLA "/>
    <x v="22"/>
    <x v="20"/>
    <s v="ZARATE ROJAS GINNA PAOLA "/>
    <n v="1014235746"/>
    <s v="OPS "/>
    <x v="2"/>
    <n v="93"/>
    <n v="93"/>
    <m/>
    <m/>
    <m/>
    <m/>
    <m/>
    <m/>
    <m/>
    <m/>
    <n v="0"/>
    <m/>
    <m/>
    <m/>
    <m/>
    <m/>
    <m/>
    <m/>
    <n v="0"/>
    <m/>
    <n v="183"/>
    <n v="183"/>
    <n v="0"/>
    <n v="0"/>
    <n v="172"/>
    <n v="10"/>
    <n v="1"/>
    <n v="313"/>
    <n v="65"/>
    <n v="65"/>
    <n v="0"/>
    <n v="65"/>
    <n v="2"/>
    <n v="63"/>
    <n v="1215"/>
    <n v="313"/>
    <n v="0"/>
    <n v="0"/>
    <x v="0"/>
    <n v="93"/>
    <m/>
    <n v="1.967741935483871"/>
    <n v="1.967741935483871"/>
    <n v="3.8817891373801916"/>
    <n v="0.7870967741935484"/>
    <n v="0.2012779552715655"/>
    <n v="0"/>
  </r>
  <r>
    <s v="CENTRO DE SALUD TINTALPSICOLOGIALUCUMI BENITES NANCY DAYANA"/>
    <x v="22"/>
    <x v="21"/>
    <s v="LUCUMI BENITES NANCY DAYANA"/>
    <n v="1010108702"/>
    <s v="OPS "/>
    <x v="3"/>
    <n v="97"/>
    <n v="97"/>
    <m/>
    <m/>
    <m/>
    <m/>
    <m/>
    <m/>
    <m/>
    <m/>
    <n v="0"/>
    <m/>
    <m/>
    <m/>
    <m/>
    <m/>
    <m/>
    <m/>
    <n v="0"/>
    <m/>
    <n v="167"/>
    <n v="93"/>
    <n v="74"/>
    <n v="2"/>
    <n v="157"/>
    <n v="7"/>
    <n v="1"/>
    <n v="251"/>
    <n v="40"/>
    <n v="40"/>
    <n v="0"/>
    <n v="42"/>
    <n v="15"/>
    <n v="27"/>
    <n v="906"/>
    <n v="151"/>
    <n v="540"/>
    <n v="100"/>
    <x v="0"/>
    <n v="97"/>
    <m/>
    <n v="1.7216494845360826"/>
    <n v="1.7216494845360826"/>
    <n v="6"/>
    <n v="0.86082474226804129"/>
    <n v="0.10756972111553785"/>
    <n v="0"/>
  </r>
  <r>
    <s v="CENTRO DE SALUD TINTALPSICOLOGIAPARRA GARCIA AGUEDA "/>
    <x v="22"/>
    <x v="21"/>
    <s v="PARRA GARCIA AGUEDA "/>
    <n v="53108303"/>
    <s v="OPS"/>
    <x v="3"/>
    <n v="186"/>
    <n v="186"/>
    <m/>
    <m/>
    <m/>
    <m/>
    <m/>
    <m/>
    <m/>
    <m/>
    <n v="0"/>
    <m/>
    <m/>
    <m/>
    <m/>
    <m/>
    <m/>
    <m/>
    <n v="0"/>
    <m/>
    <n v="372"/>
    <n v="115"/>
    <n v="257"/>
    <n v="1"/>
    <n v="355"/>
    <n v="15"/>
    <n v="1"/>
    <n v="541"/>
    <n v="78"/>
    <n v="78"/>
    <n v="0"/>
    <n v="85"/>
    <n v="32"/>
    <n v="53"/>
    <n v="1499"/>
    <n v="191"/>
    <n v="2384"/>
    <n v="350"/>
    <x v="0"/>
    <n v="186"/>
    <m/>
    <n v="2"/>
    <n v="2"/>
    <n v="7.848167539267016"/>
    <n v="1"/>
    <n v="9.7966728280961188E-2"/>
    <n v="0"/>
  </r>
  <r>
    <s v="CENTRO DE SALUD TINTALPSIQUIATRIABRICEÑO BERMEJO ADRIANA PATRICIA"/>
    <x v="22"/>
    <x v="30"/>
    <s v="BRICEÑO BERMEJO ADRIANA PATRICIA"/>
    <n v="1049605499"/>
    <s v="OPS"/>
    <x v="5"/>
    <n v="100"/>
    <n v="100"/>
    <m/>
    <m/>
    <m/>
    <m/>
    <m/>
    <m/>
    <m/>
    <m/>
    <n v="0"/>
    <m/>
    <m/>
    <m/>
    <m/>
    <m/>
    <m/>
    <m/>
    <n v="0"/>
    <m/>
    <n v="146"/>
    <n v="40"/>
    <n v="106"/>
    <n v="0"/>
    <n v="142"/>
    <n v="3"/>
    <n v="1"/>
    <n v="200"/>
    <n v="20"/>
    <n v="19"/>
    <n v="1"/>
    <n v="34"/>
    <n v="7"/>
    <n v="27"/>
    <n v="292"/>
    <n v="68"/>
    <n v="187"/>
    <n v="132"/>
    <x v="0"/>
    <n v="100"/>
    <m/>
    <n v="1.46"/>
    <n v="1.46"/>
    <n v="4.2941176470588234"/>
    <n v="0.97333333333333327"/>
    <n v="0.13500000000000001"/>
    <n v="5.0000000000000001E-3"/>
  </r>
  <r>
    <s v="CENTRO DE SALUD TINTALQUIMICO FARMACEUTICOOJEDA MORENO SANDRA PATRICIA"/>
    <x v="22"/>
    <x v="47"/>
    <s v="OJEDA MORENO SANDRA PATRICIA"/>
    <n v="32730409"/>
    <s v="OPS"/>
    <x v="3"/>
    <n v="18"/>
    <n v="18"/>
    <m/>
    <m/>
    <m/>
    <m/>
    <m/>
    <m/>
    <m/>
    <m/>
    <n v="0"/>
    <m/>
    <m/>
    <m/>
    <m/>
    <m/>
    <m/>
    <m/>
    <n v="0"/>
    <m/>
    <n v="17"/>
    <n v="17"/>
    <n v="0"/>
    <n v="0"/>
    <n v="16"/>
    <n v="1"/>
    <n v="0"/>
    <n v="29"/>
    <n v="0"/>
    <n v="0"/>
    <n v="0"/>
    <n v="12"/>
    <n v="0"/>
    <n v="12"/>
    <n v="21"/>
    <n v="29"/>
    <n v="0"/>
    <n v="0"/>
    <x v="4"/>
    <n v="18"/>
    <m/>
    <n v="0.94444444444444442"/>
    <n v="0.94444444444444442"/>
    <n v="0.72413793103448276"/>
    <n v="0.47222222222222221"/>
    <n v="0.41379310344827586"/>
    <n v="0"/>
  </r>
  <r>
    <s v="CENTRO DE SALUD TINTALRADIOLOGIA CONVENCIONALHERRERA AGUILLON EDUARDO "/>
    <x v="22"/>
    <x v="22"/>
    <s v="HERRERA AGUILLON EDUARDO "/>
    <n v="79418820"/>
    <s v="OPS "/>
    <x v="1"/>
    <n v="186"/>
    <n v="186"/>
    <m/>
    <m/>
    <m/>
    <m/>
    <m/>
    <m/>
    <m/>
    <m/>
    <n v="0"/>
    <m/>
    <m/>
    <m/>
    <m/>
    <m/>
    <m/>
    <m/>
    <n v="0"/>
    <m/>
    <n v="534"/>
    <n v="485"/>
    <n v="49"/>
    <n v="0"/>
    <n v="512"/>
    <n v="21"/>
    <n v="1"/>
    <n v="886"/>
    <n v="108"/>
    <n v="105"/>
    <n v="3"/>
    <n v="237"/>
    <n v="57"/>
    <n v="180"/>
    <n v="5851"/>
    <n v="804"/>
    <n v="612"/>
    <n v="82"/>
    <x v="2"/>
    <n v="186"/>
    <m/>
    <n v="2.870967741935484"/>
    <n v="2.870967741935484"/>
    <n v="7.2773631840796016"/>
    <n v="0.717741935483871"/>
    <n v="0.20316027088036118"/>
    <n v="3.3860045146726862E-3"/>
  </r>
  <r>
    <s v="CENTRO DE SALUD TINTALTOMA DE MUESTRAS DE LABORATORIO CLINICOSUAZA ARIAS MARIA DEL CARMEN "/>
    <x v="22"/>
    <x v="23"/>
    <s v="SUAZA ARIAS MARIA DEL CARMEN "/>
    <n v="29135592"/>
    <s v="PLANTA"/>
    <x v="4"/>
    <m/>
    <n v="0"/>
    <m/>
    <m/>
    <m/>
    <m/>
    <m/>
    <m/>
    <m/>
    <m/>
    <n v="0"/>
    <m/>
    <m/>
    <m/>
    <m/>
    <m/>
    <m/>
    <m/>
    <n v="0"/>
    <m/>
    <n v="904"/>
    <n v="694"/>
    <n v="210"/>
    <n v="1"/>
    <n v="859"/>
    <n v="44"/>
    <n v="0"/>
    <n v="1289"/>
    <n v="219"/>
    <n v="217"/>
    <n v="2"/>
    <n v="165"/>
    <n v="321"/>
    <n v="0"/>
    <n v="9840"/>
    <n v="987"/>
    <n v="3519"/>
    <n v="302"/>
    <x v="3"/>
    <n v="0"/>
    <m/>
    <e v="#DIV/0!"/>
    <e v="#DIV/0!"/>
    <n v="9.9696048632218837"/>
    <e v="#DIV/0!"/>
    <n v="0"/>
    <n v="1.5515903801396431E-3"/>
  </r>
  <r>
    <s v="CENTRO DE SALUD TINTALTRABAJO SOCIALORTIZ PACHON SOFIA "/>
    <x v="22"/>
    <x v="24"/>
    <s v="ORTIZ PACHON SOFIA "/>
    <n v="1024468277"/>
    <s v="OPS"/>
    <x v="3"/>
    <n v="3"/>
    <n v="3"/>
    <m/>
    <m/>
    <m/>
    <m/>
    <m/>
    <m/>
    <m/>
    <m/>
    <n v="0"/>
    <m/>
    <m/>
    <m/>
    <m/>
    <m/>
    <m/>
    <m/>
    <n v="0"/>
    <m/>
    <n v="9"/>
    <n v="9"/>
    <n v="0"/>
    <n v="0"/>
    <n v="7"/>
    <n v="2"/>
    <n v="0"/>
    <n v="11"/>
    <n v="2"/>
    <n v="2"/>
    <n v="0"/>
    <n v="0"/>
    <n v="0"/>
    <n v="0"/>
    <n v="81"/>
    <n v="11"/>
    <n v="0"/>
    <n v="0"/>
    <x v="0"/>
    <n v="3"/>
    <m/>
    <n v="3"/>
    <n v="3"/>
    <n v="7.3636363636363633"/>
    <n v="1.5"/>
    <n v="0"/>
    <n v="0"/>
  </r>
  <r>
    <s v="CENTRO DE SALUD TRINIDAD GALANCARDIOLOGIAMARTINEZ BRICEÑO SABEL "/>
    <x v="23"/>
    <x v="1"/>
    <s v="MARTINEZ BRICEÑO SABEL "/>
    <n v="587218"/>
    <m/>
    <x v="0"/>
    <m/>
    <n v="0"/>
    <m/>
    <m/>
    <m/>
    <m/>
    <m/>
    <m/>
    <m/>
    <m/>
    <n v="0"/>
    <m/>
    <m/>
    <m/>
    <m/>
    <m/>
    <m/>
    <m/>
    <n v="0"/>
    <m/>
    <n v="17"/>
    <n v="14"/>
    <n v="3"/>
    <n v="0"/>
    <n v="17"/>
    <n v="0"/>
    <n v="0"/>
    <n v="26"/>
    <n v="7"/>
    <n v="7"/>
    <n v="0"/>
    <n v="2"/>
    <n v="2"/>
    <n v="0"/>
    <n v="65"/>
    <n v="22"/>
    <n v="8"/>
    <n v="4"/>
    <x v="0"/>
    <n v="0"/>
    <m/>
    <e v="#DIV/0!"/>
    <e v="#DIV/0!"/>
    <n v="2.9545454545454546"/>
    <e v="#DIV/0!"/>
    <n v="0"/>
    <n v="0"/>
  </r>
  <r>
    <s v="CENTRO DE SALUD TRINIDAD GALANCARDIOLOGIA_ELECTROCARDIOGRAMAVEGA MANCIPE ANGIE NATALIA"/>
    <x v="23"/>
    <x v="36"/>
    <s v="VEGA MANCIPE ANGIE NATALIA"/>
    <n v="1030678078"/>
    <s v="OPS"/>
    <x v="0"/>
    <n v="12"/>
    <n v="11"/>
    <n v="1"/>
    <m/>
    <m/>
    <m/>
    <m/>
    <m/>
    <m/>
    <m/>
    <n v="1"/>
    <m/>
    <m/>
    <m/>
    <m/>
    <m/>
    <m/>
    <m/>
    <n v="0"/>
    <m/>
    <n v="38"/>
    <n v="28"/>
    <n v="10"/>
    <n v="0"/>
    <n v="38"/>
    <n v="0"/>
    <n v="0"/>
    <n v="59"/>
    <n v="9"/>
    <n v="9"/>
    <n v="0"/>
    <n v="12"/>
    <n v="3"/>
    <n v="9"/>
    <n v="372"/>
    <n v="44"/>
    <n v="129"/>
    <n v="15"/>
    <x v="2"/>
    <n v="12"/>
    <m/>
    <n v="3.4545454545454546"/>
    <n v="3.1666666666666665"/>
    <n v="8.454545454545455"/>
    <n v="1.0555555555555556"/>
    <n v="0.15254237288135594"/>
    <n v="0"/>
  </r>
  <r>
    <s v="CENTRO DE SALUD TRINIDAD GALANECOGRAFIA OBSTETRICAMEDINA MELENDES FEDERICO ALBERTO"/>
    <x v="23"/>
    <x v="7"/>
    <s v="MEDINA MELENDES FEDERICO ALBERTO"/>
    <n v="79793081"/>
    <s v="OPS"/>
    <x v="0"/>
    <n v="26"/>
    <n v="26"/>
    <m/>
    <m/>
    <m/>
    <m/>
    <m/>
    <m/>
    <m/>
    <m/>
    <n v="0"/>
    <m/>
    <m/>
    <m/>
    <m/>
    <m/>
    <m/>
    <m/>
    <n v="0"/>
    <m/>
    <n v="76"/>
    <n v="64"/>
    <n v="12"/>
    <n v="2"/>
    <n v="67"/>
    <n v="7"/>
    <n v="0"/>
    <n v="96"/>
    <n v="15"/>
    <n v="15"/>
    <n v="0"/>
    <n v="4"/>
    <n v="5"/>
    <n v="0"/>
    <n v="572"/>
    <n v="83"/>
    <n v="56"/>
    <n v="13"/>
    <x v="2"/>
    <n v="26"/>
    <m/>
    <n v="2.9230769230769229"/>
    <n v="2.9230769230769229"/>
    <n v="6.8915662650602414"/>
    <n v="0.97435897435897434"/>
    <n v="0"/>
    <n v="0"/>
  </r>
  <r>
    <s v="CENTRO DE SALUD TRINIDAD GALANECOGRAFIA OBSTETRICARINCON HIGUERA ROMEL GABRIEL"/>
    <x v="23"/>
    <x v="7"/>
    <s v="RINCON HIGUERA ROMEL GABRIEL"/>
    <n v="79657013"/>
    <s v="OPS"/>
    <x v="0"/>
    <n v="60"/>
    <n v="60"/>
    <m/>
    <m/>
    <m/>
    <m/>
    <m/>
    <m/>
    <m/>
    <m/>
    <n v="0"/>
    <m/>
    <m/>
    <m/>
    <m/>
    <m/>
    <m/>
    <m/>
    <n v="0"/>
    <m/>
    <n v="150"/>
    <n v="135"/>
    <n v="15"/>
    <n v="0"/>
    <n v="142"/>
    <n v="8"/>
    <n v="0"/>
    <n v="223"/>
    <n v="52"/>
    <n v="51"/>
    <n v="1"/>
    <n v="21"/>
    <n v="15"/>
    <n v="6"/>
    <n v="1527"/>
    <n v="200"/>
    <n v="148"/>
    <n v="23"/>
    <x v="2"/>
    <n v="60"/>
    <m/>
    <n v="2.5"/>
    <n v="2.5"/>
    <n v="7.6349999999999998"/>
    <n v="0.83333333333333337"/>
    <n v="2.6905829596412557E-2"/>
    <n v="4.4843049327354259E-3"/>
  </r>
  <r>
    <s v="CENTRO DE SALUD TRINIDAD GALANENFERMERIAVEGA MANCIPE ANGIE NATALIA"/>
    <x v="23"/>
    <x v="8"/>
    <s v="VEGA MANCIPE ANGIE NATALIA"/>
    <n v="1030678078"/>
    <s v="OPS"/>
    <x v="2"/>
    <n v="174"/>
    <n v="142"/>
    <m/>
    <n v="12"/>
    <m/>
    <n v="8"/>
    <m/>
    <n v="8"/>
    <n v="4"/>
    <m/>
    <n v="32"/>
    <m/>
    <m/>
    <m/>
    <m/>
    <m/>
    <m/>
    <m/>
    <n v="0"/>
    <m/>
    <n v="357"/>
    <n v="235"/>
    <n v="122"/>
    <n v="6"/>
    <n v="336"/>
    <n v="15"/>
    <n v="0"/>
    <n v="488"/>
    <n v="54"/>
    <n v="54"/>
    <n v="0"/>
    <n v="77"/>
    <n v="23"/>
    <n v="54"/>
    <n v="1124"/>
    <n v="345"/>
    <n v="270"/>
    <n v="143"/>
    <x v="0"/>
    <n v="174"/>
    <m/>
    <n v="2.5140845070422535"/>
    <n v="2.0517241379310347"/>
    <n v="3.2579710144927536"/>
    <n v="0.82068965517241388"/>
    <n v="0.11065573770491803"/>
    <n v="0"/>
  </r>
  <r>
    <s v="CENTRO DE SALUD TRINIDAD GALANGINECOLOGIAGALLO ROA MARGARITA "/>
    <x v="23"/>
    <x v="9"/>
    <s v="GALLO ROA MARGARITA "/>
    <n v="40043773"/>
    <s v="OPS"/>
    <x v="2"/>
    <n v="60"/>
    <n v="49"/>
    <m/>
    <n v="4"/>
    <m/>
    <n v="4"/>
    <m/>
    <n v="3"/>
    <m/>
    <m/>
    <n v="11"/>
    <m/>
    <m/>
    <m/>
    <m/>
    <m/>
    <m/>
    <m/>
    <n v="0"/>
    <m/>
    <n v="127"/>
    <n v="127"/>
    <n v="0"/>
    <n v="0"/>
    <n v="121"/>
    <n v="6"/>
    <n v="0"/>
    <n v="189"/>
    <n v="37"/>
    <n v="37"/>
    <n v="0"/>
    <n v="25"/>
    <n v="0"/>
    <n v="25"/>
    <n v="1489"/>
    <n v="189"/>
    <n v="0"/>
    <n v="0"/>
    <x v="0"/>
    <n v="60"/>
    <m/>
    <n v="2.5918367346938775"/>
    <n v="2.1166666666666667"/>
    <n v="7.8783068783068781"/>
    <n v="0.84666666666666668"/>
    <n v="0.13227513227513227"/>
    <n v="0"/>
  </r>
  <r>
    <s v="CENTRO DE SALUD TRINIDAD GALANMEDICINA FAMILIARRIVERO CHAMBERLAIN JULIO CESAR"/>
    <x v="23"/>
    <x v="10"/>
    <s v="RIVERO CHAMBERLAIN JULIO CESAR"/>
    <n v="1048325912"/>
    <s v="OPS"/>
    <x v="2"/>
    <n v="246"/>
    <n v="238"/>
    <m/>
    <n v="6"/>
    <m/>
    <m/>
    <m/>
    <n v="2"/>
    <m/>
    <m/>
    <n v="8"/>
    <m/>
    <m/>
    <m/>
    <m/>
    <m/>
    <m/>
    <m/>
    <n v="0"/>
    <m/>
    <n v="447"/>
    <n v="280"/>
    <n v="167"/>
    <n v="0"/>
    <n v="426"/>
    <n v="21"/>
    <n v="0"/>
    <n v="680"/>
    <n v="137"/>
    <n v="137"/>
    <n v="0"/>
    <n v="90"/>
    <n v="19"/>
    <n v="71"/>
    <n v="3604"/>
    <n v="468"/>
    <n v="1415"/>
    <n v="212"/>
    <x v="0"/>
    <n v="246"/>
    <m/>
    <n v="1.8781512605042017"/>
    <n v="1.8170731707317074"/>
    <n v="7.700854700854701"/>
    <n v="0.72682926829268291"/>
    <n v="0.10441176470588236"/>
    <n v="0"/>
  </r>
  <r>
    <s v="CENTRO DE SALUD TRINIDAD GALANMEDICINA GENERALJIMENEZ ESTUPIÑAN HECTOR ANTONIO"/>
    <x v="23"/>
    <x v="11"/>
    <s v="JIMENEZ ESTUPIÑAN HECTOR ANTONIO"/>
    <n v="91223654"/>
    <s v="PLANTA"/>
    <x v="3"/>
    <n v="176"/>
    <n v="128"/>
    <m/>
    <m/>
    <m/>
    <m/>
    <m/>
    <m/>
    <m/>
    <m/>
    <n v="0"/>
    <n v="16"/>
    <n v="8"/>
    <m/>
    <n v="16"/>
    <m/>
    <n v="8"/>
    <m/>
    <n v="48"/>
    <m/>
    <n v="138"/>
    <n v="0"/>
    <n v="138"/>
    <n v="0"/>
    <n v="131"/>
    <n v="5"/>
    <n v="2"/>
    <n v="152"/>
    <n v="8"/>
    <n v="8"/>
    <n v="0"/>
    <n v="6"/>
    <n v="3"/>
    <n v="3"/>
    <n v="0"/>
    <n v="0"/>
    <n v="0"/>
    <n v="152"/>
    <x v="0"/>
    <n v="128"/>
    <m/>
    <n v="1.078125"/>
    <n v="0.78409090909090906"/>
    <e v="#DIV/0!"/>
    <n v="0.39204545454545453"/>
    <n v="1.9736842105263157E-2"/>
    <n v="0"/>
  </r>
  <r>
    <s v="CENTRO DE SALUD TRINIDAD GALANMEDICINA GENERALMUÑOZ VILLATE JUANA BOLENA"/>
    <x v="23"/>
    <x v="11"/>
    <s v="MUÑOZ VILLATE JUANA BOLENA"/>
    <n v="53093734"/>
    <s v="OPS"/>
    <x v="0"/>
    <n v="115"/>
    <n v="109"/>
    <m/>
    <n v="6"/>
    <m/>
    <m/>
    <m/>
    <m/>
    <m/>
    <m/>
    <n v="6"/>
    <m/>
    <m/>
    <m/>
    <m/>
    <m/>
    <m/>
    <m/>
    <n v="0"/>
    <m/>
    <n v="266"/>
    <n v="203"/>
    <n v="63"/>
    <n v="0"/>
    <n v="257"/>
    <n v="9"/>
    <n v="0"/>
    <n v="372"/>
    <n v="42"/>
    <n v="42"/>
    <n v="0"/>
    <n v="63"/>
    <n v="34"/>
    <n v="29"/>
    <n v="859"/>
    <n v="293"/>
    <n v="122"/>
    <n v="79"/>
    <x v="0"/>
    <n v="115"/>
    <m/>
    <n v="2.4403669724770642"/>
    <n v="2.3130434782608695"/>
    <n v="2.9317406143344709"/>
    <n v="0.77101449275362322"/>
    <n v="7.7956989247311828E-2"/>
    <n v="0"/>
  </r>
  <r>
    <s v="CENTRO DE SALUD TRINIDAD GALANMEDICINA GENERALSILVA TOQUICA PEDRO ALEXANDER"/>
    <x v="23"/>
    <x v="11"/>
    <s v="SILVA TOQUICA PEDRO ALEXANDER"/>
    <n v="79422794"/>
    <s v="PLANTA"/>
    <x v="0"/>
    <n v="110"/>
    <n v="106"/>
    <m/>
    <n v="4"/>
    <m/>
    <m/>
    <m/>
    <m/>
    <m/>
    <m/>
    <n v="4"/>
    <m/>
    <m/>
    <m/>
    <m/>
    <m/>
    <m/>
    <m/>
    <n v="0"/>
    <m/>
    <n v="266"/>
    <n v="196"/>
    <n v="70"/>
    <n v="0"/>
    <n v="259"/>
    <n v="7"/>
    <n v="0"/>
    <n v="435"/>
    <n v="81"/>
    <n v="81"/>
    <n v="0"/>
    <n v="85"/>
    <n v="15"/>
    <n v="70"/>
    <n v="1635"/>
    <n v="333"/>
    <n v="187"/>
    <n v="102"/>
    <x v="0"/>
    <n v="110"/>
    <m/>
    <n v="2.5094339622641511"/>
    <n v="2.418181818181818"/>
    <n v="4.9099099099099099"/>
    <n v="0.80606060606060603"/>
    <n v="0.16091954022988506"/>
    <n v="0"/>
  </r>
  <r>
    <s v="CENTRO DE SALUD TRINIDAD GALANMEDICINA GENERAL PRIORITARIAMOSQUERA GALLEGO GUILLERMO EDUARDO"/>
    <x v="23"/>
    <x v="12"/>
    <s v="MOSQUERA GALLEGO GUILLERMO EDUARDO"/>
    <n v="79402129"/>
    <s v="PLANTA"/>
    <x v="0"/>
    <n v="88"/>
    <n v="52"/>
    <m/>
    <n v="4"/>
    <m/>
    <m/>
    <m/>
    <m/>
    <m/>
    <m/>
    <n v="4"/>
    <n v="4"/>
    <n v="8"/>
    <n v="20"/>
    <m/>
    <m/>
    <m/>
    <m/>
    <n v="32"/>
    <m/>
    <n v="177"/>
    <n v="177"/>
    <n v="0"/>
    <n v="0"/>
    <n v="126"/>
    <n v="44"/>
    <n v="7"/>
    <n v="229"/>
    <n v="16"/>
    <n v="16"/>
    <n v="0"/>
    <n v="36"/>
    <n v="3"/>
    <n v="33"/>
    <n v="0"/>
    <n v="229"/>
    <n v="0"/>
    <n v="0"/>
    <x v="0"/>
    <n v="56"/>
    <m/>
    <n v="3.4038461538461537"/>
    <n v="2.0113636363636362"/>
    <n v="0"/>
    <n v="0.67045454545454541"/>
    <n v="0.14410480349344978"/>
    <n v="0"/>
  </r>
  <r>
    <s v="CENTRO DE SALUD TRINIDAD GALANMEDICINA GENERAL PYDMUÑOZ VILLATE JUANA BOLENA"/>
    <x v="23"/>
    <x v="13"/>
    <s v="MUÑOZ VILLATE JUANA BOLENA"/>
    <n v="53093734"/>
    <s v="OPS"/>
    <x v="2"/>
    <n v="76"/>
    <n v="70"/>
    <m/>
    <n v="6"/>
    <m/>
    <m/>
    <m/>
    <m/>
    <m/>
    <m/>
    <n v="6"/>
    <m/>
    <m/>
    <m/>
    <m/>
    <m/>
    <m/>
    <m/>
    <n v="0"/>
    <m/>
    <n v="218"/>
    <n v="90"/>
    <n v="128"/>
    <n v="17"/>
    <n v="176"/>
    <n v="24"/>
    <n v="1"/>
    <n v="308"/>
    <n v="20"/>
    <n v="18"/>
    <n v="2"/>
    <n v="70"/>
    <n v="94"/>
    <n v="0"/>
    <n v="82"/>
    <n v="101"/>
    <n v="736"/>
    <n v="207"/>
    <x v="0"/>
    <n v="76"/>
    <m/>
    <n v="3.1142857142857143"/>
    <n v="2.8684210526315788"/>
    <n v="0.81188118811881194"/>
    <n v="1.1473684210526316"/>
    <n v="0"/>
    <n v="6.4935064935064939E-3"/>
  </r>
  <r>
    <s v="CENTRO DE SALUD TRINIDAD GALANMEDICINA GENERAL PYDSILVA TOQUICA PEDRO ALEXANDER"/>
    <x v="23"/>
    <x v="13"/>
    <s v="SILVA TOQUICA PEDRO ALEXANDER"/>
    <n v="79422794"/>
    <s v="PLANTA"/>
    <x v="2"/>
    <n v="66"/>
    <n v="44"/>
    <m/>
    <n v="6"/>
    <m/>
    <n v="4"/>
    <m/>
    <m/>
    <m/>
    <m/>
    <n v="10"/>
    <m/>
    <n v="8"/>
    <m/>
    <m/>
    <m/>
    <m/>
    <n v="4"/>
    <n v="12"/>
    <m/>
    <n v="65"/>
    <n v="57"/>
    <n v="8"/>
    <n v="0"/>
    <n v="64"/>
    <n v="1"/>
    <n v="0"/>
    <n v="106"/>
    <n v="9"/>
    <n v="9"/>
    <n v="0"/>
    <n v="32"/>
    <n v="7"/>
    <n v="25"/>
    <n v="562"/>
    <n v="92"/>
    <n v="52"/>
    <n v="14"/>
    <x v="0"/>
    <n v="54"/>
    <m/>
    <n v="1.4772727272727273"/>
    <n v="0.98484848484848486"/>
    <n v="6.1086956521739131"/>
    <n v="0.39393939393939392"/>
    <n v="0.23584905660377359"/>
    <n v="0"/>
  </r>
  <r>
    <s v="CENTRO DE SALUD TRINIDAD GALANMEDICINA INTERNAOROZCO MANJARRES RAMON DANIEL"/>
    <x v="23"/>
    <x v="14"/>
    <s v="OROZCO MANJARRES RAMON DANIEL"/>
    <n v="1020752420"/>
    <s v="OPS"/>
    <x v="2"/>
    <n v="140"/>
    <n v="140"/>
    <m/>
    <m/>
    <m/>
    <m/>
    <m/>
    <m/>
    <m/>
    <m/>
    <n v="0"/>
    <m/>
    <m/>
    <m/>
    <m/>
    <m/>
    <m/>
    <m/>
    <n v="0"/>
    <m/>
    <n v="333"/>
    <n v="195"/>
    <n v="138"/>
    <n v="0"/>
    <n v="324"/>
    <n v="8"/>
    <n v="1"/>
    <n v="497"/>
    <n v="105"/>
    <n v="104"/>
    <n v="1"/>
    <n v="54"/>
    <n v="14"/>
    <n v="40"/>
    <n v="1221"/>
    <n v="300"/>
    <n v="706"/>
    <n v="197"/>
    <x v="0"/>
    <n v="140"/>
    <m/>
    <n v="2.3785714285714286"/>
    <n v="2.3785714285714286"/>
    <n v="4.07"/>
    <n v="0.9514285714285714"/>
    <n v="8.0482897384305835E-2"/>
    <n v="2.012072434607646E-3"/>
  </r>
  <r>
    <s v="CENTRO DE SALUD TRINIDAD GALANOBSTETRICIAGALLO ROA MARGARITA "/>
    <x v="23"/>
    <x v="17"/>
    <s v="GALLO ROA MARGARITA "/>
    <n v="40043773"/>
    <s v="OPS"/>
    <x v="3"/>
    <n v="30"/>
    <n v="30"/>
    <m/>
    <m/>
    <m/>
    <m/>
    <m/>
    <m/>
    <m/>
    <m/>
    <n v="0"/>
    <m/>
    <m/>
    <m/>
    <m/>
    <m/>
    <m/>
    <m/>
    <n v="0"/>
    <m/>
    <n v="34"/>
    <n v="12"/>
    <n v="22"/>
    <n v="2"/>
    <n v="29"/>
    <n v="3"/>
    <n v="0"/>
    <n v="91"/>
    <n v="26"/>
    <n v="26"/>
    <n v="0"/>
    <n v="31"/>
    <n v="0"/>
    <n v="31"/>
    <n v="343"/>
    <n v="44"/>
    <n v="320"/>
    <n v="47"/>
    <x v="0"/>
    <n v="30"/>
    <m/>
    <n v="1.1333333333333333"/>
    <n v="1.1333333333333333"/>
    <n v="7.7954545454545459"/>
    <n v="0.56666666666666665"/>
    <n v="0.34065934065934067"/>
    <n v="0"/>
  </r>
  <r>
    <s v="CENTRO DE SALUD TRINIDAD GALANODONTOLOGIA GENERALACOSTA PEÑA EDGAR GIOVANNY-contrato"/>
    <x v="23"/>
    <x v="18"/>
    <s v="ACOSTA PEÑA EDGAR GIOVANNY-contrato"/>
    <n v="79545283"/>
    <s v="OPS"/>
    <x v="0"/>
    <n v="93"/>
    <n v="93"/>
    <m/>
    <m/>
    <m/>
    <m/>
    <m/>
    <m/>
    <m/>
    <m/>
    <n v="0"/>
    <m/>
    <m/>
    <m/>
    <m/>
    <m/>
    <m/>
    <m/>
    <n v="0"/>
    <m/>
    <n v="274"/>
    <n v="128"/>
    <n v="61"/>
    <n v="0"/>
    <n v="173"/>
    <n v="15"/>
    <n v="1"/>
    <n v="233"/>
    <n v="38"/>
    <n v="38"/>
    <n v="0"/>
    <n v="6"/>
    <n v="9"/>
    <n v="0"/>
    <n v="534"/>
    <n v="160"/>
    <n v="238"/>
    <n v="73"/>
    <x v="1"/>
    <n v="93"/>
    <m/>
    <n v="2.946236559139785"/>
    <n v="2.946236559139785"/>
    <n v="3.3374999999999999"/>
    <n v="0.98207885304659504"/>
    <n v="0"/>
    <n v="0"/>
  </r>
  <r>
    <s v="CENTRO DE SALUD TRINIDAD GALANODONTOLOGIA GENERALACOSTA PEÑA EDGAR GIOVANNY-planta"/>
    <x v="23"/>
    <x v="18"/>
    <s v="ACOSTA PEÑA EDGAR GIOVANNY-planta"/>
    <n v="79545283"/>
    <s v="PLANTA"/>
    <x v="0"/>
    <n v="88"/>
    <n v="72"/>
    <m/>
    <n v="8"/>
    <m/>
    <m/>
    <m/>
    <m/>
    <m/>
    <m/>
    <n v="8"/>
    <m/>
    <n v="8"/>
    <m/>
    <m/>
    <m/>
    <m/>
    <m/>
    <n v="8"/>
    <m/>
    <n v="268"/>
    <n v="30"/>
    <n v="87"/>
    <n v="0"/>
    <n v="106"/>
    <n v="11"/>
    <n v="0"/>
    <n v="134"/>
    <n v="17"/>
    <n v="17"/>
    <n v="0"/>
    <n v="0"/>
    <n v="0"/>
    <n v="0"/>
    <n v="183"/>
    <n v="38"/>
    <n v="289"/>
    <n v="96"/>
    <x v="1"/>
    <n v="80"/>
    <m/>
    <n v="3.7222222222222223"/>
    <n v="3.0454545454545454"/>
    <n v="4.8157894736842106"/>
    <n v="1.0151515151515151"/>
    <n v="0"/>
    <n v="0"/>
  </r>
  <r>
    <s v="CENTRO DE SALUD TRINIDAD GALANODONTOLOGIA GENERALOCAMPO HOYOS ERIKA PAOLA"/>
    <x v="23"/>
    <x v="18"/>
    <s v="OCAMPO HOYOS ERIKA PAOLA"/>
    <n v="1066740566"/>
    <s v="PLANTA"/>
    <x v="0"/>
    <n v="88"/>
    <n v="74"/>
    <m/>
    <n v="6"/>
    <m/>
    <m/>
    <m/>
    <m/>
    <m/>
    <m/>
    <n v="6"/>
    <m/>
    <n v="8"/>
    <m/>
    <m/>
    <m/>
    <m/>
    <m/>
    <n v="8"/>
    <m/>
    <n v="241"/>
    <n v="92"/>
    <n v="56"/>
    <n v="5"/>
    <n v="133"/>
    <n v="10"/>
    <n v="0"/>
    <n v="200"/>
    <n v="35"/>
    <n v="35"/>
    <n v="0"/>
    <n v="14"/>
    <n v="16"/>
    <n v="0"/>
    <n v="485"/>
    <n v="128"/>
    <n v="224"/>
    <n v="72"/>
    <x v="1"/>
    <n v="80"/>
    <m/>
    <n v="3.2567567567567566"/>
    <n v="2.7386363636363638"/>
    <n v="3.7890625"/>
    <n v="0.91287878787878796"/>
    <n v="0"/>
    <n v="0"/>
  </r>
  <r>
    <s v="CENTRO DE SALUD TRINIDAD GALANORTOPEDIA Y/O TRAUMATOLOGIACARVAJAL CALDERON LUIS LEONARDO"/>
    <x v="23"/>
    <x v="19"/>
    <s v="CARVAJAL CALDERON LUIS LEONARDO"/>
    <n v="80075065"/>
    <s v="OPS"/>
    <x v="0"/>
    <n v="18"/>
    <n v="18"/>
    <m/>
    <m/>
    <m/>
    <m/>
    <m/>
    <m/>
    <m/>
    <m/>
    <n v="0"/>
    <m/>
    <m/>
    <m/>
    <m/>
    <m/>
    <m/>
    <m/>
    <n v="0"/>
    <m/>
    <n v="48"/>
    <n v="31"/>
    <n v="17"/>
    <n v="0"/>
    <n v="41"/>
    <n v="3"/>
    <n v="4"/>
    <n v="84"/>
    <n v="5"/>
    <n v="5"/>
    <n v="0"/>
    <n v="31"/>
    <n v="0"/>
    <n v="31"/>
    <n v="180"/>
    <n v="63"/>
    <n v="91"/>
    <n v="21"/>
    <x v="0"/>
    <n v="18"/>
    <m/>
    <n v="2.6666666666666665"/>
    <n v="2.6666666666666665"/>
    <n v="2.8571428571428572"/>
    <n v="0.88888888888888884"/>
    <n v="0.36904761904761907"/>
    <n v="0"/>
  </r>
  <r>
    <s v="CENTRO DE SALUD TRINIDAD GALANORTOPEDIA Y/O TRAUMATOLOGIACORTES SALAMANCA JUAN SEBASTIAN"/>
    <x v="23"/>
    <x v="19"/>
    <s v="CORTES SALAMANCA JUAN SEBASTIAN"/>
    <n v="1032367078"/>
    <s v="OPS"/>
    <x v="0"/>
    <n v="20"/>
    <n v="20"/>
    <m/>
    <m/>
    <m/>
    <m/>
    <m/>
    <m/>
    <m/>
    <m/>
    <n v="0"/>
    <m/>
    <m/>
    <m/>
    <m/>
    <m/>
    <m/>
    <m/>
    <n v="0"/>
    <m/>
    <n v="48"/>
    <n v="37"/>
    <n v="11"/>
    <n v="0"/>
    <n v="43"/>
    <n v="3"/>
    <n v="2"/>
    <n v="79"/>
    <n v="11"/>
    <n v="11"/>
    <n v="0"/>
    <n v="19"/>
    <n v="0"/>
    <n v="19"/>
    <n v="324"/>
    <n v="62"/>
    <n v="97"/>
    <n v="17"/>
    <x v="0"/>
    <n v="20"/>
    <m/>
    <n v="2.4"/>
    <n v="2.4"/>
    <n v="5.225806451612903"/>
    <n v="0.79999999999999993"/>
    <n v="0.24050632911392406"/>
    <n v="0"/>
  </r>
  <r>
    <s v="CENTRO DE SALUD TRINIDAD GALANORTOPEDIA Y/O TRAUMATOLOGIAMENESES GUATAQUI JOHANN MAURICIO"/>
    <x v="23"/>
    <x v="19"/>
    <s v="MENESES GUATAQUI JOHANN MAURICIO"/>
    <n v="79865802"/>
    <s v="PLANTA"/>
    <x v="0"/>
    <n v="20"/>
    <n v="20"/>
    <m/>
    <m/>
    <m/>
    <m/>
    <m/>
    <m/>
    <m/>
    <m/>
    <n v="0"/>
    <m/>
    <m/>
    <m/>
    <m/>
    <m/>
    <m/>
    <m/>
    <n v="0"/>
    <m/>
    <n v="49"/>
    <n v="36"/>
    <n v="13"/>
    <n v="0"/>
    <n v="44"/>
    <n v="5"/>
    <n v="0"/>
    <n v="77"/>
    <n v="12"/>
    <n v="12"/>
    <n v="0"/>
    <n v="16"/>
    <n v="4"/>
    <n v="12"/>
    <n v="270"/>
    <n v="58"/>
    <n v="76"/>
    <n v="19"/>
    <x v="0"/>
    <n v="20"/>
    <m/>
    <n v="2.4500000000000002"/>
    <n v="2.4500000000000002"/>
    <n v="4.6551724137931032"/>
    <n v="0.81666666666666676"/>
    <n v="0.15584415584415584"/>
    <n v="0"/>
  </r>
  <r>
    <s v="CENTRO DE SALUD TRINIDAD GALANPEDIATRIAMENDOZA QUINTERO DENISE KATHERINE"/>
    <x v="23"/>
    <x v="20"/>
    <s v="MENDOZA QUINTERO DENISE KATHERINE"/>
    <n v="38363866"/>
    <s v="OPS"/>
    <x v="2"/>
    <n v="84"/>
    <n v="84"/>
    <m/>
    <m/>
    <m/>
    <m/>
    <m/>
    <m/>
    <m/>
    <m/>
    <n v="0"/>
    <m/>
    <m/>
    <m/>
    <m/>
    <m/>
    <m/>
    <m/>
    <n v="0"/>
    <m/>
    <n v="183"/>
    <n v="176"/>
    <n v="7"/>
    <n v="2"/>
    <n v="175"/>
    <n v="6"/>
    <n v="0"/>
    <n v="301"/>
    <n v="59"/>
    <n v="58"/>
    <n v="1"/>
    <n v="58"/>
    <n v="2"/>
    <n v="56"/>
    <n v="1176"/>
    <n v="287"/>
    <n v="22"/>
    <n v="14"/>
    <x v="0"/>
    <n v="84"/>
    <m/>
    <n v="2.1785714285714284"/>
    <n v="2.1785714285714284"/>
    <n v="4.0975609756097562"/>
    <n v="0.87142857142857133"/>
    <n v="0.18604651162790697"/>
    <n v="3.3222591362126247E-3"/>
  </r>
  <r>
    <s v="CENTRO DE SALUD TRINIDAD GALANHIGIENE ORALJAIMES GOMEZ TIRSA MAYORIS"/>
    <x v="23"/>
    <x v="26"/>
    <s v="JAIMES GOMEZ TIRSA MAYORIS"/>
    <n v="63480744"/>
    <s v="PLANTA"/>
    <x v="0"/>
    <n v="176"/>
    <n v="144"/>
    <m/>
    <n v="8"/>
    <m/>
    <m/>
    <m/>
    <m/>
    <m/>
    <m/>
    <n v="8"/>
    <n v="8"/>
    <n v="16"/>
    <m/>
    <m/>
    <m/>
    <m/>
    <m/>
    <n v="24"/>
    <m/>
    <n v="430"/>
    <n v="552"/>
    <n v="12"/>
    <n v="0"/>
    <n v="512"/>
    <n v="52"/>
    <n v="0"/>
    <n v="632"/>
    <n v="9"/>
    <n v="9"/>
    <n v="0"/>
    <n v="59"/>
    <n v="42"/>
    <n v="17"/>
    <n v="318"/>
    <n v="618"/>
    <n v="4"/>
    <n v="14"/>
    <x v="1"/>
    <n v="152"/>
    <m/>
    <n v="2.9861111111111112"/>
    <n v="2.4431818181818183"/>
    <n v="0.5145631067961165"/>
    <n v="0.81439393939393945"/>
    <n v="2.6898734177215191E-2"/>
    <n v="0"/>
  </r>
  <r>
    <s v="CENTRO DE SALUD TRINIDAD GALANQUIMICO FARMACEUTICOOJEDA MORENO SANDRA PATRICIA"/>
    <x v="23"/>
    <x v="47"/>
    <s v="OJEDA MORENO SANDRA PATRICIA"/>
    <n v="32730409"/>
    <s v="OPS"/>
    <x v="3"/>
    <n v="8"/>
    <n v="8"/>
    <m/>
    <m/>
    <m/>
    <m/>
    <m/>
    <m/>
    <m/>
    <m/>
    <n v="0"/>
    <m/>
    <m/>
    <m/>
    <m/>
    <m/>
    <m/>
    <m/>
    <n v="0"/>
    <m/>
    <n v="20"/>
    <n v="20"/>
    <n v="0"/>
    <n v="0"/>
    <n v="19"/>
    <n v="1"/>
    <n v="0"/>
    <n v="34"/>
    <n v="8"/>
    <n v="8"/>
    <n v="0"/>
    <n v="6"/>
    <n v="2"/>
    <n v="4"/>
    <n v="17"/>
    <n v="34"/>
    <n v="0"/>
    <n v="0"/>
    <x v="4"/>
    <n v="8"/>
    <m/>
    <n v="2.5"/>
    <n v="2.5"/>
    <n v="0.5"/>
    <n v="1.25"/>
    <n v="0.11764705882352941"/>
    <n v="0"/>
  </r>
  <r>
    <s v="CENTRO DE SALUD TRINIDAD GALANRADIOLOGIA CONVENCIONALARIAS  ELVIA ELENA"/>
    <x v="23"/>
    <x v="22"/>
    <s v="ARIAS  ELVIA ELENA"/>
    <n v="52027236"/>
    <s v="OPS"/>
    <x v="1"/>
    <n v="186"/>
    <n v="166"/>
    <m/>
    <n v="4"/>
    <m/>
    <m/>
    <m/>
    <m/>
    <m/>
    <n v="16"/>
    <n v="20"/>
    <m/>
    <m/>
    <m/>
    <m/>
    <m/>
    <m/>
    <m/>
    <n v="0"/>
    <m/>
    <n v="420"/>
    <n v="369"/>
    <n v="51"/>
    <n v="0"/>
    <n v="394"/>
    <n v="20"/>
    <n v="6"/>
    <n v="629"/>
    <n v="89"/>
    <n v="89"/>
    <n v="0"/>
    <n v="118"/>
    <n v="6"/>
    <n v="112"/>
    <n v="3704"/>
    <n v="546"/>
    <n v="591"/>
    <n v="83"/>
    <x v="2"/>
    <n v="186"/>
    <m/>
    <n v="2.5301204819277108"/>
    <n v="2.2580645161290325"/>
    <n v="6.7838827838827838"/>
    <n v="0.56451612903225812"/>
    <n v="0.17806041335453099"/>
    <n v="0"/>
  </r>
  <r>
    <s v="CENTRO DE SALUD TRINIDAD GALANRADIOLOGIA CONVENCIONALCIFUENTES GUTIERREZ SANDRA ISABEL "/>
    <x v="23"/>
    <x v="22"/>
    <s v="CIFUENTES GUTIERREZ SANDRA ISABEL "/>
    <n v="52059592"/>
    <s v="OPS"/>
    <x v="1"/>
    <n v="186"/>
    <n v="166"/>
    <m/>
    <n v="4"/>
    <m/>
    <m/>
    <m/>
    <m/>
    <m/>
    <n v="16"/>
    <n v="20"/>
    <m/>
    <m/>
    <m/>
    <m/>
    <m/>
    <m/>
    <m/>
    <n v="0"/>
    <m/>
    <n v="435"/>
    <n v="377"/>
    <n v="58"/>
    <n v="0"/>
    <n v="398"/>
    <n v="32"/>
    <n v="5"/>
    <n v="645"/>
    <n v="94"/>
    <n v="94"/>
    <n v="0"/>
    <n v="105"/>
    <n v="2"/>
    <n v="103"/>
    <n v="3261"/>
    <n v="562"/>
    <n v="536"/>
    <n v="83"/>
    <x v="2"/>
    <n v="186"/>
    <m/>
    <n v="2.6204819277108435"/>
    <n v="2.338709677419355"/>
    <n v="5.802491103202847"/>
    <n v="0.58467741935483875"/>
    <n v="0.15968992248062017"/>
    <n v="0"/>
  </r>
  <r>
    <s v="CENTRO DE SALUD TRINIDAD GALANTOMA DE MUESTRAS DE LABORATORIO CLINICOGARZON SANTOS MARILYN YURLEY "/>
    <x v="23"/>
    <x v="23"/>
    <s v="GARZON SANTOS MARILYN YURLEY "/>
    <n v="1000787116"/>
    <s v="PLANTA"/>
    <x v="4"/>
    <n v="45"/>
    <n v="45"/>
    <m/>
    <m/>
    <m/>
    <m/>
    <m/>
    <m/>
    <m/>
    <m/>
    <n v="0"/>
    <m/>
    <m/>
    <m/>
    <m/>
    <m/>
    <m/>
    <m/>
    <n v="0"/>
    <m/>
    <n v="481"/>
    <n v="378"/>
    <n v="103"/>
    <n v="5"/>
    <n v="456"/>
    <n v="20"/>
    <n v="0"/>
    <n v="983"/>
    <n v="130"/>
    <n v="130"/>
    <n v="0"/>
    <n v="372"/>
    <n v="75"/>
    <n v="297"/>
    <n v="7745"/>
    <n v="760"/>
    <n v="2328"/>
    <n v="223"/>
    <x v="3"/>
    <n v="45"/>
    <m/>
    <n v="10.688888888888888"/>
    <n v="10.688888888888888"/>
    <n v="10.190789473684211"/>
    <n v="0.89074074074074072"/>
    <n v="0.30213631739572738"/>
    <n v="0"/>
  </r>
  <r>
    <s v="CENTRO DE SALUD TRINIDAD GALANTOMA DE MUESTRAS DE LABORATORIO CLINICOORDOÑEZ CASANOVA ANA LUCIA "/>
    <x v="23"/>
    <x v="23"/>
    <s v="ORDOÑEZ CASANOVA ANA LUCIA "/>
    <n v="51799417"/>
    <s v="OPS"/>
    <x v="4"/>
    <n v="30"/>
    <n v="30"/>
    <m/>
    <m/>
    <m/>
    <m/>
    <m/>
    <m/>
    <m/>
    <m/>
    <n v="0"/>
    <m/>
    <m/>
    <m/>
    <m/>
    <m/>
    <m/>
    <m/>
    <n v="0"/>
    <m/>
    <n v="334"/>
    <n v="266"/>
    <n v="68"/>
    <n v="1"/>
    <n v="320"/>
    <n v="13"/>
    <n v="0"/>
    <n v="753"/>
    <n v="123"/>
    <n v="122"/>
    <n v="1"/>
    <n v="294"/>
    <n v="68"/>
    <n v="226"/>
    <n v="5714"/>
    <n v="588"/>
    <n v="1711"/>
    <n v="165"/>
    <x v="3"/>
    <n v="30"/>
    <m/>
    <n v="11.133333333333333"/>
    <n v="11.133333333333333"/>
    <n v="9.7176870748299322"/>
    <n v="0.9277777777777777"/>
    <n v="0.30013280212483401"/>
    <n v="1.3280212483399733E-3"/>
  </r>
  <r>
    <s v="CENTRO DE SALUD TRINIDAD GALANTRABAJO SOCIALNOVA QUINTERO YAZMIN JUDITH "/>
    <x v="23"/>
    <x v="24"/>
    <s v="NOVA QUINTERO YAZMIN JUDITH "/>
    <n v="52302101"/>
    <s v="OPS"/>
    <x v="3"/>
    <n v="30"/>
    <n v="30"/>
    <m/>
    <m/>
    <m/>
    <m/>
    <m/>
    <m/>
    <m/>
    <m/>
    <n v="0"/>
    <m/>
    <m/>
    <m/>
    <m/>
    <m/>
    <m/>
    <m/>
    <n v="0"/>
    <m/>
    <n v="40"/>
    <n v="36"/>
    <n v="4"/>
    <n v="16"/>
    <n v="23"/>
    <n v="1"/>
    <n v="0"/>
    <n v="84"/>
    <n v="19"/>
    <n v="19"/>
    <n v="0"/>
    <n v="25"/>
    <n v="4"/>
    <n v="21"/>
    <n v="631"/>
    <n v="79"/>
    <n v="25"/>
    <n v="5"/>
    <x v="0"/>
    <n v="30"/>
    <m/>
    <n v="1.3333333333333333"/>
    <n v="1.3333333333333333"/>
    <n v="7.9873417721518987"/>
    <n v="0.66666666666666663"/>
    <n v="0.25"/>
    <n v="0"/>
  </r>
  <r>
    <s v="CENTRO DE SALUD TRINIDAD GALANUROLOGIA_URODINAMIABOHORQUEZ CERON JENNIFER "/>
    <x v="23"/>
    <x v="48"/>
    <s v="BOHORQUEZ CERON JENNIFER "/>
    <n v="52780672"/>
    <m/>
    <x v="0"/>
    <m/>
    <n v="0"/>
    <m/>
    <m/>
    <m/>
    <m/>
    <m/>
    <m/>
    <m/>
    <m/>
    <n v="0"/>
    <m/>
    <m/>
    <m/>
    <m/>
    <m/>
    <m/>
    <m/>
    <n v="0"/>
    <m/>
    <n v="14"/>
    <n v="0"/>
    <n v="14"/>
    <n v="0"/>
    <n v="14"/>
    <n v="0"/>
    <n v="0"/>
    <n v="19"/>
    <n v="0"/>
    <n v="0"/>
    <n v="0"/>
    <n v="5"/>
    <n v="5"/>
    <n v="0"/>
    <n v="0"/>
    <n v="0"/>
    <n v="19"/>
    <n v="19"/>
    <x v="2"/>
    <n v="0"/>
    <m/>
    <e v="#DIV/0!"/>
    <e v="#DIV/0!"/>
    <e v="#DIV/0!"/>
    <e v="#DIV/0!"/>
    <n v="0"/>
    <n v="0"/>
  </r>
  <r>
    <s v="CENTRO DE SALUD TRINIDAD GALANUROLOGIA_URODINAMIAQUIVERIO HINCAPIE GUSTAVO ADOLFO "/>
    <x v="23"/>
    <x v="48"/>
    <s v="QUIVERIO HINCAPIE GUSTAVO ADOLFO "/>
    <n v="1013588223"/>
    <m/>
    <x v="0"/>
    <m/>
    <n v="0"/>
    <m/>
    <m/>
    <m/>
    <m/>
    <m/>
    <m/>
    <m/>
    <m/>
    <n v="0"/>
    <m/>
    <m/>
    <m/>
    <m/>
    <m/>
    <m/>
    <m/>
    <n v="0"/>
    <m/>
    <n v="47"/>
    <n v="15"/>
    <n v="32"/>
    <n v="0"/>
    <n v="44"/>
    <n v="3"/>
    <n v="0"/>
    <n v="54"/>
    <n v="1"/>
    <n v="1"/>
    <n v="0"/>
    <n v="6"/>
    <n v="6"/>
    <n v="0"/>
    <n v="0"/>
    <n v="19"/>
    <n v="34"/>
    <n v="35"/>
    <x v="2"/>
    <n v="0"/>
    <m/>
    <e v="#DIV/0!"/>
    <e v="#DIV/0!"/>
    <n v="0"/>
    <e v="#DIV/0!"/>
    <n v="0"/>
    <n v="0"/>
  </r>
  <r>
    <s v="CENTRO DE SALUD VILLA JAVIERAUDIOMETRIACARRILLO GONZALEZ DERLY YANIRA"/>
    <x v="24"/>
    <x v="34"/>
    <s v="CARRILLO GONZALEZ DERLY YANIRA"/>
    <n v="52103607"/>
    <s v="OPS"/>
    <x v="0"/>
    <n v="16"/>
    <n v="16"/>
    <m/>
    <m/>
    <m/>
    <m/>
    <m/>
    <m/>
    <m/>
    <m/>
    <n v="0"/>
    <m/>
    <m/>
    <m/>
    <m/>
    <m/>
    <m/>
    <m/>
    <n v="0"/>
    <m/>
    <n v="70"/>
    <n v="62"/>
    <n v="8"/>
    <n v="0"/>
    <n v="65"/>
    <n v="5"/>
    <n v="0"/>
    <n v="86"/>
    <n v="13"/>
    <n v="13"/>
    <n v="0"/>
    <n v="3"/>
    <n v="7"/>
    <n v="0"/>
    <n v="517"/>
    <n v="78"/>
    <n v="61"/>
    <n v="8"/>
    <x v="2"/>
    <n v="16"/>
    <m/>
    <n v="4.375"/>
    <n v="4.375"/>
    <n v="6.6282051282051286"/>
    <n v="1.4583333333333333"/>
    <n v="0"/>
    <n v="0"/>
  </r>
  <r>
    <s v="CENTRO DE SALUD VILLA JAVIERAUXILIAR ODONTOLOGIACUMACO POLOCHE MARIA SULY"/>
    <x v="24"/>
    <x v="35"/>
    <s v="CUMACO POLOCHE MARIA SULY"/>
    <n v="1105057314"/>
    <m/>
    <x v="1"/>
    <m/>
    <n v="0"/>
    <m/>
    <m/>
    <m/>
    <m/>
    <m/>
    <m/>
    <m/>
    <m/>
    <n v="0"/>
    <m/>
    <m/>
    <m/>
    <m/>
    <m/>
    <m/>
    <m/>
    <n v="0"/>
    <m/>
    <n v="63"/>
    <n v="61"/>
    <n v="2"/>
    <n v="0"/>
    <n v="61"/>
    <n v="2"/>
    <n v="0"/>
    <n v="165"/>
    <n v="20"/>
    <n v="20"/>
    <n v="0"/>
    <n v="81"/>
    <n v="1"/>
    <n v="80"/>
    <n v="1081"/>
    <n v="153"/>
    <n v="82"/>
    <n v="12"/>
    <x v="4"/>
    <n v="0"/>
    <m/>
    <e v="#DIV/0!"/>
    <e v="#DIV/0!"/>
    <n v="7.0653594771241828"/>
    <e v="#DIV/0!"/>
    <n v="0.48484848484848486"/>
    <n v="0"/>
  </r>
  <r>
    <s v="CENTRO DE SALUD VILLA JAVIERECOGRAFIA CONVENCIONALCAICEDO MARTINEZ OSWIN HUMBERTO"/>
    <x v="24"/>
    <x v="6"/>
    <s v="CAICEDO MARTINEZ OSWIN HUMBERTO"/>
    <n v="80171936"/>
    <n v="4"/>
    <x v="1"/>
    <m/>
    <n v="0"/>
    <m/>
    <m/>
    <m/>
    <m/>
    <m/>
    <m/>
    <m/>
    <m/>
    <n v="0"/>
    <m/>
    <m/>
    <m/>
    <m/>
    <m/>
    <m/>
    <m/>
    <n v="0"/>
    <m/>
    <n v="20"/>
    <n v="17"/>
    <n v="3"/>
    <n v="0"/>
    <n v="17"/>
    <n v="3"/>
    <n v="0"/>
    <n v="24"/>
    <n v="4"/>
    <n v="4"/>
    <n v="0"/>
    <n v="0"/>
    <n v="6"/>
    <n v="0"/>
    <n v="79"/>
    <n v="21"/>
    <n v="12"/>
    <n v="3"/>
    <x v="2"/>
    <n v="0"/>
    <m/>
    <e v="#DIV/0!"/>
    <e v="#DIV/0!"/>
    <n v="3.7619047619047619"/>
    <e v="#DIV/0!"/>
    <n v="0"/>
    <n v="0"/>
  </r>
  <r>
    <s v="CENTRO DE SALUD VILLA JAVIERECOGRAFIA OBSTETRICARODRIGUEZ CABRERA ANGEL RAFAEL"/>
    <x v="24"/>
    <x v="7"/>
    <s v="RODRIGUEZ CABRERA ANGEL RAFAEL"/>
    <n v="883567"/>
    <s v="OPS"/>
    <x v="0"/>
    <n v="53"/>
    <n v="53"/>
    <m/>
    <m/>
    <m/>
    <m/>
    <m/>
    <m/>
    <m/>
    <m/>
    <n v="0"/>
    <m/>
    <m/>
    <m/>
    <m/>
    <m/>
    <m/>
    <m/>
    <n v="0"/>
    <m/>
    <n v="157"/>
    <n v="143"/>
    <n v="14"/>
    <n v="2"/>
    <n v="144"/>
    <n v="11"/>
    <n v="0"/>
    <n v="225"/>
    <n v="31"/>
    <n v="30"/>
    <n v="1"/>
    <n v="34"/>
    <n v="30"/>
    <n v="4"/>
    <n v="1477"/>
    <n v="207"/>
    <n v="137"/>
    <n v="18"/>
    <x v="2"/>
    <n v="53"/>
    <m/>
    <n v="2.9622641509433962"/>
    <n v="2.9622641509433962"/>
    <n v="7.1352657004830915"/>
    <n v="0.98742138364779874"/>
    <n v="1.7777777777777778E-2"/>
    <n v="4.4444444444444444E-3"/>
  </r>
  <r>
    <s v="CENTRO DE SALUD VILLA JAVIERENFERMERIALADINO ALEMAN JEIMMY ALEJANDRA"/>
    <x v="24"/>
    <x v="8"/>
    <s v="LADINO ALEMAN JEIMMY ALEJANDRA"/>
    <n v="1026302340"/>
    <s v="OPS"/>
    <x v="2"/>
    <n v="160"/>
    <n v="160"/>
    <m/>
    <m/>
    <m/>
    <m/>
    <m/>
    <m/>
    <m/>
    <m/>
    <n v="0"/>
    <m/>
    <m/>
    <m/>
    <m/>
    <m/>
    <m/>
    <m/>
    <n v="0"/>
    <m/>
    <n v="413"/>
    <n v="382"/>
    <n v="31"/>
    <n v="1"/>
    <n v="400"/>
    <n v="12"/>
    <n v="0"/>
    <n v="584"/>
    <n v="43"/>
    <n v="43"/>
    <n v="0"/>
    <n v="104"/>
    <n v="101"/>
    <n v="3"/>
    <n v="1255"/>
    <n v="539"/>
    <n v="157"/>
    <n v="45"/>
    <x v="0"/>
    <n v="160"/>
    <m/>
    <n v="2.5812499999999998"/>
    <n v="2.5812499999999998"/>
    <n v="2.3283858998144713"/>
    <n v="1.0325"/>
    <n v="5.1369863013698627E-3"/>
    <n v="0"/>
  </r>
  <r>
    <s v="CENTRO DE SALUD VILLA JAVIERENFERMERIAPALACIOS LOPEZ LAURA VANESSA"/>
    <x v="24"/>
    <x v="8"/>
    <s v="PALACIOS LOPEZ LAURA VANESSA"/>
    <n v="1193093776"/>
    <s v="OPS"/>
    <x v="2"/>
    <n v="130"/>
    <n v="130"/>
    <m/>
    <m/>
    <m/>
    <m/>
    <m/>
    <m/>
    <m/>
    <m/>
    <n v="0"/>
    <m/>
    <m/>
    <m/>
    <m/>
    <m/>
    <m/>
    <m/>
    <n v="0"/>
    <m/>
    <n v="357"/>
    <n v="316"/>
    <n v="41"/>
    <n v="0"/>
    <n v="338"/>
    <n v="19"/>
    <n v="0"/>
    <n v="505"/>
    <n v="39"/>
    <n v="38"/>
    <n v="1"/>
    <n v="104"/>
    <n v="131"/>
    <n v="0"/>
    <n v="578"/>
    <n v="449"/>
    <n v="96"/>
    <n v="56"/>
    <x v="0"/>
    <n v="130"/>
    <m/>
    <n v="2.7461538461538462"/>
    <n v="2.7461538461538462"/>
    <n v="1.2873051224944321"/>
    <n v="1.0984615384615384"/>
    <n v="0"/>
    <n v="1.9801980198019802E-3"/>
  </r>
  <r>
    <s v="CENTRO DE SALUD VILLA JAVIERENFERMERIAPOLANCO DELGADO LUIS MIGUEL"/>
    <x v="24"/>
    <x v="8"/>
    <s v="POLANCO DELGADO LUIS MIGUEL"/>
    <n v="1022423047"/>
    <s v="OPS"/>
    <x v="2"/>
    <n v="90"/>
    <n v="90"/>
    <m/>
    <m/>
    <m/>
    <m/>
    <m/>
    <m/>
    <m/>
    <m/>
    <n v="0"/>
    <m/>
    <m/>
    <m/>
    <m/>
    <m/>
    <m/>
    <m/>
    <n v="0"/>
    <m/>
    <n v="232"/>
    <n v="123"/>
    <n v="109"/>
    <n v="0"/>
    <n v="223"/>
    <n v="9"/>
    <n v="0"/>
    <n v="336"/>
    <n v="41"/>
    <n v="25"/>
    <n v="16"/>
    <n v="62"/>
    <n v="63"/>
    <n v="0"/>
    <n v="512"/>
    <n v="217"/>
    <n v="50"/>
    <n v="119"/>
    <x v="0"/>
    <n v="90"/>
    <m/>
    <n v="2.5777777777777779"/>
    <n v="2.5777777777777779"/>
    <n v="2.3594470046082949"/>
    <n v="1.0311111111111111"/>
    <n v="0"/>
    <n v="4.7619047619047616E-2"/>
  </r>
  <r>
    <s v="CENTRO DE SALUD VILLA JAVIERENFERMERIA_CAMBIO DE SONDAPALACIOS LOPEZ LAURA VANESSA"/>
    <x v="24"/>
    <x v="45"/>
    <s v="PALACIOS LOPEZ LAURA VANESSA"/>
    <n v="1193093776"/>
    <s v="OPS"/>
    <x v="3"/>
    <n v="0.5"/>
    <n v="0.5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3"/>
    <n v="2"/>
    <n v="2"/>
    <n v="0"/>
    <n v="0"/>
    <n v="1"/>
    <n v="0"/>
    <n v="8"/>
    <n v="3"/>
    <n v="0"/>
    <n v="0"/>
    <x v="4"/>
    <n v="0.5"/>
    <m/>
    <n v="2"/>
    <n v="2"/>
    <n v="2.6666666666666665"/>
    <n v="1"/>
    <n v="0"/>
    <n v="0"/>
  </r>
  <r>
    <s v="CENTRO DE SALUD VILLA JAVIERENFERMERIA_CAMBIO DE SONDAPOLANCO DELGADO LUIS MIGUEL"/>
    <x v="24"/>
    <x v="45"/>
    <s v="POLANCO DELGADO LUIS MIGUEL"/>
    <n v="1022423047"/>
    <s v="OPS"/>
    <x v="3"/>
    <n v="5"/>
    <n v="5"/>
    <m/>
    <m/>
    <m/>
    <m/>
    <m/>
    <m/>
    <m/>
    <m/>
    <n v="0"/>
    <m/>
    <m/>
    <m/>
    <m/>
    <m/>
    <m/>
    <m/>
    <n v="0"/>
    <m/>
    <n v="16"/>
    <n v="12"/>
    <n v="4"/>
    <n v="0"/>
    <n v="16"/>
    <n v="0"/>
    <n v="0"/>
    <n v="23"/>
    <n v="4"/>
    <n v="1"/>
    <n v="3"/>
    <n v="3"/>
    <n v="10"/>
    <n v="0"/>
    <n v="41"/>
    <n v="17"/>
    <n v="17"/>
    <n v="6"/>
    <x v="4"/>
    <n v="5"/>
    <m/>
    <n v="3.2"/>
    <n v="3.2"/>
    <n v="2.4117647058823528"/>
    <n v="1.6"/>
    <n v="0"/>
    <n v="0.13043478260869565"/>
  </r>
  <r>
    <s v="CENTRO DE SALUD VILLA JAVIERENFERMERIA_PROCEDIMIENTOS MINIMOSLADINO ALEMAN JEIMMY ALEJANDRA"/>
    <x v="24"/>
    <x v="49"/>
    <s v="LADINO ALEMAN JEIMMY ALEJANDRA"/>
    <n v="1026302340"/>
    <s v="OPS"/>
    <x v="1"/>
    <n v="1"/>
    <n v="1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5"/>
    <n v="0"/>
    <n v="0"/>
    <n v="0"/>
    <n v="0"/>
    <n v="3"/>
    <n v="0"/>
    <n v="0"/>
    <n v="4"/>
    <n v="0"/>
    <n v="1"/>
    <x v="4"/>
    <n v="1"/>
    <m/>
    <n v="4"/>
    <n v="4"/>
    <n v="0"/>
    <n v="1"/>
    <n v="0"/>
    <n v="0"/>
  </r>
  <r>
    <s v="CENTRO DE SALUD VILLA JAVIERFISIOTERAPIANOPE RODRIGUEZ PAULA ALEJANDRA"/>
    <x v="24"/>
    <x v="32"/>
    <s v="NOPE RODRIGUEZ PAULA ALEJANDRA"/>
    <n v="1013684780"/>
    <s v="OPS"/>
    <x v="0"/>
    <n v="173"/>
    <n v="167"/>
    <m/>
    <n v="5"/>
    <m/>
    <n v="1"/>
    <m/>
    <m/>
    <m/>
    <m/>
    <n v="6"/>
    <m/>
    <m/>
    <m/>
    <m/>
    <m/>
    <m/>
    <m/>
    <n v="0"/>
    <m/>
    <n v="519"/>
    <n v="87"/>
    <n v="432"/>
    <n v="0"/>
    <n v="474"/>
    <n v="37"/>
    <n v="8"/>
    <n v="638"/>
    <n v="31"/>
    <n v="30"/>
    <n v="1"/>
    <n v="80"/>
    <n v="13"/>
    <n v="67"/>
    <n v="128"/>
    <n v="105"/>
    <n v="7831"/>
    <n v="533"/>
    <x v="5"/>
    <n v="173"/>
    <m/>
    <n v="3.1077844311377247"/>
    <n v="3"/>
    <n v="1.2190476190476192"/>
    <n v="1"/>
    <n v="0.10501567398119123"/>
    <n v="1.567398119122257E-3"/>
  </r>
  <r>
    <s v="CENTRO DE SALUD VILLA JAVIERFISIOTERAPIARONCANCIO MALDONADO LAURA NATHALIA"/>
    <x v="24"/>
    <x v="32"/>
    <s v="RONCANCIO MALDONADO LAURA NATHALIA"/>
    <n v="1030669530"/>
    <s v="OPS"/>
    <x v="0"/>
    <n v="183"/>
    <n v="176"/>
    <m/>
    <n v="6"/>
    <m/>
    <n v="1"/>
    <m/>
    <m/>
    <m/>
    <m/>
    <n v="7"/>
    <m/>
    <m/>
    <m/>
    <m/>
    <m/>
    <m/>
    <m/>
    <n v="0"/>
    <m/>
    <n v="547"/>
    <n v="77"/>
    <n v="470"/>
    <n v="0"/>
    <n v="505"/>
    <n v="30"/>
    <n v="12"/>
    <n v="738"/>
    <n v="113"/>
    <n v="113"/>
    <n v="0"/>
    <n v="70"/>
    <n v="15"/>
    <n v="55"/>
    <n v="193"/>
    <n v="94"/>
    <n v="8100"/>
    <n v="644"/>
    <x v="5"/>
    <n v="183"/>
    <m/>
    <n v="3.1079545454545454"/>
    <n v="2.9890710382513661"/>
    <n v="2.0531914893617023"/>
    <n v="0.99635701275045541"/>
    <n v="7.4525745257452577E-2"/>
    <n v="0"/>
  </r>
  <r>
    <s v="CENTRO DE SALUD VILLA JAVIERFONOAUDIOLOGIA Y/O TERAPIA DEL LENGUAJE_LAVADO DE OIDOCARRILLO GONZALEZ DERLY YANIRA"/>
    <x v="24"/>
    <x v="50"/>
    <s v="CARRILLO GONZALEZ DERLY YANIRA"/>
    <n v="52103607"/>
    <s v="OPS"/>
    <x v="0"/>
    <n v="8"/>
    <n v="8"/>
    <m/>
    <m/>
    <m/>
    <m/>
    <m/>
    <m/>
    <m/>
    <m/>
    <n v="0"/>
    <m/>
    <m/>
    <m/>
    <m/>
    <m/>
    <m/>
    <m/>
    <n v="0"/>
    <m/>
    <n v="29"/>
    <n v="23"/>
    <n v="6"/>
    <n v="0"/>
    <n v="29"/>
    <n v="0"/>
    <n v="0"/>
    <n v="40"/>
    <n v="4"/>
    <n v="4"/>
    <n v="0"/>
    <n v="7"/>
    <n v="4"/>
    <n v="3"/>
    <n v="170"/>
    <n v="32"/>
    <n v="43"/>
    <n v="8"/>
    <x v="5"/>
    <n v="8"/>
    <m/>
    <n v="3.625"/>
    <n v="3.625"/>
    <n v="5.3125"/>
    <n v="1.2083333333333333"/>
    <n v="7.4999999999999997E-2"/>
    <n v="0"/>
  </r>
  <r>
    <s v="CENTRO DE SALUD VILLA JAVIERGINECOLOGIAGONZALEZ MEDINA LUZ ELENA"/>
    <x v="24"/>
    <x v="9"/>
    <s v="GONZALEZ MEDINA LUZ ELENA"/>
    <n v="63562542"/>
    <s v="OPS"/>
    <x v="2"/>
    <n v="40"/>
    <n v="39"/>
    <m/>
    <m/>
    <m/>
    <n v="1"/>
    <m/>
    <m/>
    <m/>
    <m/>
    <n v="1"/>
    <m/>
    <m/>
    <m/>
    <m/>
    <m/>
    <m/>
    <m/>
    <n v="0"/>
    <m/>
    <n v="110"/>
    <n v="110"/>
    <n v="0"/>
    <n v="0"/>
    <n v="98"/>
    <n v="12"/>
    <n v="0"/>
    <n v="194"/>
    <n v="51"/>
    <n v="51"/>
    <n v="0"/>
    <n v="27"/>
    <n v="15"/>
    <n v="12"/>
    <n v="607"/>
    <n v="194"/>
    <n v="0"/>
    <n v="0"/>
    <x v="0"/>
    <n v="40"/>
    <m/>
    <n v="2.8205128205128207"/>
    <n v="2.75"/>
    <n v="3.1288659793814433"/>
    <n v="1.1000000000000001"/>
    <n v="6.1855670103092786E-2"/>
    <n v="0"/>
  </r>
  <r>
    <s v="CENTRO DE SALUD VILLA JAVIERMEDICINA FAMILIARALMENAREZ GOMEZ LESSNER JAFET"/>
    <x v="24"/>
    <x v="10"/>
    <s v="ALMENAREZ GOMEZ LESSNER JAFET"/>
    <n v="79628311"/>
    <s v="OPS"/>
    <x v="2"/>
    <n v="147"/>
    <n v="142"/>
    <m/>
    <n v="4"/>
    <m/>
    <n v="1"/>
    <m/>
    <m/>
    <m/>
    <m/>
    <n v="5"/>
    <m/>
    <m/>
    <m/>
    <m/>
    <m/>
    <m/>
    <m/>
    <n v="0"/>
    <m/>
    <n v="372"/>
    <n v="119"/>
    <n v="253"/>
    <n v="0"/>
    <n v="364"/>
    <n v="8"/>
    <n v="0"/>
    <n v="465"/>
    <n v="50"/>
    <n v="50"/>
    <n v="0"/>
    <n v="42"/>
    <n v="18"/>
    <n v="24"/>
    <n v="647"/>
    <n v="174"/>
    <n v="723"/>
    <n v="291"/>
    <x v="0"/>
    <n v="147"/>
    <m/>
    <n v="2.619718309859155"/>
    <n v="2.5306122448979593"/>
    <n v="3.7183908045977012"/>
    <n v="1.0122448979591838"/>
    <n v="5.1612903225806452E-2"/>
    <n v="0"/>
  </r>
  <r>
    <s v="CENTRO DE SALUD VILLA JAVIERMEDICINA GENERALARAGON ORTIZ JOHAN CAMILO"/>
    <x v="24"/>
    <x v="11"/>
    <s v="ARAGON ORTIZ JOHAN CAMILO"/>
    <n v="1022396481"/>
    <s v="OPS"/>
    <x v="0"/>
    <n v="138"/>
    <n v="138"/>
    <m/>
    <m/>
    <m/>
    <m/>
    <m/>
    <m/>
    <m/>
    <m/>
    <n v="0"/>
    <m/>
    <m/>
    <m/>
    <m/>
    <m/>
    <m/>
    <m/>
    <n v="0"/>
    <m/>
    <n v="414"/>
    <n v="413"/>
    <n v="1"/>
    <n v="0"/>
    <n v="391"/>
    <n v="22"/>
    <n v="1"/>
    <n v="568"/>
    <n v="84"/>
    <n v="84"/>
    <n v="0"/>
    <n v="68"/>
    <n v="28"/>
    <n v="40"/>
    <n v="1940"/>
    <n v="564"/>
    <n v="22"/>
    <n v="4"/>
    <x v="0"/>
    <n v="138"/>
    <m/>
    <n v="3"/>
    <n v="3"/>
    <n v="3.4397163120567376"/>
    <n v="1"/>
    <n v="7.0422535211267609E-2"/>
    <n v="0"/>
  </r>
  <r>
    <s v="CENTRO DE SALUD VILLA JAVIERMEDICINA GENERALCANTILLO OROZCO ARGEMIRO CESAR"/>
    <x v="24"/>
    <x v="11"/>
    <s v="CANTILLO OROZCO ARGEMIRO CESAR"/>
    <n v="7593328"/>
    <s v="OPS"/>
    <x v="0"/>
    <n v="146"/>
    <n v="146"/>
    <m/>
    <m/>
    <m/>
    <m/>
    <m/>
    <m/>
    <m/>
    <m/>
    <n v="0"/>
    <m/>
    <m/>
    <m/>
    <m/>
    <m/>
    <m/>
    <m/>
    <n v="0"/>
    <m/>
    <n v="439"/>
    <n v="165"/>
    <n v="274"/>
    <n v="0"/>
    <n v="428"/>
    <n v="11"/>
    <n v="0"/>
    <n v="541"/>
    <n v="64"/>
    <n v="64"/>
    <n v="0"/>
    <n v="36"/>
    <n v="34"/>
    <n v="2"/>
    <n v="553"/>
    <n v="225"/>
    <n v="746"/>
    <n v="316"/>
    <x v="0"/>
    <n v="146"/>
    <m/>
    <n v="3.006849315068493"/>
    <n v="3.006849315068493"/>
    <n v="2.4577777777777778"/>
    <n v="1.0022831050228309"/>
    <n v="3.6968576709796672E-3"/>
    <n v="0"/>
  </r>
  <r>
    <s v="CENTRO DE SALUD VILLA JAVIERMEDICINA GENERALCAÑIZARES GONZALEZ ROBERT STEVE-contrato"/>
    <x v="24"/>
    <x v="11"/>
    <s v="CAÑIZARES GONZALEZ ROBERT STEVE-contrato"/>
    <n v="91436688"/>
    <s v="OPS"/>
    <x v="0"/>
    <n v="40"/>
    <n v="40"/>
    <m/>
    <m/>
    <m/>
    <m/>
    <m/>
    <m/>
    <m/>
    <m/>
    <n v="0"/>
    <m/>
    <m/>
    <m/>
    <m/>
    <m/>
    <m/>
    <m/>
    <n v="0"/>
    <m/>
    <n v="121"/>
    <n v="121"/>
    <n v="0"/>
    <n v="0"/>
    <n v="115"/>
    <n v="5"/>
    <n v="1"/>
    <n v="169"/>
    <n v="23"/>
    <n v="23"/>
    <n v="0"/>
    <n v="23"/>
    <n v="1"/>
    <n v="22"/>
    <n v="445"/>
    <n v="168"/>
    <n v="4"/>
    <n v="1"/>
    <x v="0"/>
    <n v="40"/>
    <m/>
    <n v="3.0249999999999999"/>
    <n v="3.0249999999999999"/>
    <n v="2.6488095238095237"/>
    <n v="1.0083333333333333"/>
    <n v="0.13017751479289941"/>
    <n v="0"/>
  </r>
  <r>
    <s v="CENTRO DE SALUD VILLA JAVIERMEDICINA GENERALCAÑIZARES GONZALEZ ROBERT STEVE-planta"/>
    <x v="24"/>
    <x v="11"/>
    <s v="CAÑIZARES GONZALEZ ROBERT STEVE-planta"/>
    <n v="91436688"/>
    <s v="PLANTA"/>
    <x v="0"/>
    <n v="35"/>
    <n v="35"/>
    <m/>
    <m/>
    <m/>
    <m/>
    <m/>
    <m/>
    <m/>
    <m/>
    <n v="0"/>
    <m/>
    <m/>
    <m/>
    <m/>
    <m/>
    <m/>
    <m/>
    <n v="0"/>
    <m/>
    <n v="107"/>
    <n v="107"/>
    <n v="0"/>
    <n v="0"/>
    <n v="102"/>
    <n v="5"/>
    <n v="0"/>
    <n v="139"/>
    <n v="16"/>
    <n v="16"/>
    <n v="0"/>
    <n v="16"/>
    <n v="4"/>
    <n v="12"/>
    <n v="291"/>
    <n v="139"/>
    <n v="0"/>
    <n v="0"/>
    <x v="0"/>
    <n v="35"/>
    <m/>
    <n v="3.0571428571428569"/>
    <n v="3.0571428571428569"/>
    <n v="2.093525179856115"/>
    <n v="1.019047619047619"/>
    <n v="8.6330935251798566E-2"/>
    <n v="0"/>
  </r>
  <r>
    <s v="CENTRO DE SALUD VILLA JAVIERMEDICINA GENERALGACHANCIPA ORTIZ JUAN FELIPE"/>
    <x v="24"/>
    <x v="11"/>
    <s v="GACHANCIPA ORTIZ JUAN FELIPE"/>
    <n v="1000616133"/>
    <s v="OPS"/>
    <x v="0"/>
    <n v="51"/>
    <n v="51"/>
    <m/>
    <m/>
    <m/>
    <m/>
    <m/>
    <m/>
    <m/>
    <m/>
    <n v="0"/>
    <m/>
    <m/>
    <m/>
    <m/>
    <m/>
    <m/>
    <m/>
    <n v="0"/>
    <m/>
    <n v="155"/>
    <n v="153"/>
    <n v="2"/>
    <n v="0"/>
    <n v="150"/>
    <n v="5"/>
    <n v="0"/>
    <n v="210"/>
    <n v="20"/>
    <n v="20"/>
    <n v="0"/>
    <n v="34"/>
    <n v="5"/>
    <n v="29"/>
    <n v="635"/>
    <n v="208"/>
    <n v="2"/>
    <n v="2"/>
    <x v="0"/>
    <n v="51"/>
    <m/>
    <n v="3.0392156862745097"/>
    <n v="3.0392156862745097"/>
    <n v="3.0528846153846154"/>
    <n v="1.0130718954248366"/>
    <n v="0.1380952380952381"/>
    <n v="0"/>
  </r>
  <r>
    <s v="CENTRO DE SALUD VILLA JAVIERMEDICINA GENERALLOBO GOMEZ JOHANNA PATRICIA"/>
    <x v="24"/>
    <x v="11"/>
    <s v="LOBO GOMEZ JOHANNA PATRICIA"/>
    <n v="1001870661"/>
    <s v="OPS"/>
    <x v="0"/>
    <n v="76"/>
    <n v="76"/>
    <m/>
    <m/>
    <m/>
    <m/>
    <m/>
    <m/>
    <m/>
    <m/>
    <n v="0"/>
    <m/>
    <m/>
    <m/>
    <m/>
    <m/>
    <m/>
    <m/>
    <n v="0"/>
    <m/>
    <n v="229"/>
    <n v="227"/>
    <n v="2"/>
    <n v="2"/>
    <n v="214"/>
    <n v="12"/>
    <n v="1"/>
    <n v="313"/>
    <n v="42"/>
    <n v="42"/>
    <n v="0"/>
    <n v="10"/>
    <n v="24"/>
    <n v="0"/>
    <n v="1237"/>
    <n v="309"/>
    <n v="12"/>
    <n v="4"/>
    <x v="0"/>
    <n v="76"/>
    <m/>
    <n v="3.013157894736842"/>
    <n v="3.013157894736842"/>
    <n v="4.0032362459546924"/>
    <n v="1.0043859649122806"/>
    <n v="0"/>
    <n v="0"/>
  </r>
  <r>
    <s v="CENTRO DE SALUD VILLA JAVIERMEDICINA GENERALQUINTERO PADILLA ORIANA MARIA"/>
    <x v="24"/>
    <x v="11"/>
    <s v="QUINTERO PADILLA ORIANA MARIA"/>
    <n v="1127656977"/>
    <s v="OPS"/>
    <x v="0"/>
    <n v="109"/>
    <n v="109"/>
    <m/>
    <m/>
    <m/>
    <m/>
    <m/>
    <m/>
    <m/>
    <m/>
    <n v="0"/>
    <m/>
    <m/>
    <m/>
    <m/>
    <m/>
    <m/>
    <m/>
    <n v="0"/>
    <m/>
    <n v="329"/>
    <n v="326"/>
    <n v="3"/>
    <n v="1"/>
    <n v="319"/>
    <n v="9"/>
    <n v="0"/>
    <n v="454"/>
    <n v="61"/>
    <n v="61"/>
    <n v="0"/>
    <n v="59"/>
    <n v="8"/>
    <n v="51"/>
    <n v="1641"/>
    <n v="451"/>
    <n v="20"/>
    <n v="3"/>
    <x v="0"/>
    <n v="109"/>
    <m/>
    <n v="3.0183486238532109"/>
    <n v="3.0183486238532109"/>
    <n v="3.6385809312638582"/>
    <n v="1.0061162079510704"/>
    <n v="0.11233480176211454"/>
    <n v="0"/>
  </r>
  <r>
    <s v="CENTRO DE SALUD VILLA JAVIERMEDICINA GENERAL PYDARAGON ORTIZ JOHAN CAMILO"/>
    <x v="24"/>
    <x v="13"/>
    <s v="ARAGON ORTIZ JOHAN CAMILO"/>
    <n v="1022396481"/>
    <s v="OPS"/>
    <x v="2"/>
    <n v="15"/>
    <n v="15"/>
    <m/>
    <m/>
    <m/>
    <m/>
    <m/>
    <m/>
    <m/>
    <m/>
    <n v="0"/>
    <m/>
    <m/>
    <m/>
    <m/>
    <m/>
    <m/>
    <m/>
    <n v="0"/>
    <m/>
    <n v="42"/>
    <n v="30"/>
    <n v="12"/>
    <n v="0"/>
    <n v="40"/>
    <n v="2"/>
    <n v="0"/>
    <n v="58"/>
    <n v="1"/>
    <n v="1"/>
    <n v="0"/>
    <n v="14"/>
    <n v="5"/>
    <n v="9"/>
    <n v="163"/>
    <n v="44"/>
    <n v="47"/>
    <n v="14"/>
    <x v="0"/>
    <n v="15"/>
    <m/>
    <n v="2.8"/>
    <n v="2.8"/>
    <n v="3.7045454545454546"/>
    <n v="1.1199999999999999"/>
    <n v="0.15517241379310345"/>
    <n v="0"/>
  </r>
  <r>
    <s v="CENTRO DE SALUD VILLA JAVIERMEDICINA GENERAL PYDCANTILLO OROZCO ARGEMIRO CESAR"/>
    <x v="24"/>
    <x v="13"/>
    <s v="CANTILLO OROZCO ARGEMIRO CESAR"/>
    <n v="7593328"/>
    <s v="OPS"/>
    <x v="2"/>
    <n v="21"/>
    <n v="21"/>
    <m/>
    <m/>
    <m/>
    <m/>
    <m/>
    <m/>
    <m/>
    <m/>
    <n v="0"/>
    <m/>
    <m/>
    <m/>
    <m/>
    <m/>
    <m/>
    <m/>
    <n v="0"/>
    <m/>
    <n v="62"/>
    <n v="60"/>
    <n v="2"/>
    <n v="0"/>
    <n v="61"/>
    <n v="1"/>
    <n v="0"/>
    <n v="90"/>
    <n v="23"/>
    <n v="23"/>
    <n v="0"/>
    <n v="5"/>
    <n v="21"/>
    <n v="0"/>
    <n v="173"/>
    <n v="87"/>
    <n v="2"/>
    <n v="3"/>
    <x v="0"/>
    <n v="21"/>
    <m/>
    <n v="2.9523809523809526"/>
    <n v="2.9523809523809526"/>
    <n v="1.9885057471264367"/>
    <n v="1.180952380952381"/>
    <n v="0"/>
    <n v="0"/>
  </r>
  <r>
    <s v="CENTRO DE SALUD VILLA JAVIERMEDICINA GENERAL PYDCAÑIZARES GONZALEZ ROBERT STEVE-contrato"/>
    <x v="24"/>
    <x v="13"/>
    <s v="CAÑIZARES GONZALEZ ROBERT STEVE-contrato"/>
    <n v="91436688"/>
    <s v="OPS"/>
    <x v="2"/>
    <n v="13"/>
    <n v="13"/>
    <m/>
    <m/>
    <m/>
    <m/>
    <m/>
    <m/>
    <m/>
    <m/>
    <n v="0"/>
    <m/>
    <m/>
    <m/>
    <m/>
    <m/>
    <m/>
    <m/>
    <n v="0"/>
    <m/>
    <n v="36"/>
    <n v="33"/>
    <n v="3"/>
    <n v="0"/>
    <n v="34"/>
    <n v="2"/>
    <n v="0"/>
    <n v="37"/>
    <n v="1"/>
    <n v="1"/>
    <n v="0"/>
    <n v="0"/>
    <n v="28"/>
    <n v="0"/>
    <n v="26"/>
    <n v="34"/>
    <n v="3"/>
    <n v="3"/>
    <x v="0"/>
    <n v="13"/>
    <m/>
    <n v="2.7692307692307692"/>
    <n v="2.7692307692307692"/>
    <n v="0.76470588235294112"/>
    <n v="1.1076923076923078"/>
    <n v="0"/>
    <n v="0"/>
  </r>
  <r>
    <s v="CENTRO DE SALUD VILLA JAVIERMEDICINA GENERAL PYDCAÑIZARES GONZALEZ ROBERT STEVE-planta"/>
    <x v="24"/>
    <x v="13"/>
    <s v="CAÑIZARES GONZALEZ ROBERT STEVE-planta"/>
    <n v="91436688"/>
    <s v="PLANTA"/>
    <x v="2"/>
    <n v="6.2"/>
    <n v="6.2"/>
    <m/>
    <m/>
    <m/>
    <m/>
    <m/>
    <m/>
    <m/>
    <m/>
    <n v="0"/>
    <m/>
    <m/>
    <m/>
    <m/>
    <m/>
    <m/>
    <m/>
    <n v="0"/>
    <m/>
    <n v="17"/>
    <n v="14"/>
    <n v="3"/>
    <n v="0"/>
    <n v="15"/>
    <n v="2"/>
    <n v="0"/>
    <n v="21"/>
    <n v="1"/>
    <n v="1"/>
    <n v="0"/>
    <n v="3"/>
    <n v="7"/>
    <n v="0"/>
    <n v="19"/>
    <n v="17"/>
    <n v="8"/>
    <n v="4"/>
    <x v="0"/>
    <n v="6.2"/>
    <m/>
    <n v="2.7419354838709675"/>
    <n v="2.7419354838709675"/>
    <n v="1.1176470588235294"/>
    <n v="1.096774193548387"/>
    <n v="0"/>
    <n v="0"/>
  </r>
  <r>
    <s v="CENTRO DE SALUD VILLA JAVIERMEDICINA GENERAL PYDGACHANCIPA ORTIZ JUAN FELIPE"/>
    <x v="24"/>
    <x v="13"/>
    <s v="GACHANCIPA ORTIZ JUAN FELIPE"/>
    <n v="1000616133"/>
    <s v="OPS"/>
    <x v="2"/>
    <n v="4.3"/>
    <n v="4.3"/>
    <m/>
    <m/>
    <m/>
    <m/>
    <m/>
    <m/>
    <m/>
    <m/>
    <n v="0"/>
    <m/>
    <m/>
    <m/>
    <m/>
    <m/>
    <m/>
    <m/>
    <n v="0"/>
    <m/>
    <n v="12"/>
    <n v="10"/>
    <n v="2"/>
    <n v="0"/>
    <n v="12"/>
    <n v="0"/>
    <n v="0"/>
    <n v="15"/>
    <n v="3"/>
    <n v="3"/>
    <n v="0"/>
    <n v="0"/>
    <n v="1"/>
    <n v="0"/>
    <n v="43"/>
    <n v="13"/>
    <n v="2"/>
    <n v="2"/>
    <x v="0"/>
    <n v="4.3"/>
    <m/>
    <n v="2.7906976744186047"/>
    <n v="2.7906976744186047"/>
    <n v="3.3076923076923075"/>
    <n v="1.1162790697674418"/>
    <n v="0"/>
    <n v="0"/>
  </r>
  <r>
    <s v="CENTRO DE SALUD VILLA JAVIERMEDICINA GENERAL PYDLOBO GOMEZ JOHANNA PATRICIA"/>
    <x v="24"/>
    <x v="13"/>
    <s v="LOBO GOMEZ JOHANNA PATRICIA"/>
    <n v="1001870661"/>
    <s v="OPS"/>
    <x v="2"/>
    <n v="45"/>
    <n v="45"/>
    <m/>
    <m/>
    <m/>
    <m/>
    <m/>
    <m/>
    <m/>
    <m/>
    <n v="0"/>
    <m/>
    <m/>
    <m/>
    <m/>
    <m/>
    <m/>
    <m/>
    <n v="0"/>
    <m/>
    <n v="127"/>
    <n v="73"/>
    <n v="54"/>
    <n v="0"/>
    <n v="119"/>
    <n v="8"/>
    <n v="0"/>
    <n v="166"/>
    <n v="13"/>
    <n v="13"/>
    <n v="0"/>
    <n v="0"/>
    <n v="9"/>
    <n v="0"/>
    <n v="300"/>
    <n v="93"/>
    <n v="108"/>
    <n v="73"/>
    <x v="0"/>
    <n v="45"/>
    <m/>
    <n v="2.8222222222222224"/>
    <n v="2.8222222222222224"/>
    <n v="3.225806451612903"/>
    <n v="1.1288888888888891"/>
    <n v="0"/>
    <n v="0"/>
  </r>
  <r>
    <s v="CENTRO DE SALUD VILLA JAVIERMEDICINA GENERAL PYDQUINTERO PADILLA ORIANA MARIA"/>
    <x v="24"/>
    <x v="13"/>
    <s v="QUINTERO PADILLA ORIANA MARIA"/>
    <n v="1127656977"/>
    <s v="OPS"/>
    <x v="2"/>
    <n v="18"/>
    <n v="18"/>
    <m/>
    <m/>
    <m/>
    <m/>
    <m/>
    <m/>
    <m/>
    <m/>
    <n v="0"/>
    <m/>
    <m/>
    <m/>
    <m/>
    <m/>
    <m/>
    <m/>
    <n v="0"/>
    <m/>
    <n v="52"/>
    <n v="40"/>
    <n v="12"/>
    <n v="2"/>
    <n v="50"/>
    <n v="0"/>
    <n v="0"/>
    <n v="72"/>
    <n v="8"/>
    <n v="8"/>
    <n v="0"/>
    <n v="12"/>
    <n v="20"/>
    <n v="0"/>
    <n v="169"/>
    <n v="52"/>
    <n v="66"/>
    <n v="20"/>
    <x v="0"/>
    <n v="18"/>
    <m/>
    <n v="2.8888888888888888"/>
    <n v="2.8888888888888888"/>
    <n v="3.25"/>
    <n v="1.1555555555555554"/>
    <n v="0"/>
    <n v="0"/>
  </r>
  <r>
    <s v="CENTRO DE SALUD VILLA JAVIERMEDICINA INTERNAMORENO TORRES MOISES ALFONSO"/>
    <x v="24"/>
    <x v="14"/>
    <s v="MORENO TORRES MOISES ALFONSO"/>
    <n v="72259757"/>
    <s v="OPS"/>
    <x v="2"/>
    <n v="92"/>
    <n v="91"/>
    <m/>
    <m/>
    <m/>
    <n v="1"/>
    <m/>
    <m/>
    <m/>
    <m/>
    <n v="1"/>
    <m/>
    <m/>
    <m/>
    <m/>
    <m/>
    <m/>
    <m/>
    <n v="0"/>
    <m/>
    <n v="227"/>
    <n v="69"/>
    <n v="158"/>
    <n v="0"/>
    <n v="221"/>
    <n v="6"/>
    <n v="0"/>
    <n v="329"/>
    <n v="74"/>
    <n v="74"/>
    <n v="0"/>
    <n v="27"/>
    <n v="21"/>
    <n v="6"/>
    <n v="219"/>
    <n v="119"/>
    <n v="337"/>
    <n v="210"/>
    <x v="0"/>
    <n v="92"/>
    <m/>
    <n v="2.4945054945054945"/>
    <n v="2.4673913043478262"/>
    <n v="1.8403361344537814"/>
    <n v="0.98695652173913051"/>
    <n v="1.82370820668693E-2"/>
    <n v="0"/>
  </r>
  <r>
    <s v="CENTRO DE SALUD VILLA JAVIEROBSTETRICIAGONZALEZ MEDINA LUZ ELENA"/>
    <x v="24"/>
    <x v="17"/>
    <s v="GONZALEZ MEDINA LUZ ELENA"/>
    <n v="63562542"/>
    <s v="OPS"/>
    <x v="3"/>
    <n v="23"/>
    <n v="23"/>
    <m/>
    <m/>
    <m/>
    <m/>
    <m/>
    <m/>
    <m/>
    <m/>
    <n v="0"/>
    <m/>
    <m/>
    <m/>
    <m/>
    <m/>
    <m/>
    <m/>
    <n v="0"/>
    <m/>
    <n v="49"/>
    <n v="17"/>
    <n v="32"/>
    <n v="2"/>
    <n v="45"/>
    <n v="2"/>
    <n v="0"/>
    <n v="76"/>
    <n v="11"/>
    <n v="11"/>
    <n v="0"/>
    <n v="16"/>
    <n v="7"/>
    <n v="9"/>
    <n v="48"/>
    <n v="31"/>
    <n v="92"/>
    <n v="45"/>
    <x v="0"/>
    <n v="23"/>
    <m/>
    <n v="2.1304347826086958"/>
    <n v="2.1304347826086958"/>
    <n v="1.5483870967741935"/>
    <n v="1.0652173913043479"/>
    <n v="0.11842105263157894"/>
    <n v="0"/>
  </r>
  <r>
    <s v="CENTRO DE SALUD VILLA JAVIERODONTOLOGIA GENERALLUGO VARGAS CECILIA "/>
    <x v="24"/>
    <x v="18"/>
    <s v="LUGO VARGAS CECILIA "/>
    <n v="51897051"/>
    <m/>
    <x v="0"/>
    <m/>
    <n v="0"/>
    <m/>
    <m/>
    <m/>
    <m/>
    <m/>
    <m/>
    <m/>
    <m/>
    <n v="0"/>
    <m/>
    <m/>
    <m/>
    <m/>
    <m/>
    <m/>
    <m/>
    <n v="0"/>
    <m/>
    <n v="195"/>
    <n v="53"/>
    <n v="42"/>
    <n v="0"/>
    <n v="91"/>
    <n v="4"/>
    <n v="0"/>
    <n v="145"/>
    <n v="13"/>
    <n v="13"/>
    <n v="0"/>
    <n v="35"/>
    <n v="11"/>
    <n v="24"/>
    <n v="180"/>
    <n v="81"/>
    <n v="86"/>
    <n v="64"/>
    <x v="1"/>
    <n v="0"/>
    <m/>
    <e v="#DIV/0!"/>
    <e v="#DIV/0!"/>
    <n v="2.2222222222222223"/>
    <e v="#DIV/0!"/>
    <n v="0.16551724137931034"/>
    <n v="0"/>
  </r>
  <r>
    <s v="CENTRO DE SALUD VILLA JAVIERODONTOLOGIA GENERALRODRIGUEZ GONZALEZ MIRIAN DEL CARMEN"/>
    <x v="24"/>
    <x v="18"/>
    <s v="RODRIGUEZ GONZALEZ MIRIAN DEL CARMEN"/>
    <n v="32749390"/>
    <m/>
    <x v="0"/>
    <m/>
    <n v="0"/>
    <m/>
    <m/>
    <m/>
    <m/>
    <m/>
    <m/>
    <m/>
    <m/>
    <n v="0"/>
    <m/>
    <m/>
    <m/>
    <m/>
    <m/>
    <m/>
    <m/>
    <n v="0"/>
    <m/>
    <n v="558"/>
    <n v="182"/>
    <n v="86"/>
    <n v="0"/>
    <n v="261"/>
    <n v="7"/>
    <n v="0"/>
    <n v="352"/>
    <n v="23"/>
    <n v="23"/>
    <n v="0"/>
    <n v="57"/>
    <n v="18"/>
    <n v="39"/>
    <n v="508"/>
    <n v="248"/>
    <n v="187"/>
    <n v="104"/>
    <x v="1"/>
    <n v="0"/>
    <m/>
    <e v="#DIV/0!"/>
    <e v="#DIV/0!"/>
    <n v="2.0483870967741935"/>
    <e v="#DIV/0!"/>
    <n v="0.11079545454545454"/>
    <n v="0"/>
  </r>
  <r>
    <s v="CENTRO DE SALUD VILLA JAVIERPEDIATRIAATEHORTUA RIVERA MARIA JOHANNA"/>
    <x v="24"/>
    <x v="20"/>
    <s v="ATEHORTUA RIVERA MARIA JOHANNA"/>
    <n v="1121865009"/>
    <s v="OPS"/>
    <x v="2"/>
    <n v="36.5"/>
    <n v="36.5"/>
    <m/>
    <m/>
    <m/>
    <m/>
    <m/>
    <m/>
    <m/>
    <m/>
    <n v="0"/>
    <m/>
    <m/>
    <m/>
    <m/>
    <m/>
    <m/>
    <m/>
    <n v="0"/>
    <m/>
    <n v="94"/>
    <n v="77"/>
    <n v="17"/>
    <n v="1"/>
    <n v="86"/>
    <n v="7"/>
    <n v="0"/>
    <n v="142"/>
    <n v="24"/>
    <n v="14"/>
    <n v="10"/>
    <n v="23"/>
    <n v="14"/>
    <n v="9"/>
    <n v="416"/>
    <n v="110"/>
    <n v="95"/>
    <n v="32"/>
    <x v="0"/>
    <n v="36.5"/>
    <m/>
    <n v="2.5753424657534247"/>
    <n v="2.5753424657534247"/>
    <n v="3.7818181818181817"/>
    <n v="1.0301369863013699"/>
    <n v="6.3380281690140844E-2"/>
    <n v="7.0422535211267609E-2"/>
  </r>
  <r>
    <s v="CENTRO DE SALUD VILLA JAVIERPEDIATRIACARREAZO VASQUEZ DANYVER "/>
    <x v="24"/>
    <x v="20"/>
    <s v="CARREAZO VASQUEZ DANYVER "/>
    <n v="1032478123"/>
    <s v="OPS"/>
    <x v="2"/>
    <n v="58"/>
    <n v="38"/>
    <m/>
    <m/>
    <m/>
    <m/>
    <m/>
    <m/>
    <n v="20"/>
    <m/>
    <n v="20"/>
    <m/>
    <m/>
    <m/>
    <m/>
    <m/>
    <m/>
    <m/>
    <n v="0"/>
    <m/>
    <n v="110"/>
    <n v="97"/>
    <n v="13"/>
    <n v="0"/>
    <n v="104"/>
    <n v="6"/>
    <n v="0"/>
    <n v="160"/>
    <n v="19"/>
    <n v="19"/>
    <n v="0"/>
    <n v="29"/>
    <n v="3"/>
    <n v="26"/>
    <n v="236"/>
    <n v="139"/>
    <n v="39"/>
    <n v="21"/>
    <x v="0"/>
    <n v="58"/>
    <m/>
    <n v="2.8947368421052633"/>
    <n v="1.896551724137931"/>
    <n v="1.6978417266187051"/>
    <n v="0.75862068965517238"/>
    <n v="0.16250000000000001"/>
    <n v="0"/>
  </r>
  <r>
    <s v="CENTRO DE SALUD VILLA JAVIERHIGIENE ORALARIZA ULLOA MYRIAM YOLANDA"/>
    <x v="24"/>
    <x v="26"/>
    <s v="ARIZA ULLOA MYRIAM YOLANDA"/>
    <n v="52634573"/>
    <s v="OPS"/>
    <x v="0"/>
    <n v="75"/>
    <n v="75"/>
    <m/>
    <m/>
    <m/>
    <m/>
    <m/>
    <m/>
    <m/>
    <m/>
    <n v="0"/>
    <m/>
    <m/>
    <m/>
    <m/>
    <m/>
    <m/>
    <m/>
    <n v="0"/>
    <m/>
    <n v="222"/>
    <n v="416"/>
    <n v="43"/>
    <n v="0"/>
    <n v="440"/>
    <n v="19"/>
    <n v="0"/>
    <n v="572"/>
    <n v="49"/>
    <n v="49"/>
    <n v="0"/>
    <n v="64"/>
    <n v="69"/>
    <n v="0"/>
    <n v="2925"/>
    <n v="512"/>
    <n v="421"/>
    <n v="60"/>
    <x v="1"/>
    <n v="75"/>
    <m/>
    <n v="2.96"/>
    <n v="2.96"/>
    <n v="5.712890625"/>
    <n v="0.98666666666666669"/>
    <n v="0"/>
    <n v="0"/>
  </r>
  <r>
    <s v="CENTRO DE SALUD VILLA JAVIERPSICOLOGIAORTIZ TORRES JESSICA STEFANIA"/>
    <x v="24"/>
    <x v="21"/>
    <s v="ORTIZ TORRES JESSICA STEFANIA"/>
    <n v="1012448900"/>
    <s v="OPS"/>
    <x v="3"/>
    <n v="186"/>
    <n v="186"/>
    <m/>
    <m/>
    <m/>
    <m/>
    <m/>
    <m/>
    <m/>
    <m/>
    <n v="0"/>
    <m/>
    <m/>
    <m/>
    <m/>
    <m/>
    <m/>
    <m/>
    <n v="0"/>
    <m/>
    <n v="384"/>
    <n v="104"/>
    <n v="280"/>
    <n v="0"/>
    <n v="361"/>
    <n v="23"/>
    <n v="0"/>
    <n v="550"/>
    <n v="76"/>
    <n v="51"/>
    <n v="25"/>
    <n v="87"/>
    <n v="23"/>
    <n v="64"/>
    <n v="1195"/>
    <n v="174"/>
    <n v="2321"/>
    <n v="376"/>
    <x v="0"/>
    <n v="186"/>
    <m/>
    <n v="2.064516129032258"/>
    <n v="2.064516129032258"/>
    <n v="6.8678160919540234"/>
    <n v="1.032258064516129"/>
    <n v="0.11636363636363636"/>
    <n v="4.5454545454545456E-2"/>
  </r>
  <r>
    <s v="CENTRO DE SALUD VILLA JAVIERRADIOLOGIA CONVENCIONALHERRERA OBONAGA MANUELA "/>
    <x v="24"/>
    <x v="22"/>
    <s v="HERRERA OBONAGA MANUELA "/>
    <n v="1114122735"/>
    <s v="OPS"/>
    <x v="1"/>
    <n v="185"/>
    <n v="185"/>
    <m/>
    <m/>
    <m/>
    <m/>
    <m/>
    <m/>
    <m/>
    <m/>
    <n v="0"/>
    <m/>
    <m/>
    <m/>
    <m/>
    <m/>
    <m/>
    <m/>
    <n v="0"/>
    <m/>
    <n v="733"/>
    <n v="648"/>
    <n v="85"/>
    <n v="0"/>
    <n v="705"/>
    <n v="27"/>
    <n v="1"/>
    <n v="941"/>
    <n v="101"/>
    <n v="98"/>
    <n v="3"/>
    <n v="104"/>
    <n v="114"/>
    <n v="0"/>
    <n v="4954"/>
    <n v="830"/>
    <n v="752"/>
    <n v="111"/>
    <x v="2"/>
    <n v="185"/>
    <m/>
    <n v="3.9621621621621621"/>
    <n v="3.9621621621621621"/>
    <n v="5.9686746987951809"/>
    <n v="0.99054054054054053"/>
    <n v="0"/>
    <n v="3.188097768331562E-3"/>
  </r>
  <r>
    <s v="CENTRO DE SALUD VILLA JAVIERTALLER PEDAGOGICORAMIREZ CESAR AUGUSTO "/>
    <x v="24"/>
    <x v="51"/>
    <s v="RAMIREZ CESAR AUGUSTO "/>
    <n v="7715892"/>
    <m/>
    <x v="1"/>
    <m/>
    <n v="0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8"/>
    <n v="0"/>
    <n v="0"/>
    <n v="0"/>
    <n v="4"/>
    <n v="0"/>
    <n v="4"/>
    <n v="23"/>
    <n v="7"/>
    <n v="1"/>
    <n v="1"/>
    <x v="4"/>
    <n v="0"/>
    <m/>
    <e v="#DIV/0!"/>
    <e v="#DIV/0!"/>
    <n v="3.2857142857142856"/>
    <e v="#DIV/0!"/>
    <n v="0.5"/>
    <n v="0"/>
  </r>
  <r>
    <s v="CENTRO DE SALUD VILLA JAVIERTOMA DE MUESTRAS DE LABORATORIO CLINICOACERO RIVERA LAURA EVELIN"/>
    <x v="24"/>
    <x v="23"/>
    <s v="ACERO RIVERA LAURA EVELIN"/>
    <n v="53131334"/>
    <m/>
    <x v="4"/>
    <m/>
    <n v="0"/>
    <m/>
    <m/>
    <m/>
    <m/>
    <m/>
    <m/>
    <m/>
    <m/>
    <n v="0"/>
    <m/>
    <m/>
    <m/>
    <m/>
    <m/>
    <m/>
    <m/>
    <n v="0"/>
    <m/>
    <n v="577"/>
    <n v="373"/>
    <n v="204"/>
    <n v="0"/>
    <n v="553"/>
    <n v="24"/>
    <n v="0"/>
    <n v="768"/>
    <n v="90"/>
    <n v="90"/>
    <n v="0"/>
    <n v="101"/>
    <n v="231"/>
    <n v="0"/>
    <n v="5524"/>
    <n v="521"/>
    <n v="2654"/>
    <n v="247"/>
    <x v="3"/>
    <n v="0"/>
    <m/>
    <e v="#DIV/0!"/>
    <e v="#DIV/0!"/>
    <n v="10.602687140115163"/>
    <e v="#DIV/0!"/>
    <n v="0"/>
    <n v="0"/>
  </r>
  <r>
    <s v="CENTRO DE SALUD VILLA JAVIERTRABAJO SOCIALCASTILLO LOPEZ YHANNETT "/>
    <x v="24"/>
    <x v="24"/>
    <s v="CASTILLO LOPEZ YHANNETT "/>
    <n v="52033722"/>
    <s v="OPS"/>
    <x v="3"/>
    <n v="38"/>
    <n v="38"/>
    <m/>
    <m/>
    <m/>
    <m/>
    <m/>
    <m/>
    <m/>
    <m/>
    <n v="0"/>
    <m/>
    <m/>
    <m/>
    <m/>
    <m/>
    <m/>
    <m/>
    <n v="0"/>
    <m/>
    <n v="75"/>
    <n v="75"/>
    <n v="0"/>
    <n v="0"/>
    <n v="72"/>
    <n v="3"/>
    <n v="0"/>
    <n v="132"/>
    <n v="26"/>
    <n v="26"/>
    <n v="0"/>
    <n v="30"/>
    <n v="7"/>
    <n v="23"/>
    <n v="995"/>
    <n v="132"/>
    <n v="0"/>
    <n v="0"/>
    <x v="0"/>
    <n v="38"/>
    <m/>
    <n v="1.9736842105263157"/>
    <n v="1.9736842105263157"/>
    <n v="7.5378787878787881"/>
    <n v="0.98684210526315785"/>
    <n v="0.17424242424242425"/>
    <n v="0"/>
  </r>
  <r>
    <s v="CENTRO DE SALUD ZONA FRANCAAUDIOMETRIACARRILLO GONZALEZ DERLY YANIRA"/>
    <x v="25"/>
    <x v="34"/>
    <s v="CARRILLO GONZALEZ DERLY YANIRA"/>
    <n v="52103607"/>
    <s v="OPS"/>
    <x v="0"/>
    <n v="65"/>
    <n v="61"/>
    <n v="4"/>
    <m/>
    <m/>
    <m/>
    <m/>
    <m/>
    <m/>
    <m/>
    <n v="4"/>
    <m/>
    <m/>
    <m/>
    <m/>
    <m/>
    <m/>
    <m/>
    <n v="0"/>
    <m/>
    <n v="180"/>
    <n v="159"/>
    <n v="21"/>
    <n v="0"/>
    <n v="170"/>
    <n v="10"/>
    <n v="0"/>
    <n v="233"/>
    <n v="38"/>
    <n v="38"/>
    <n v="0"/>
    <n v="15"/>
    <n v="17"/>
    <n v="0"/>
    <n v="1543"/>
    <n v="204"/>
    <n v="261"/>
    <n v="29"/>
    <x v="2"/>
    <n v="65"/>
    <m/>
    <n v="2.9508196721311477"/>
    <n v="2.7692307692307692"/>
    <n v="7.5637254901960782"/>
    <n v="0.92307692307692302"/>
    <n v="0"/>
    <n v="0"/>
  </r>
  <r>
    <s v="CENTRO DE SALUD ZONA FRANCAAUXILIAR ENFERMERIABONILLA VARGAS CAROLINA "/>
    <x v="25"/>
    <x v="25"/>
    <s v="BONILLA VARGAS CAROLINA "/>
    <n v="52783361"/>
    <m/>
    <x v="1"/>
    <m/>
    <n v="0"/>
    <m/>
    <m/>
    <m/>
    <m/>
    <m/>
    <m/>
    <m/>
    <m/>
    <n v="0"/>
    <m/>
    <m/>
    <m/>
    <m/>
    <m/>
    <m/>
    <m/>
    <n v="0"/>
    <m/>
    <n v="35"/>
    <n v="30"/>
    <n v="5"/>
    <n v="0"/>
    <n v="32"/>
    <n v="3"/>
    <n v="0"/>
    <n v="35"/>
    <n v="0"/>
    <n v="0"/>
    <n v="0"/>
    <n v="0"/>
    <n v="0"/>
    <n v="0"/>
    <n v="0"/>
    <n v="30"/>
    <n v="0"/>
    <n v="5"/>
    <x v="4"/>
    <n v="0"/>
    <m/>
    <e v="#DIV/0!"/>
    <e v="#DIV/0!"/>
    <n v="0"/>
    <e v="#DIV/0!"/>
    <n v="0"/>
    <n v="0"/>
  </r>
  <r>
    <s v="CENTRO DE SALUD ZONA FRANCAAUXILIAR ENFERMERIAHERRAN ARIZA JOHANNA CATHERINE "/>
    <x v="25"/>
    <x v="25"/>
    <s v="HERRAN ARIZA JOHANNA CATHERINE "/>
    <n v="53031853"/>
    <m/>
    <x v="1"/>
    <m/>
    <n v="0"/>
    <m/>
    <m/>
    <m/>
    <m/>
    <m/>
    <m/>
    <m/>
    <m/>
    <n v="0"/>
    <m/>
    <m/>
    <m/>
    <m/>
    <m/>
    <m/>
    <m/>
    <n v="0"/>
    <m/>
    <n v="38"/>
    <n v="1"/>
    <n v="37"/>
    <n v="0"/>
    <n v="34"/>
    <n v="4"/>
    <n v="0"/>
    <n v="38"/>
    <n v="0"/>
    <n v="0"/>
    <n v="0"/>
    <n v="0"/>
    <n v="17"/>
    <n v="0"/>
    <n v="0"/>
    <n v="1"/>
    <n v="0"/>
    <n v="37"/>
    <x v="4"/>
    <n v="0"/>
    <m/>
    <e v="#DIV/0!"/>
    <e v="#DIV/0!"/>
    <n v="0"/>
    <e v="#DIV/0!"/>
    <n v="0"/>
    <n v="0"/>
  </r>
  <r>
    <s v="CENTRO DE SALUD ZONA FRANCAAUXILIAR ENFERMERIAPEREZ RODRIGUEZ LUISA FERNANDA "/>
    <x v="25"/>
    <x v="25"/>
    <s v="PEREZ RODRIGUEZ LUISA FERNANDA "/>
    <n v="53045697"/>
    <m/>
    <x v="1"/>
    <m/>
    <n v="0"/>
    <m/>
    <m/>
    <m/>
    <m/>
    <m/>
    <m/>
    <m/>
    <m/>
    <n v="0"/>
    <m/>
    <m/>
    <m/>
    <m/>
    <m/>
    <m/>
    <m/>
    <n v="0"/>
    <m/>
    <n v="113"/>
    <n v="113"/>
    <n v="0"/>
    <n v="17"/>
    <n v="85"/>
    <n v="10"/>
    <n v="1"/>
    <n v="114"/>
    <n v="0"/>
    <n v="0"/>
    <n v="0"/>
    <n v="1"/>
    <n v="0"/>
    <n v="1"/>
    <n v="1"/>
    <n v="114"/>
    <n v="0"/>
    <n v="0"/>
    <x v="4"/>
    <n v="0"/>
    <m/>
    <e v="#DIV/0!"/>
    <e v="#DIV/0!"/>
    <n v="8.771929824561403E-3"/>
    <e v="#DIV/0!"/>
    <n v="8.771929824561403E-3"/>
    <n v="0"/>
  </r>
  <r>
    <s v="CENTRO DE SALUD ZONA FRANCAAUXILIAR ENFERMERIAPIZA RODRIGUEZ SULI JASLEYDY "/>
    <x v="25"/>
    <x v="25"/>
    <s v="PIZA RODRIGUEZ SULI JASLEYDY "/>
    <n v="1018439593"/>
    <m/>
    <x v="1"/>
    <m/>
    <n v="0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5"/>
    <n v="0"/>
    <n v="0"/>
    <n v="0"/>
    <n v="0"/>
    <n v="0"/>
    <n v="0"/>
    <n v="0"/>
    <n v="5"/>
    <n v="0"/>
    <n v="0"/>
    <x v="4"/>
    <n v="0"/>
    <m/>
    <e v="#DIV/0!"/>
    <e v="#DIV/0!"/>
    <n v="0"/>
    <e v="#DIV/0!"/>
    <n v="0"/>
    <n v="0"/>
  </r>
  <r>
    <s v="CENTRO DE SALUD ZONA FRANCACARDIOLOGIAMARTINEZ BRICEÑO SABEL "/>
    <x v="25"/>
    <x v="1"/>
    <s v="MARTINEZ BRICEÑO SABEL "/>
    <n v="587218"/>
    <s v="OPS"/>
    <x v="0"/>
    <n v="11.66"/>
    <n v="11.66"/>
    <m/>
    <m/>
    <m/>
    <m/>
    <m/>
    <m/>
    <m/>
    <m/>
    <n v="0"/>
    <m/>
    <m/>
    <m/>
    <m/>
    <m/>
    <m/>
    <m/>
    <n v="0"/>
    <m/>
    <n v="34"/>
    <n v="29"/>
    <n v="5"/>
    <n v="0"/>
    <n v="31"/>
    <n v="3"/>
    <n v="0"/>
    <n v="42"/>
    <n v="5"/>
    <n v="5"/>
    <n v="0"/>
    <n v="2"/>
    <n v="1"/>
    <n v="1"/>
    <n v="193"/>
    <n v="36"/>
    <n v="56"/>
    <n v="6"/>
    <x v="0"/>
    <n v="11.66"/>
    <m/>
    <n v="2.9159519725557459"/>
    <n v="2.9159519725557459"/>
    <n v="5.3611111111111107"/>
    <n v="0.97198399085191534"/>
    <n v="2.3809523809523808E-2"/>
    <n v="0"/>
  </r>
  <r>
    <s v="CENTRO DE SALUD ZONA FRANCACARDIOLOGIA_ELECTROCARDIOGRAMASOLER DUQUE MARIA CRISTINA"/>
    <x v="25"/>
    <x v="36"/>
    <s v="SOLER DUQUE MARIA CRISTINA"/>
    <n v="39703372"/>
    <s v="PLANTA"/>
    <x v="0"/>
    <n v="47"/>
    <n v="47"/>
    <m/>
    <m/>
    <m/>
    <m/>
    <m/>
    <m/>
    <m/>
    <m/>
    <n v="0"/>
    <m/>
    <m/>
    <m/>
    <m/>
    <m/>
    <m/>
    <m/>
    <n v="0"/>
    <m/>
    <n v="148"/>
    <n v="134"/>
    <n v="14"/>
    <n v="0"/>
    <n v="144"/>
    <n v="3"/>
    <n v="1"/>
    <n v="208"/>
    <n v="32"/>
    <n v="32"/>
    <n v="0"/>
    <n v="27"/>
    <n v="6"/>
    <n v="21"/>
    <n v="844"/>
    <n v="181"/>
    <n v="140"/>
    <n v="27"/>
    <x v="2"/>
    <n v="47"/>
    <m/>
    <n v="3.1489361702127661"/>
    <n v="3.1489361702127661"/>
    <n v="4.6629834254143647"/>
    <n v="1.0496453900709219"/>
    <n v="0.10096153846153846"/>
    <n v="0"/>
  </r>
  <r>
    <s v="CENTRO DE SALUD ZONA FRANCACARDIOLOGIA_HOLTERTEJADA RODRIGUEZ JUAN DAVID"/>
    <x v="25"/>
    <x v="37"/>
    <s v="TEJADA RODRIGUEZ JUAN DAVID"/>
    <n v="1018452144"/>
    <m/>
    <x v="0"/>
    <m/>
    <n v="0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7"/>
    <n v="0"/>
    <n v="0"/>
    <n v="0"/>
    <n v="5"/>
    <n v="0"/>
    <n v="5"/>
    <n v="0"/>
    <n v="7"/>
    <n v="0"/>
    <n v="0"/>
    <x v="2"/>
    <n v="0"/>
    <m/>
    <e v="#DIV/0!"/>
    <e v="#DIV/0!"/>
    <n v="0"/>
    <e v="#DIV/0!"/>
    <n v="0.7142857142857143"/>
    <n v="0"/>
  </r>
  <r>
    <s v="CENTRO DE SALUD ZONA FRANCACARDIOLOGIA_MAPATEJADA RODRIGUEZ JUAN DAVID"/>
    <x v="25"/>
    <x v="38"/>
    <s v="TEJADA RODRIGUEZ JUAN DAVID"/>
    <n v="1018452144"/>
    <m/>
    <x v="0"/>
    <m/>
    <n v="0"/>
    <m/>
    <m/>
    <m/>
    <m/>
    <m/>
    <m/>
    <m/>
    <m/>
    <n v="0"/>
    <m/>
    <m/>
    <m/>
    <m/>
    <m/>
    <m/>
    <m/>
    <n v="0"/>
    <m/>
    <n v="6"/>
    <n v="6"/>
    <n v="0"/>
    <n v="0"/>
    <n v="6"/>
    <n v="0"/>
    <n v="0"/>
    <n v="7"/>
    <n v="0"/>
    <n v="0"/>
    <n v="0"/>
    <n v="1"/>
    <n v="0"/>
    <n v="1"/>
    <n v="0"/>
    <n v="7"/>
    <n v="0"/>
    <n v="0"/>
    <x v="2"/>
    <n v="0"/>
    <m/>
    <e v="#DIV/0!"/>
    <e v="#DIV/0!"/>
    <n v="0"/>
    <e v="#DIV/0!"/>
    <n v="0.14285714285714285"/>
    <n v="0"/>
  </r>
  <r>
    <s v="CENTRO DE SALUD ZONA FRANCACIRUGIA GENERALFUENTES DIAZ JONY MAURICIO"/>
    <x v="25"/>
    <x v="2"/>
    <s v="FUENTES DIAZ JONY MAURICIO"/>
    <n v="80505575"/>
    <s v="PLANTA"/>
    <x v="0"/>
    <n v="40.5"/>
    <n v="40.5"/>
    <m/>
    <m/>
    <m/>
    <m/>
    <m/>
    <m/>
    <m/>
    <m/>
    <n v="0"/>
    <m/>
    <m/>
    <m/>
    <m/>
    <m/>
    <m/>
    <m/>
    <n v="0"/>
    <m/>
    <n v="145"/>
    <n v="44"/>
    <n v="101"/>
    <n v="0"/>
    <n v="137"/>
    <n v="7"/>
    <n v="1"/>
    <n v="209"/>
    <n v="12"/>
    <n v="12"/>
    <n v="0"/>
    <n v="52"/>
    <n v="49"/>
    <n v="3"/>
    <n v="233"/>
    <n v="60"/>
    <n v="200"/>
    <n v="149"/>
    <x v="0"/>
    <n v="40.5"/>
    <m/>
    <n v="3.5802469135802468"/>
    <n v="3.5802469135802468"/>
    <n v="3.8833333333333333"/>
    <n v="1.1934156378600822"/>
    <n v="1.4354066985645933E-2"/>
    <n v="0"/>
  </r>
  <r>
    <s v="CENTRO DE SALUD ZONA FRANCADERMATOLOGIAGARCIA MAYORCA REYES CAMILO ERNESTO"/>
    <x v="25"/>
    <x v="5"/>
    <s v="GARCIA MAYORCA REYES CAMILO ERNESTO"/>
    <n v="79776499"/>
    <s v="OPS"/>
    <x v="0"/>
    <n v="72"/>
    <n v="72"/>
    <m/>
    <m/>
    <m/>
    <m/>
    <m/>
    <m/>
    <m/>
    <m/>
    <n v="0"/>
    <m/>
    <m/>
    <m/>
    <m/>
    <m/>
    <m/>
    <m/>
    <n v="0"/>
    <m/>
    <n v="294"/>
    <n v="226"/>
    <n v="68"/>
    <n v="0"/>
    <n v="276"/>
    <n v="18"/>
    <n v="0"/>
    <n v="366"/>
    <n v="43"/>
    <n v="43"/>
    <n v="0"/>
    <n v="29"/>
    <n v="117"/>
    <n v="0"/>
    <n v="1412"/>
    <n v="276"/>
    <n v="409"/>
    <n v="90"/>
    <x v="0"/>
    <n v="72"/>
    <m/>
    <n v="4.083333333333333"/>
    <n v="4.083333333333333"/>
    <n v="5.1159420289855069"/>
    <n v="1.3611111111111109"/>
    <n v="0"/>
    <n v="0"/>
  </r>
  <r>
    <s v="CENTRO DE SALUD ZONA FRANCAECOGRAFIA CONVENCIONALSALOM HERNANDEZ MARIA DEL PILAR"/>
    <x v="25"/>
    <x v="6"/>
    <s v="SALOM HERNANDEZ MARIA DEL PILAR"/>
    <n v="32639381"/>
    <s v="OPS"/>
    <x v="1"/>
    <n v="115"/>
    <n v="115"/>
    <m/>
    <m/>
    <m/>
    <m/>
    <m/>
    <m/>
    <m/>
    <m/>
    <n v="0"/>
    <m/>
    <m/>
    <m/>
    <m/>
    <m/>
    <m/>
    <m/>
    <n v="0"/>
    <m/>
    <n v="410"/>
    <n v="336"/>
    <n v="74"/>
    <n v="0"/>
    <n v="380"/>
    <n v="30"/>
    <n v="0"/>
    <n v="603"/>
    <n v="130"/>
    <n v="130"/>
    <n v="0"/>
    <n v="59"/>
    <n v="53"/>
    <n v="6"/>
    <n v="3551"/>
    <n v="499"/>
    <n v="637"/>
    <n v="104"/>
    <x v="2"/>
    <n v="115"/>
    <m/>
    <n v="3.5652173913043477"/>
    <n v="3.5652173913043477"/>
    <n v="7.1162324649298601"/>
    <n v="0.89130434782608692"/>
    <n v="9.9502487562189053E-3"/>
    <n v="0"/>
  </r>
  <r>
    <s v="CENTRO DE SALUD ZONA FRANCAECOGRAFIA OBSTETRICACANCINO RINCON EDGAR DANILO"/>
    <x v="25"/>
    <x v="7"/>
    <s v="CANCINO RINCON EDGAR DANILO"/>
    <n v="19492489"/>
    <s v="PLANTA"/>
    <x v="0"/>
    <n v="42"/>
    <n v="42"/>
    <m/>
    <m/>
    <m/>
    <m/>
    <m/>
    <m/>
    <m/>
    <m/>
    <n v="0"/>
    <m/>
    <m/>
    <m/>
    <m/>
    <m/>
    <m/>
    <m/>
    <n v="0"/>
    <m/>
    <n v="71"/>
    <n v="70"/>
    <n v="1"/>
    <n v="6"/>
    <n v="59"/>
    <n v="5"/>
    <n v="1"/>
    <n v="90"/>
    <n v="6"/>
    <n v="6"/>
    <n v="0"/>
    <n v="13"/>
    <n v="12"/>
    <n v="1"/>
    <n v="156"/>
    <n v="88"/>
    <n v="2"/>
    <n v="2"/>
    <x v="2"/>
    <n v="42"/>
    <m/>
    <n v="1.6904761904761905"/>
    <n v="1.6904761904761905"/>
    <n v="1.7727272727272727"/>
    <n v="0.56349206349206349"/>
    <n v="1.1111111111111112E-2"/>
    <n v="0"/>
  </r>
  <r>
    <s v="CENTRO DE SALUD ZONA FRANCAENDODONCIAORTEGON CASTELLANOS SHIRLEY ROCIO"/>
    <x v="25"/>
    <x v="33"/>
    <s v="ORTEGON CASTELLANOS SHIRLEY ROCIO"/>
    <n v="52425714"/>
    <s v="OPS"/>
    <x v="0"/>
    <n v="139"/>
    <n v="139"/>
    <m/>
    <m/>
    <m/>
    <m/>
    <m/>
    <m/>
    <m/>
    <m/>
    <n v="0"/>
    <m/>
    <m/>
    <m/>
    <m/>
    <m/>
    <m/>
    <m/>
    <n v="0"/>
    <m/>
    <n v="274"/>
    <n v="64"/>
    <n v="101"/>
    <n v="0"/>
    <n v="144"/>
    <n v="21"/>
    <n v="0"/>
    <n v="218"/>
    <n v="37"/>
    <n v="37"/>
    <n v="0"/>
    <n v="14"/>
    <n v="3"/>
    <n v="11"/>
    <n v="384"/>
    <n v="84"/>
    <n v="498"/>
    <n v="134"/>
    <x v="1"/>
    <n v="139"/>
    <m/>
    <n v="1.9712230215827338"/>
    <n v="1.9712230215827338"/>
    <n v="4.5714285714285712"/>
    <n v="0.65707434052757796"/>
    <n v="5.0458715596330278E-2"/>
    <n v="0"/>
  </r>
  <r>
    <s v="CENTRO DE SALUD ZONA FRANCAENFERMERIAHERMANN CHAPARRO HAROLD MAURICIO"/>
    <x v="25"/>
    <x v="8"/>
    <s v="HERMANN CHAPARRO HAROLD MAURICIO"/>
    <n v="79424331"/>
    <s v="PLANTA"/>
    <x v="2"/>
    <n v="176"/>
    <n v="176"/>
    <m/>
    <m/>
    <m/>
    <m/>
    <m/>
    <m/>
    <m/>
    <m/>
    <n v="0"/>
    <m/>
    <m/>
    <m/>
    <m/>
    <m/>
    <m/>
    <m/>
    <n v="0"/>
    <m/>
    <n v="439"/>
    <n v="344"/>
    <n v="95"/>
    <n v="20"/>
    <n v="379"/>
    <n v="39"/>
    <n v="1"/>
    <n v="581"/>
    <n v="71"/>
    <n v="71"/>
    <n v="0"/>
    <n v="71"/>
    <n v="101"/>
    <n v="0"/>
    <n v="1229"/>
    <n v="475"/>
    <n v="159"/>
    <n v="106"/>
    <x v="0"/>
    <n v="176"/>
    <m/>
    <n v="2.4943181818181817"/>
    <n v="2.4943181818181817"/>
    <n v="2.5873684210526315"/>
    <n v="0.99772727272727268"/>
    <n v="0"/>
    <n v="0"/>
  </r>
  <r>
    <s v="CENTRO DE SALUD ZONA FRANCAENFERMERIASOLER DUQUE MARIA CRISTINA"/>
    <x v="25"/>
    <x v="8"/>
    <s v="SOLER DUQUE MARIA CRISTINA"/>
    <n v="39703372"/>
    <s v="PLANTA"/>
    <x v="2"/>
    <n v="29"/>
    <n v="29"/>
    <m/>
    <m/>
    <m/>
    <m/>
    <m/>
    <m/>
    <m/>
    <m/>
    <n v="0"/>
    <m/>
    <m/>
    <m/>
    <m/>
    <m/>
    <m/>
    <m/>
    <n v="0"/>
    <m/>
    <n v="72"/>
    <n v="54"/>
    <n v="18"/>
    <n v="11"/>
    <n v="55"/>
    <n v="6"/>
    <n v="0"/>
    <n v="78"/>
    <n v="5"/>
    <n v="5"/>
    <n v="0"/>
    <n v="1"/>
    <n v="10"/>
    <n v="0"/>
    <n v="32"/>
    <n v="60"/>
    <n v="1"/>
    <n v="18"/>
    <x v="0"/>
    <n v="29"/>
    <m/>
    <n v="2.4827586206896552"/>
    <n v="2.4827586206896552"/>
    <n v="0.53333333333333333"/>
    <n v="0.99310344827586206"/>
    <n v="0"/>
    <n v="0"/>
  </r>
  <r>
    <s v="CENTRO DE SALUD ZONA FRANCAENFERMERIA_CAMBIO DE SONDASOLER DUQUE MARIA CRISTINA"/>
    <x v="25"/>
    <x v="45"/>
    <s v="SOLER DUQUE MARIA CRISTINA"/>
    <n v="39703372"/>
    <s v="PLANTA"/>
    <x v="3"/>
    <n v="34"/>
    <n v="34"/>
    <m/>
    <m/>
    <m/>
    <m/>
    <m/>
    <m/>
    <m/>
    <m/>
    <n v="0"/>
    <m/>
    <m/>
    <m/>
    <m/>
    <m/>
    <m/>
    <m/>
    <n v="0"/>
    <m/>
    <n v="95"/>
    <n v="91"/>
    <n v="4"/>
    <n v="0"/>
    <n v="95"/>
    <n v="0"/>
    <n v="0"/>
    <n v="114"/>
    <n v="6"/>
    <n v="6"/>
    <n v="0"/>
    <n v="13"/>
    <n v="4"/>
    <n v="9"/>
    <n v="84"/>
    <n v="109"/>
    <n v="3"/>
    <n v="5"/>
    <x v="4"/>
    <n v="34"/>
    <m/>
    <n v="2.7941176470588234"/>
    <n v="2.7941176470588234"/>
    <n v="0.77064220183486243"/>
    <n v="1.3970588235294117"/>
    <n v="7.8947368421052627E-2"/>
    <n v="0"/>
  </r>
  <r>
    <s v="CENTRO DE SALUD ZONA FRANCAENFERMERIA_PROCEDIMIENTOS MINIMOSHERMANN CHAPARRO HAROLD MAURICIO"/>
    <x v="25"/>
    <x v="49"/>
    <s v="HERMANN CHAPARRO HAROLD MAURICIO"/>
    <n v="79424331"/>
    <s v="PLANTA"/>
    <x v="1"/>
    <n v="176"/>
    <n v="176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4"/>
    <n v="0"/>
    <n v="0"/>
    <n v="0"/>
    <n v="0"/>
    <n v="1"/>
    <n v="0"/>
    <n v="4"/>
    <n v="3"/>
    <n v="1"/>
    <n v="1"/>
    <x v="4"/>
    <n v="176"/>
    <m/>
    <n v="2.2727272727272728E-2"/>
    <n v="2.2727272727272728E-2"/>
    <n v="1.3333333333333333"/>
    <n v="5.681818181818182E-3"/>
    <n v="0"/>
    <n v="0"/>
  </r>
  <r>
    <s v="CENTRO DE SALUD ZONA FRANCAFISIOTERAPIAMESA RUBIO SHIRLEY BIBIANA"/>
    <x v="25"/>
    <x v="32"/>
    <s v="MESA RUBIO SHIRLEY BIBIANA"/>
    <n v="52484619"/>
    <s v="OPS"/>
    <x v="0"/>
    <n v="225"/>
    <n v="221"/>
    <m/>
    <m/>
    <m/>
    <n v="4"/>
    <m/>
    <m/>
    <m/>
    <m/>
    <n v="4"/>
    <m/>
    <m/>
    <m/>
    <m/>
    <m/>
    <m/>
    <m/>
    <n v="0"/>
    <m/>
    <n v="569"/>
    <n v="92"/>
    <n v="477"/>
    <n v="0"/>
    <n v="500"/>
    <n v="55"/>
    <n v="14"/>
    <n v="677"/>
    <n v="40"/>
    <n v="40"/>
    <n v="0"/>
    <n v="67"/>
    <n v="1"/>
    <n v="66"/>
    <n v="1006"/>
    <n v="140"/>
    <n v="672"/>
    <n v="537"/>
    <x v="5"/>
    <n v="225"/>
    <m/>
    <n v="2.5746606334841631"/>
    <n v="2.528888888888889"/>
    <n v="7.1857142857142859"/>
    <n v="0.84296296296296302"/>
    <n v="9.7488921713441659E-2"/>
    <n v="0"/>
  </r>
  <r>
    <s v="CENTRO DE SALUD ZONA FRANCAFISIOTERAPIAPRIETO VILLAIZAN ANGY KATHERINE"/>
    <x v="25"/>
    <x v="32"/>
    <s v="PRIETO VILLAIZAN ANGY KATHERINE"/>
    <n v="1030551981"/>
    <s v="OPS"/>
    <x v="0"/>
    <n v="186"/>
    <n v="179"/>
    <m/>
    <m/>
    <m/>
    <n v="3"/>
    <m/>
    <n v="4"/>
    <m/>
    <m/>
    <n v="7"/>
    <m/>
    <m/>
    <m/>
    <m/>
    <m/>
    <m/>
    <m/>
    <n v="0"/>
    <m/>
    <n v="555"/>
    <n v="69"/>
    <n v="486"/>
    <n v="0"/>
    <n v="527"/>
    <n v="13"/>
    <n v="15"/>
    <n v="655"/>
    <n v="40"/>
    <n v="39"/>
    <n v="1"/>
    <n v="59"/>
    <n v="8"/>
    <n v="51"/>
    <n v="853"/>
    <n v="117"/>
    <n v="873"/>
    <n v="538"/>
    <x v="5"/>
    <n v="186"/>
    <m/>
    <n v="3.1005586592178771"/>
    <n v="2.9838709677419355"/>
    <n v="7.2905982905982905"/>
    <n v="0.9946236559139785"/>
    <n v="7.786259541984733E-2"/>
    <n v="1.5267175572519084E-3"/>
  </r>
  <r>
    <s v="CENTRO DE SALUD ZONA FRANCAFONOAUDIOLOGIA Y/O TERAPIA DEL LENGUAJECARRILLO GONZALEZ DERLY YANIRA"/>
    <x v="25"/>
    <x v="39"/>
    <s v="CARRILLO GONZALEZ DERLY YANIRA"/>
    <n v="52103607"/>
    <s v="OPS"/>
    <x v="0"/>
    <n v="35"/>
    <n v="35"/>
    <m/>
    <m/>
    <m/>
    <m/>
    <m/>
    <m/>
    <m/>
    <m/>
    <n v="0"/>
    <m/>
    <m/>
    <m/>
    <m/>
    <m/>
    <m/>
    <m/>
    <n v="0"/>
    <m/>
    <n v="98"/>
    <n v="25"/>
    <n v="73"/>
    <n v="0"/>
    <n v="92"/>
    <n v="6"/>
    <n v="0"/>
    <n v="148"/>
    <n v="25"/>
    <n v="25"/>
    <n v="0"/>
    <n v="25"/>
    <n v="10"/>
    <n v="15"/>
    <n v="442"/>
    <n v="57"/>
    <n v="634"/>
    <n v="91"/>
    <x v="5"/>
    <n v="35"/>
    <m/>
    <n v="2.8"/>
    <n v="2.8"/>
    <n v="7.7543859649122808"/>
    <n v="0.93333333333333324"/>
    <n v="0.10135135135135136"/>
    <n v="0"/>
  </r>
  <r>
    <s v="CENTRO DE SALUD ZONA FRANCAFONOAUDIOLOGIA Y/O TERAPIA DEL LENGUAJE_LAVADO DE OIDOCARRILLO GONZALEZ DERLY YANIRA"/>
    <x v="25"/>
    <x v="50"/>
    <s v="CARRILLO GONZALEZ DERLY YANIRA"/>
    <n v="52103607"/>
    <s v="OPS"/>
    <x v="0"/>
    <n v="50"/>
    <n v="50"/>
    <m/>
    <m/>
    <m/>
    <m/>
    <m/>
    <m/>
    <m/>
    <m/>
    <n v="0"/>
    <m/>
    <m/>
    <m/>
    <m/>
    <m/>
    <m/>
    <m/>
    <n v="0"/>
    <m/>
    <n v="128"/>
    <n v="106"/>
    <n v="22"/>
    <n v="0"/>
    <n v="113"/>
    <n v="15"/>
    <n v="0"/>
    <n v="168"/>
    <n v="23"/>
    <n v="23"/>
    <n v="0"/>
    <n v="17"/>
    <n v="21"/>
    <n v="0"/>
    <n v="741"/>
    <n v="136"/>
    <n v="158"/>
    <n v="32"/>
    <x v="5"/>
    <n v="50"/>
    <m/>
    <n v="2.56"/>
    <n v="2.56"/>
    <n v="5.4485294117647056"/>
    <n v="0.85333333333333339"/>
    <n v="0"/>
    <n v="0"/>
  </r>
  <r>
    <s v="CENTRO DE SALUD ZONA FRANCAGERIATRIAPARDO BARON CARLOS ANDRES"/>
    <x v="25"/>
    <x v="40"/>
    <s v="PARDO BARON CARLOS ANDRES"/>
    <n v="80777421"/>
    <s v="OPS"/>
    <x v="3"/>
    <n v="48"/>
    <n v="48"/>
    <m/>
    <m/>
    <m/>
    <m/>
    <m/>
    <m/>
    <m/>
    <m/>
    <n v="0"/>
    <m/>
    <m/>
    <m/>
    <m/>
    <m/>
    <m/>
    <m/>
    <n v="0"/>
    <m/>
    <n v="84"/>
    <n v="43"/>
    <n v="41"/>
    <n v="0"/>
    <n v="84"/>
    <n v="0"/>
    <n v="0"/>
    <n v="116"/>
    <n v="18"/>
    <n v="18"/>
    <n v="0"/>
    <n v="14"/>
    <n v="7"/>
    <n v="7"/>
    <n v="202"/>
    <n v="54"/>
    <n v="244"/>
    <n v="62"/>
    <x v="0"/>
    <n v="48"/>
    <m/>
    <n v="1.75"/>
    <n v="1.75"/>
    <n v="3.7407407407407409"/>
    <n v="0.875"/>
    <n v="6.0344827586206899E-2"/>
    <n v="0"/>
  </r>
  <r>
    <s v="CENTRO DE SALUD ZONA FRANCAGINECOLOGIACANCINO RINCON EDGAR DANILO"/>
    <x v="25"/>
    <x v="9"/>
    <s v="CANCINO RINCON EDGAR DANILO"/>
    <n v="19492489"/>
    <s v="PLANTA"/>
    <x v="2"/>
    <n v="11"/>
    <n v="11"/>
    <m/>
    <m/>
    <m/>
    <m/>
    <m/>
    <m/>
    <m/>
    <m/>
    <n v="0"/>
    <m/>
    <m/>
    <m/>
    <m/>
    <m/>
    <m/>
    <m/>
    <n v="0"/>
    <m/>
    <n v="24"/>
    <n v="24"/>
    <n v="0"/>
    <n v="0"/>
    <n v="21"/>
    <n v="3"/>
    <n v="0"/>
    <n v="47"/>
    <n v="9"/>
    <n v="9"/>
    <n v="0"/>
    <n v="14"/>
    <n v="0"/>
    <n v="14"/>
    <n v="417"/>
    <n v="47"/>
    <n v="0"/>
    <n v="0"/>
    <x v="0"/>
    <n v="11"/>
    <m/>
    <n v="2.1818181818181817"/>
    <n v="2.1818181818181817"/>
    <n v="8.8723404255319149"/>
    <n v="0.87272727272727268"/>
    <n v="0.2978723404255319"/>
    <n v="0"/>
  </r>
  <r>
    <s v="CENTRO DE SALUD ZONA FRANCAGINECOLOGIAOSPINO DURAN EDER ALONSO"/>
    <x v="25"/>
    <x v="9"/>
    <s v="OSPINO DURAN EDER ALONSO"/>
    <n v="80202834"/>
    <s v="OPS"/>
    <x v="2"/>
    <n v="86"/>
    <n v="86"/>
    <m/>
    <m/>
    <m/>
    <m/>
    <m/>
    <m/>
    <m/>
    <m/>
    <n v="0"/>
    <m/>
    <m/>
    <m/>
    <m/>
    <m/>
    <m/>
    <m/>
    <n v="0"/>
    <m/>
    <n v="180"/>
    <n v="180"/>
    <n v="0"/>
    <n v="1"/>
    <n v="165"/>
    <n v="13"/>
    <n v="1"/>
    <n v="305"/>
    <n v="75"/>
    <n v="75"/>
    <n v="0"/>
    <n v="49"/>
    <n v="3"/>
    <n v="46"/>
    <n v="1832"/>
    <n v="305"/>
    <n v="0"/>
    <n v="0"/>
    <x v="0"/>
    <n v="86"/>
    <m/>
    <n v="2.0930232558139537"/>
    <n v="2.0930232558139537"/>
    <n v="6.0065573770491802"/>
    <n v="0.83720930232558144"/>
    <n v="0.15081967213114755"/>
    <n v="0"/>
  </r>
  <r>
    <s v="CENTRO DE SALUD ZONA FRANCAGINECOLOGIA_COLPOSCOPIAOSPINO DURAN EDER ALONSO"/>
    <x v="25"/>
    <x v="52"/>
    <s v="OSPINO DURAN EDER ALONSO"/>
    <n v="80202834"/>
    <s v="OPS"/>
    <x v="3"/>
    <n v="26"/>
    <n v="26"/>
    <m/>
    <m/>
    <m/>
    <m/>
    <m/>
    <m/>
    <m/>
    <m/>
    <n v="0"/>
    <m/>
    <m/>
    <m/>
    <m/>
    <m/>
    <m/>
    <m/>
    <n v="0"/>
    <m/>
    <n v="46"/>
    <n v="32"/>
    <n v="14"/>
    <n v="0"/>
    <n v="44"/>
    <n v="2"/>
    <n v="0"/>
    <n v="74"/>
    <n v="8"/>
    <n v="8"/>
    <n v="0"/>
    <n v="20"/>
    <n v="7"/>
    <n v="13"/>
    <n v="65"/>
    <n v="48"/>
    <n v="125"/>
    <n v="26"/>
    <x v="2"/>
    <n v="26"/>
    <m/>
    <n v="1.7692307692307692"/>
    <n v="1.7692307692307692"/>
    <n v="1.3541666666666667"/>
    <n v="0.88461538461538458"/>
    <n v="0.17567567567567569"/>
    <n v="0"/>
  </r>
  <r>
    <s v="CENTRO DE SALUD ZONA FRANCAMEDICINA FAMILIARMURILLO ALARCON LAURA MANUELA "/>
    <x v="25"/>
    <x v="10"/>
    <s v="MURILLO ALARCON LAURA MANUELA "/>
    <n v="1014259509"/>
    <s v="OPS"/>
    <x v="2"/>
    <n v="40"/>
    <n v="40"/>
    <m/>
    <m/>
    <m/>
    <m/>
    <m/>
    <m/>
    <m/>
    <m/>
    <n v="0"/>
    <m/>
    <m/>
    <m/>
    <m/>
    <m/>
    <m/>
    <m/>
    <n v="0"/>
    <m/>
    <n v="91"/>
    <n v="34"/>
    <n v="57"/>
    <n v="0"/>
    <n v="84"/>
    <n v="6"/>
    <n v="1"/>
    <n v="130"/>
    <n v="25"/>
    <n v="25"/>
    <n v="0"/>
    <n v="14"/>
    <n v="8"/>
    <n v="6"/>
    <n v="347"/>
    <n v="47"/>
    <n v="654"/>
    <n v="83"/>
    <x v="0"/>
    <n v="40"/>
    <m/>
    <n v="2.2749999999999999"/>
    <n v="2.2749999999999999"/>
    <n v="7.3829787234042552"/>
    <n v="0.90999999999999992"/>
    <n v="4.6153846153846156E-2"/>
    <n v="0"/>
  </r>
  <r>
    <s v="CENTRO DE SALUD ZONA FRANCAMEDICINA FAMILIARVALENCIA CORTES RICHARD ANTONIO"/>
    <x v="25"/>
    <x v="10"/>
    <s v="VALENCIA CORTES RICHARD ANTONIO"/>
    <n v="79882762"/>
    <s v="OPS"/>
    <x v="2"/>
    <n v="140"/>
    <n v="140"/>
    <m/>
    <m/>
    <m/>
    <m/>
    <m/>
    <m/>
    <m/>
    <m/>
    <n v="0"/>
    <m/>
    <m/>
    <m/>
    <m/>
    <m/>
    <m/>
    <m/>
    <n v="0"/>
    <m/>
    <n v="295"/>
    <n v="84"/>
    <n v="211"/>
    <n v="0"/>
    <n v="282"/>
    <n v="13"/>
    <n v="0"/>
    <n v="425"/>
    <n v="71"/>
    <n v="71"/>
    <n v="0"/>
    <n v="57"/>
    <n v="2"/>
    <n v="55"/>
    <n v="782"/>
    <n v="126"/>
    <n v="1844"/>
    <n v="299"/>
    <x v="0"/>
    <n v="140"/>
    <m/>
    <n v="2.1071428571428572"/>
    <n v="2.1071428571428572"/>
    <n v="6.2063492063492065"/>
    <n v="0.84285714285714286"/>
    <n v="0.12941176470588237"/>
    <n v="0"/>
  </r>
  <r>
    <s v="CENTRO DE SALUD ZONA FRANCAMEDICINA GENERALCAICEDO CUESTA NICOLAS ANTONIO"/>
    <x v="25"/>
    <x v="11"/>
    <s v="CAICEDO CUESTA NICOLAS ANTONIO"/>
    <n v="1070924492"/>
    <s v="OPS"/>
    <x v="0"/>
    <n v="76"/>
    <n v="73"/>
    <m/>
    <m/>
    <m/>
    <n v="3"/>
    <m/>
    <m/>
    <m/>
    <m/>
    <n v="3"/>
    <m/>
    <m/>
    <m/>
    <m/>
    <m/>
    <m/>
    <m/>
    <n v="0"/>
    <m/>
    <n v="195"/>
    <n v="186"/>
    <n v="9"/>
    <n v="0"/>
    <n v="179"/>
    <n v="16"/>
    <n v="0"/>
    <n v="302"/>
    <n v="52"/>
    <n v="52"/>
    <n v="0"/>
    <n v="54"/>
    <n v="24"/>
    <n v="30"/>
    <n v="820"/>
    <n v="291"/>
    <n v="18"/>
    <n v="11"/>
    <x v="0"/>
    <n v="76"/>
    <m/>
    <n v="2.6712328767123288"/>
    <n v="2.5657894736842106"/>
    <n v="2.8178694158075603"/>
    <n v="0.85526315789473684"/>
    <n v="9.9337748344370855E-2"/>
    <n v="0"/>
  </r>
  <r>
    <s v="CENTRO DE SALUD ZONA FRANCAMEDICINA GENERALPINEDO JULIO HERNAN ANTONIO "/>
    <x v="25"/>
    <x v="11"/>
    <s v="PINEDO JULIO HERNAN ANTONIO "/>
    <n v="80420227"/>
    <s v="PLANTA"/>
    <x v="0"/>
    <n v="52"/>
    <n v="52"/>
    <m/>
    <m/>
    <m/>
    <m/>
    <m/>
    <m/>
    <m/>
    <m/>
    <n v="0"/>
    <m/>
    <m/>
    <m/>
    <m/>
    <m/>
    <m/>
    <m/>
    <n v="0"/>
    <m/>
    <n v="133"/>
    <n v="129"/>
    <n v="4"/>
    <n v="0"/>
    <n v="125"/>
    <n v="7"/>
    <n v="1"/>
    <n v="185"/>
    <n v="24"/>
    <n v="24"/>
    <n v="0"/>
    <n v="27"/>
    <n v="10"/>
    <n v="17"/>
    <n v="569"/>
    <n v="180"/>
    <n v="5"/>
    <n v="5"/>
    <x v="0"/>
    <n v="52"/>
    <m/>
    <n v="2.5576923076923075"/>
    <n v="2.5576923076923075"/>
    <n v="3.161111111111111"/>
    <n v="0.85256410256410253"/>
    <n v="9.1891891891891897E-2"/>
    <n v="0"/>
  </r>
  <r>
    <s v="CENTRO DE SALUD ZONA FRANCAMEDICINA GENERALRODRIGUEZ RAMIREZ VANESSA CAROLINA"/>
    <x v="25"/>
    <x v="11"/>
    <s v="RODRIGUEZ RAMIREZ VANESSA CAROLINA"/>
    <n v="1022367992"/>
    <s v="OPS"/>
    <x v="0"/>
    <n v="125"/>
    <n v="99"/>
    <m/>
    <m/>
    <m/>
    <n v="4"/>
    <m/>
    <n v="8"/>
    <n v="14"/>
    <m/>
    <n v="26"/>
    <m/>
    <m/>
    <m/>
    <m/>
    <m/>
    <m/>
    <m/>
    <n v="0"/>
    <m/>
    <n v="270"/>
    <n v="254"/>
    <n v="16"/>
    <n v="0"/>
    <n v="250"/>
    <n v="19"/>
    <n v="1"/>
    <n v="418"/>
    <n v="77"/>
    <n v="77"/>
    <n v="0"/>
    <n v="69"/>
    <n v="13"/>
    <n v="56"/>
    <n v="1189"/>
    <n v="399"/>
    <n v="25"/>
    <n v="19"/>
    <x v="0"/>
    <n v="125"/>
    <m/>
    <n v="2.7272727272727271"/>
    <n v="2.16"/>
    <n v="2.9799498746867168"/>
    <n v="0.72000000000000008"/>
    <n v="0.13397129186602871"/>
    <n v="0"/>
  </r>
  <r>
    <s v="CENTRO DE SALUD ZONA FRANCAMEDICINA GENERALRODRIGUEZ YARA PAULA ANDREA"/>
    <x v="25"/>
    <x v="11"/>
    <s v="RODRIGUEZ YARA PAULA ANDREA"/>
    <n v="1010007337"/>
    <s v="OPS"/>
    <x v="0"/>
    <n v="134"/>
    <n v="130"/>
    <m/>
    <m/>
    <m/>
    <n v="4"/>
    <m/>
    <m/>
    <m/>
    <m/>
    <n v="4"/>
    <m/>
    <m/>
    <m/>
    <m/>
    <m/>
    <m/>
    <m/>
    <n v="0"/>
    <m/>
    <n v="291"/>
    <n v="260"/>
    <n v="31"/>
    <n v="0"/>
    <n v="264"/>
    <n v="27"/>
    <n v="0"/>
    <n v="416"/>
    <n v="65"/>
    <n v="65"/>
    <n v="0"/>
    <n v="60"/>
    <n v="21"/>
    <n v="39"/>
    <n v="1571"/>
    <n v="383"/>
    <n v="130"/>
    <n v="33"/>
    <x v="0"/>
    <n v="134"/>
    <m/>
    <n v="2.2384615384615385"/>
    <n v="2.1716417910447761"/>
    <n v="4.1018276762402088"/>
    <n v="0.72388059701492535"/>
    <n v="9.375E-2"/>
    <n v="0"/>
  </r>
  <r>
    <s v="CENTRO DE SALUD ZONA FRANCAMEDICINA GENERALSARMIENTO PINZON BLANCA LILIA"/>
    <x v="25"/>
    <x v="11"/>
    <s v="SARMIENTO PINZON BLANCA LILIA"/>
    <n v="39757656"/>
    <s v="PLANTA"/>
    <x v="0"/>
    <n v="75"/>
    <n v="55"/>
    <m/>
    <m/>
    <m/>
    <n v="4"/>
    <m/>
    <m/>
    <m/>
    <m/>
    <n v="4"/>
    <m/>
    <m/>
    <m/>
    <n v="16"/>
    <m/>
    <m/>
    <m/>
    <n v="16"/>
    <m/>
    <n v="193"/>
    <n v="169"/>
    <n v="24"/>
    <n v="0"/>
    <n v="177"/>
    <n v="15"/>
    <n v="1"/>
    <n v="322"/>
    <n v="84"/>
    <n v="84"/>
    <n v="0"/>
    <n v="43"/>
    <n v="7"/>
    <n v="36"/>
    <n v="1392"/>
    <n v="290"/>
    <n v="58"/>
    <n v="32"/>
    <x v="0"/>
    <n v="59"/>
    <m/>
    <n v="3.5090909090909093"/>
    <n v="2.5733333333333333"/>
    <n v="4.8"/>
    <n v="0.85777777777777775"/>
    <n v="0.11180124223602485"/>
    <n v="0"/>
  </r>
  <r>
    <s v="CENTRO DE SALUD ZONA FRANCAMEDICINA GENERAL PRIORITARIAPINEDO JULIO HERNAN ANTONIO "/>
    <x v="25"/>
    <x v="12"/>
    <s v="PINEDO JULIO HERNAN ANTONIO "/>
    <n v="80420227"/>
    <s v="PLANTA"/>
    <x v="0"/>
    <n v="21"/>
    <n v="16.670000000000002"/>
    <m/>
    <m/>
    <m/>
    <m/>
    <m/>
    <m/>
    <m/>
    <m/>
    <n v="0"/>
    <m/>
    <n v="4.33"/>
    <m/>
    <m/>
    <m/>
    <m/>
    <m/>
    <n v="4.33"/>
    <m/>
    <n v="53"/>
    <n v="53"/>
    <n v="0"/>
    <n v="0"/>
    <n v="46"/>
    <n v="7"/>
    <n v="0"/>
    <n v="65"/>
    <n v="6"/>
    <n v="6"/>
    <n v="0"/>
    <n v="6"/>
    <n v="4"/>
    <n v="2"/>
    <n v="52"/>
    <n v="65"/>
    <n v="0"/>
    <n v="0"/>
    <x v="0"/>
    <n v="16.670000000000002"/>
    <m/>
    <n v="3.1793641271745647"/>
    <n v="2.5238095238095237"/>
    <n v="0.8"/>
    <n v="0.84126984126984128"/>
    <n v="3.0769230769230771E-2"/>
    <n v="0"/>
  </r>
  <r>
    <s v="CENTRO DE SALUD ZONA FRANCAMEDICINA GENERAL PRIORITARIARODRIGUEZ RAMIREZ VANESSA CAROLINA"/>
    <x v="25"/>
    <x v="12"/>
    <s v="RODRIGUEZ RAMIREZ VANESSA CAROLINA"/>
    <n v="1022367992"/>
    <s v="OPS"/>
    <x v="0"/>
    <n v="0.33"/>
    <n v="0.33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2"/>
    <n v="0"/>
    <n v="0"/>
    <n v="0"/>
    <n v="1"/>
    <n v="0"/>
    <n v="1"/>
    <n v="1"/>
    <n v="2"/>
    <n v="0"/>
    <n v="0"/>
    <x v="0"/>
    <n v="0.33"/>
    <m/>
    <n v="3.0303030303030303"/>
    <n v="3.0303030303030303"/>
    <n v="0.5"/>
    <n v="1.0101010101010102"/>
    <n v="0.5"/>
    <n v="0"/>
  </r>
  <r>
    <s v="CENTRO DE SALUD ZONA FRANCAMEDICINA GENERAL PRIORITARIARODRIGUEZ YARA PAULA ANDREA"/>
    <x v="25"/>
    <x v="12"/>
    <s v="RODRIGUEZ YARA PAULA ANDREA"/>
    <n v="1010007337"/>
    <s v="OPS"/>
    <x v="0"/>
    <n v="0.33"/>
    <n v="0.33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2"/>
    <n v="0"/>
    <n v="0"/>
    <n v="0"/>
    <n v="1"/>
    <n v="0"/>
    <n v="1"/>
    <n v="2"/>
    <n v="2"/>
    <n v="0"/>
    <n v="0"/>
    <x v="0"/>
    <n v="0.33"/>
    <m/>
    <n v="3.0303030303030303"/>
    <n v="3.0303030303030303"/>
    <n v="1"/>
    <n v="1.0101010101010102"/>
    <n v="0.5"/>
    <n v="0"/>
  </r>
  <r>
    <s v="CENTRO DE SALUD ZONA FRANCAMEDICINA GENERAL PYDCAICEDO CUESTA NICOLAS ANTONIO"/>
    <x v="25"/>
    <x v="13"/>
    <s v="CAICEDO CUESTA NICOLAS ANTONIO"/>
    <n v="1070924492"/>
    <s v="OPS"/>
    <x v="2"/>
    <n v="48"/>
    <n v="46"/>
    <m/>
    <m/>
    <m/>
    <n v="2"/>
    <m/>
    <m/>
    <m/>
    <m/>
    <n v="2"/>
    <m/>
    <m/>
    <m/>
    <m/>
    <m/>
    <m/>
    <m/>
    <n v="0"/>
    <m/>
    <n v="110"/>
    <n v="107"/>
    <n v="3"/>
    <n v="0"/>
    <n v="93"/>
    <n v="17"/>
    <n v="0"/>
    <n v="154"/>
    <n v="14"/>
    <n v="14"/>
    <n v="0"/>
    <n v="30"/>
    <n v="56"/>
    <n v="0"/>
    <n v="275"/>
    <n v="150"/>
    <n v="11"/>
    <n v="4"/>
    <x v="0"/>
    <n v="48"/>
    <m/>
    <n v="2.3913043478260869"/>
    <n v="2.2916666666666665"/>
    <n v="1.8333333333333333"/>
    <n v="0.91666666666666663"/>
    <n v="0"/>
    <n v="0"/>
  </r>
  <r>
    <s v="CENTRO DE SALUD ZONA FRANCAMEDICINA GENERAL PYDPINEDO JULIO HERNAN ANTONIO "/>
    <x v="25"/>
    <x v="13"/>
    <s v="PINEDO JULIO HERNAN ANTONIO "/>
    <n v="80420227"/>
    <s v="PLANTA"/>
    <x v="2"/>
    <n v="15"/>
    <n v="10.67"/>
    <m/>
    <m/>
    <m/>
    <m/>
    <m/>
    <m/>
    <m/>
    <m/>
    <n v="0"/>
    <m/>
    <m/>
    <n v="4.33"/>
    <m/>
    <m/>
    <m/>
    <m/>
    <n v="4.33"/>
    <m/>
    <n v="9"/>
    <n v="8"/>
    <n v="1"/>
    <n v="0"/>
    <n v="8"/>
    <n v="1"/>
    <n v="0"/>
    <n v="15"/>
    <n v="3"/>
    <n v="3"/>
    <n v="0"/>
    <n v="3"/>
    <n v="1"/>
    <n v="2"/>
    <n v="58"/>
    <n v="14"/>
    <n v="4"/>
    <n v="1"/>
    <x v="0"/>
    <n v="10.67"/>
    <m/>
    <n v="0.8434864104967198"/>
    <n v="0.6"/>
    <n v="4.1428571428571432"/>
    <n v="0.24"/>
    <n v="0.13333333333333333"/>
    <n v="0"/>
  </r>
  <r>
    <s v="CENTRO DE SALUD ZONA FRANCAMEDICINA GENERAL PYDRODRIGUEZ RAMIREZ VANESSA CAROLINA"/>
    <x v="25"/>
    <x v="13"/>
    <s v="RODRIGUEZ RAMIREZ VANESSA CAROLINA"/>
    <n v="1022367992"/>
    <s v="OPS"/>
    <x v="2"/>
    <n v="61"/>
    <n v="61"/>
    <m/>
    <m/>
    <m/>
    <m/>
    <m/>
    <m/>
    <m/>
    <m/>
    <n v="0"/>
    <m/>
    <m/>
    <m/>
    <m/>
    <m/>
    <m/>
    <m/>
    <n v="0"/>
    <m/>
    <n v="69"/>
    <n v="61"/>
    <n v="8"/>
    <n v="1"/>
    <n v="62"/>
    <n v="6"/>
    <n v="0"/>
    <n v="109"/>
    <n v="16"/>
    <n v="16"/>
    <n v="0"/>
    <n v="24"/>
    <n v="9"/>
    <n v="15"/>
    <n v="190"/>
    <n v="95"/>
    <n v="36"/>
    <n v="14"/>
    <x v="0"/>
    <n v="61"/>
    <m/>
    <n v="1.1311475409836065"/>
    <n v="1.1311475409836065"/>
    <n v="2"/>
    <n v="0.4524590163934426"/>
    <n v="0.13761467889908258"/>
    <n v="0"/>
  </r>
  <r>
    <s v="CENTRO DE SALUD ZONA FRANCAMEDICINA GENERAL PYDRODRIGUEZ YARA PAULA ANDREA"/>
    <x v="25"/>
    <x v="13"/>
    <s v="RODRIGUEZ YARA PAULA ANDREA"/>
    <n v="1010007337"/>
    <s v="OPS"/>
    <x v="2"/>
    <n v="52"/>
    <n v="52"/>
    <m/>
    <m/>
    <m/>
    <m/>
    <m/>
    <m/>
    <m/>
    <m/>
    <n v="0"/>
    <m/>
    <m/>
    <m/>
    <m/>
    <m/>
    <m/>
    <m/>
    <n v="0"/>
    <m/>
    <n v="112"/>
    <n v="86"/>
    <n v="26"/>
    <n v="1"/>
    <n v="103"/>
    <n v="8"/>
    <n v="0"/>
    <n v="181"/>
    <n v="26"/>
    <n v="26"/>
    <n v="0"/>
    <n v="43"/>
    <n v="36"/>
    <n v="7"/>
    <n v="354"/>
    <n v="141"/>
    <n v="115"/>
    <n v="40"/>
    <x v="0"/>
    <n v="52"/>
    <m/>
    <n v="2.1538461538461537"/>
    <n v="2.1538461538461537"/>
    <n v="2.5106382978723403"/>
    <n v="0.86153846153846148"/>
    <n v="3.8674033149171269E-2"/>
    <n v="0"/>
  </r>
  <r>
    <s v="CENTRO DE SALUD ZONA FRANCAMEDICINA GENERAL PYDSARMIENTO PINZON BLANCA LILIA"/>
    <x v="25"/>
    <x v="13"/>
    <s v="SARMIENTO PINZON BLANCA LILIA"/>
    <n v="39757656"/>
    <s v="PLANTA"/>
    <x v="2"/>
    <n v="55"/>
    <n v="55"/>
    <m/>
    <m/>
    <m/>
    <m/>
    <m/>
    <m/>
    <m/>
    <m/>
    <n v="0"/>
    <m/>
    <m/>
    <m/>
    <m/>
    <m/>
    <m/>
    <m/>
    <n v="0"/>
    <m/>
    <n v="46"/>
    <n v="42"/>
    <n v="4"/>
    <n v="5"/>
    <n v="41"/>
    <n v="0"/>
    <n v="0"/>
    <n v="82"/>
    <n v="20"/>
    <n v="20"/>
    <n v="0"/>
    <n v="16"/>
    <n v="8"/>
    <n v="8"/>
    <n v="219"/>
    <n v="66"/>
    <n v="58"/>
    <n v="16"/>
    <x v="0"/>
    <n v="55"/>
    <m/>
    <n v="0.83636363636363631"/>
    <n v="0.83636363636363631"/>
    <n v="3.3181818181818183"/>
    <n v="0.33454545454545453"/>
    <n v="9.7560975609756101E-2"/>
    <n v="0"/>
  </r>
  <r>
    <s v="CENTRO DE SALUD ZONA FRANCAMEDICINA INTERNAJIMENEZ RODRIGUEZ CAROLINA "/>
    <x v="25"/>
    <x v="14"/>
    <s v="JIMENEZ RODRIGUEZ CAROLINA "/>
    <n v="1016016935"/>
    <s v="OPS"/>
    <x v="3"/>
    <n v="116"/>
    <n v="109"/>
    <m/>
    <m/>
    <m/>
    <m/>
    <m/>
    <n v="7"/>
    <m/>
    <m/>
    <n v="7"/>
    <m/>
    <m/>
    <m/>
    <m/>
    <m/>
    <m/>
    <m/>
    <n v="0"/>
    <m/>
    <n v="176"/>
    <n v="83"/>
    <n v="93"/>
    <n v="0"/>
    <n v="167"/>
    <n v="8"/>
    <n v="1"/>
    <n v="259"/>
    <n v="51"/>
    <n v="51"/>
    <n v="0"/>
    <n v="30"/>
    <n v="1"/>
    <n v="29"/>
    <n v="549"/>
    <n v="133"/>
    <n v="407"/>
    <n v="126"/>
    <x v="0"/>
    <n v="116"/>
    <m/>
    <n v="1.6146788990825689"/>
    <n v="1.5172413793103448"/>
    <n v="4.1278195488721803"/>
    <n v="0.75862068965517238"/>
    <n v="0.11196911196911197"/>
    <n v="0"/>
  </r>
  <r>
    <s v="CENTRO DE SALUD ZONA FRANCAMEDICINA INTERNATELLEZ GUERRERO EDWIN MAURICIO"/>
    <x v="25"/>
    <x v="14"/>
    <s v="TELLEZ GUERRERO EDWIN MAURICIO"/>
    <n v="80214661"/>
    <s v="OPS"/>
    <x v="2"/>
    <n v="95"/>
    <n v="95"/>
    <m/>
    <m/>
    <m/>
    <m/>
    <m/>
    <m/>
    <m/>
    <m/>
    <n v="0"/>
    <m/>
    <m/>
    <m/>
    <m/>
    <m/>
    <m/>
    <m/>
    <n v="0"/>
    <m/>
    <n v="216"/>
    <n v="62"/>
    <n v="154"/>
    <n v="0"/>
    <n v="206"/>
    <n v="10"/>
    <n v="0"/>
    <n v="274"/>
    <n v="34"/>
    <n v="34"/>
    <n v="0"/>
    <n v="24"/>
    <n v="3"/>
    <n v="21"/>
    <n v="210"/>
    <n v="91"/>
    <n v="334"/>
    <n v="183"/>
    <x v="0"/>
    <n v="95"/>
    <m/>
    <n v="2.2736842105263158"/>
    <n v="2.2736842105263158"/>
    <n v="2.3076923076923075"/>
    <n v="0.90947368421052632"/>
    <n v="7.6642335766423361E-2"/>
    <n v="0"/>
  </r>
  <r>
    <s v="CENTRO DE SALUD ZONA FRANCANUTRICION Y DIETETICAVARGAS ARANDA ANGELA  SOFIA"/>
    <x v="25"/>
    <x v="29"/>
    <s v="VARGAS ARANDA ANGELA  SOFIA"/>
    <n v="1010070323"/>
    <s v="OPS"/>
    <x v="0"/>
    <n v="163"/>
    <n v="163"/>
    <m/>
    <m/>
    <m/>
    <m/>
    <m/>
    <m/>
    <m/>
    <m/>
    <n v="0"/>
    <m/>
    <m/>
    <m/>
    <m/>
    <m/>
    <m/>
    <m/>
    <n v="0"/>
    <m/>
    <n v="349"/>
    <n v="311"/>
    <n v="38"/>
    <n v="12"/>
    <n v="315"/>
    <n v="22"/>
    <n v="0"/>
    <n v="609"/>
    <n v="132"/>
    <n v="131"/>
    <n v="1"/>
    <n v="126"/>
    <n v="12"/>
    <n v="114"/>
    <n v="3012"/>
    <n v="535"/>
    <n v="618"/>
    <n v="74"/>
    <x v="0"/>
    <n v="163"/>
    <m/>
    <n v="2.1411042944785277"/>
    <n v="2.1411042944785277"/>
    <n v="5.6299065420560748"/>
    <n v="0.7137014314928426"/>
    <n v="0.18719211822660098"/>
    <n v="1.6420361247947454E-3"/>
  </r>
  <r>
    <s v="CENTRO DE SALUD ZONA FRANCAOBSTETRICIACANCINO RINCON EDGAR DANILO"/>
    <x v="25"/>
    <x v="17"/>
    <s v="CANCINO RINCON EDGAR DANILO"/>
    <n v="19492489"/>
    <s v="PLANTA"/>
    <x v="3"/>
    <n v="53"/>
    <n v="53"/>
    <m/>
    <m/>
    <m/>
    <m/>
    <m/>
    <m/>
    <m/>
    <m/>
    <n v="0"/>
    <m/>
    <m/>
    <m/>
    <m/>
    <m/>
    <m/>
    <m/>
    <n v="0"/>
    <m/>
    <n v="78"/>
    <n v="78"/>
    <n v="0"/>
    <n v="7"/>
    <n v="59"/>
    <n v="12"/>
    <n v="0"/>
    <n v="106"/>
    <n v="8"/>
    <n v="8"/>
    <n v="0"/>
    <n v="20"/>
    <n v="5"/>
    <n v="15"/>
    <n v="178"/>
    <n v="106"/>
    <n v="0"/>
    <n v="0"/>
    <x v="0"/>
    <n v="53"/>
    <m/>
    <n v="1.4716981132075471"/>
    <n v="1.4716981132075471"/>
    <n v="1.679245283018868"/>
    <n v="0.73584905660377353"/>
    <n v="0.14150943396226415"/>
    <n v="0"/>
  </r>
  <r>
    <s v="CENTRO DE SALUD ZONA FRANCAOBSTETRICIAOSPINO DURAN EDER ALONSO"/>
    <x v="25"/>
    <x v="17"/>
    <s v="OSPINO DURAN EDER ALONSO"/>
    <n v="80202834"/>
    <s v="OPS"/>
    <x v="3"/>
    <n v="20"/>
    <n v="20"/>
    <m/>
    <m/>
    <m/>
    <m/>
    <m/>
    <m/>
    <m/>
    <m/>
    <n v="0"/>
    <m/>
    <m/>
    <m/>
    <m/>
    <m/>
    <m/>
    <m/>
    <n v="0"/>
    <m/>
    <n v="32"/>
    <n v="32"/>
    <n v="0"/>
    <n v="3"/>
    <n v="28"/>
    <n v="1"/>
    <n v="0"/>
    <n v="41"/>
    <n v="1"/>
    <n v="1"/>
    <n v="0"/>
    <n v="8"/>
    <n v="1"/>
    <n v="7"/>
    <n v="116"/>
    <n v="41"/>
    <n v="0"/>
    <n v="0"/>
    <x v="0"/>
    <n v="20"/>
    <m/>
    <n v="1.6"/>
    <n v="1.6"/>
    <n v="2.8292682926829267"/>
    <n v="0.8"/>
    <n v="0.17073170731707318"/>
    <n v="0"/>
  </r>
  <r>
    <s v="CENTRO DE SALUD ZONA FRANCAODONTOLOGIA GENERALLIZARAZO QUINTERO GLADIS "/>
    <x v="25"/>
    <x v="18"/>
    <s v="LIZARAZO QUINTERO GLADIS "/>
    <n v="51815631"/>
    <s v="PLANTA"/>
    <x v="0"/>
    <n v="54.2"/>
    <n v="50.2"/>
    <m/>
    <m/>
    <m/>
    <m/>
    <m/>
    <m/>
    <m/>
    <m/>
    <n v="0"/>
    <m/>
    <n v="4"/>
    <m/>
    <m/>
    <m/>
    <m/>
    <m/>
    <n v="4"/>
    <m/>
    <n v="167"/>
    <n v="39"/>
    <n v="82"/>
    <n v="1"/>
    <n v="111"/>
    <n v="9"/>
    <n v="0"/>
    <n v="163"/>
    <n v="17"/>
    <n v="17"/>
    <n v="0"/>
    <n v="25"/>
    <n v="36"/>
    <n v="0"/>
    <n v="193"/>
    <n v="59"/>
    <n v="226"/>
    <n v="104"/>
    <x v="1"/>
    <n v="50.2"/>
    <m/>
    <n v="3.3266932270916332"/>
    <n v="3.0811808118081179"/>
    <n v="3.2711864406779663"/>
    <n v="1.0270602706027059"/>
    <n v="0"/>
    <n v="0"/>
  </r>
  <r>
    <s v="CENTRO DE SALUD ZONA FRANCAODONTOLOGIA GENERALMANRIQUE CARDOZO DIANA MARGARITA"/>
    <x v="25"/>
    <x v="18"/>
    <s v="MANRIQUE CARDOZO DIANA MARGARITA"/>
    <n v="1082803925"/>
    <s v="OPS"/>
    <x v="0"/>
    <n v="64"/>
    <n v="63"/>
    <m/>
    <m/>
    <m/>
    <n v="1"/>
    <m/>
    <m/>
    <m/>
    <m/>
    <n v="1"/>
    <m/>
    <m/>
    <m/>
    <m/>
    <m/>
    <m/>
    <m/>
    <n v="0"/>
    <m/>
    <n v="110"/>
    <n v="42"/>
    <n v="35"/>
    <n v="2"/>
    <n v="67"/>
    <n v="8"/>
    <n v="0"/>
    <n v="132"/>
    <n v="26"/>
    <n v="26"/>
    <n v="0"/>
    <n v="29"/>
    <n v="6"/>
    <n v="23"/>
    <n v="261"/>
    <n v="79"/>
    <n v="97"/>
    <n v="53"/>
    <x v="1"/>
    <n v="64"/>
    <m/>
    <n v="1.746031746031746"/>
    <n v="1.71875"/>
    <n v="3.3037974683544302"/>
    <n v="0.57291666666666663"/>
    <n v="0.17424242424242425"/>
    <n v="0"/>
  </r>
  <r>
    <s v="CENTRO DE SALUD ZONA FRANCAODONTOPEDIATRIAMADERO MARIMOM MARGARITA ROSA"/>
    <x v="25"/>
    <x v="46"/>
    <s v="MADERO MARIMOM MARGARITA ROSA"/>
    <n v="32882266"/>
    <s v="OPS"/>
    <x v="0"/>
    <n v="93"/>
    <n v="92.67"/>
    <m/>
    <m/>
    <m/>
    <m/>
    <m/>
    <n v="0.33"/>
    <m/>
    <m/>
    <n v="0.33"/>
    <m/>
    <m/>
    <m/>
    <m/>
    <m/>
    <m/>
    <m/>
    <n v="0"/>
    <m/>
    <n v="325"/>
    <n v="56"/>
    <n v="152"/>
    <n v="0"/>
    <n v="200"/>
    <n v="8"/>
    <n v="0"/>
    <n v="266"/>
    <n v="36"/>
    <n v="36"/>
    <n v="0"/>
    <n v="20"/>
    <n v="32"/>
    <n v="0"/>
    <n v="782"/>
    <n v="86"/>
    <n v="1009"/>
    <n v="180"/>
    <x v="1"/>
    <n v="93"/>
    <m/>
    <n v="3.5070680910758605"/>
    <n v="3.4946236559139785"/>
    <n v="9.0930232558139537"/>
    <n v="1.1648745519713262"/>
    <n v="0"/>
    <n v="0"/>
  </r>
  <r>
    <s v="CENTRO DE SALUD ZONA FRANCAORTOPEDIA Y/O TRAUMATOLOGIACORREA CAICEDO JOSE ALFREDO"/>
    <x v="25"/>
    <x v="19"/>
    <s v="CORREA CAICEDO JOSE ALFREDO"/>
    <n v="73099609"/>
    <s v="OPS"/>
    <x v="0"/>
    <n v="60"/>
    <n v="60"/>
    <m/>
    <m/>
    <m/>
    <m/>
    <m/>
    <m/>
    <m/>
    <m/>
    <n v="0"/>
    <m/>
    <m/>
    <m/>
    <m/>
    <m/>
    <m/>
    <m/>
    <n v="0"/>
    <m/>
    <n v="172"/>
    <n v="100"/>
    <n v="72"/>
    <n v="0"/>
    <n v="155"/>
    <n v="11"/>
    <n v="6"/>
    <n v="230"/>
    <n v="39"/>
    <n v="39"/>
    <n v="0"/>
    <n v="19"/>
    <n v="18"/>
    <n v="1"/>
    <n v="1241"/>
    <n v="137"/>
    <n v="746"/>
    <n v="93"/>
    <x v="0"/>
    <n v="60"/>
    <m/>
    <n v="2.8666666666666667"/>
    <n v="2.8666666666666667"/>
    <n v="9.0583941605839424"/>
    <n v="0.9555555555555556"/>
    <n v="4.3478260869565218E-3"/>
    <n v="0"/>
  </r>
  <r>
    <s v="CENTRO DE SALUD ZONA FRANCAORTOPEDIA Y/O TRAUMATOLOGIAMUÑOZ PEDRAZA RAMIRO ALBERTO "/>
    <x v="25"/>
    <x v="19"/>
    <s v="MUÑOZ PEDRAZA RAMIRO ALBERTO "/>
    <n v="19459105"/>
    <s v="OPS"/>
    <x v="0"/>
    <n v="114"/>
    <n v="114"/>
    <m/>
    <m/>
    <m/>
    <m/>
    <m/>
    <m/>
    <m/>
    <m/>
    <n v="0"/>
    <m/>
    <m/>
    <m/>
    <m/>
    <m/>
    <m/>
    <m/>
    <n v="0"/>
    <m/>
    <n v="305"/>
    <n v="210"/>
    <n v="95"/>
    <n v="0"/>
    <n v="277"/>
    <n v="18"/>
    <n v="10"/>
    <n v="458"/>
    <n v="113"/>
    <n v="113"/>
    <n v="0"/>
    <n v="38"/>
    <n v="12"/>
    <n v="26"/>
    <n v="2584"/>
    <n v="313"/>
    <n v="1156"/>
    <n v="145"/>
    <x v="0"/>
    <n v="114"/>
    <m/>
    <n v="2.6754385964912282"/>
    <n v="2.6754385964912282"/>
    <n v="8.2555910543130988"/>
    <n v="0.89181286549707606"/>
    <n v="5.6768558951965066E-2"/>
    <n v="0"/>
  </r>
  <r>
    <s v="CENTRO DE SALUD ZONA FRANCAOTORRINOLARINGOLOGIAMOLINARES SALAZAR EDUARDO  "/>
    <x v="25"/>
    <x v="53"/>
    <s v="MOLINARES SALAZAR EDUARDO  "/>
    <n v="72215238"/>
    <s v="OPS"/>
    <x v="0"/>
    <n v="34"/>
    <n v="34"/>
    <m/>
    <m/>
    <m/>
    <m/>
    <m/>
    <m/>
    <m/>
    <m/>
    <n v="0"/>
    <m/>
    <m/>
    <m/>
    <m/>
    <m/>
    <m/>
    <m/>
    <n v="0"/>
    <m/>
    <n v="109"/>
    <n v="104"/>
    <n v="5"/>
    <n v="0"/>
    <n v="103"/>
    <n v="2"/>
    <n v="4"/>
    <n v="139"/>
    <n v="18"/>
    <n v="18"/>
    <n v="0"/>
    <n v="11"/>
    <n v="23"/>
    <n v="0"/>
    <n v="384"/>
    <n v="134"/>
    <n v="0"/>
    <n v="5"/>
    <x v="0"/>
    <n v="34"/>
    <m/>
    <n v="3.2058823529411766"/>
    <n v="3.2058823529411766"/>
    <n v="2.8656716417910446"/>
    <n v="1.0686274509803921"/>
    <n v="0"/>
    <n v="0"/>
  </r>
  <r>
    <s v="CENTRO DE SALUD ZONA FRANCAPEDIATRIASOTO NIÑO JUAN GABRIEL"/>
    <x v="25"/>
    <x v="20"/>
    <s v="SOTO NIÑO JUAN GABRIEL"/>
    <n v="72009277"/>
    <s v="OPS"/>
    <x v="2"/>
    <n v="94.5"/>
    <n v="94.5"/>
    <m/>
    <m/>
    <m/>
    <m/>
    <m/>
    <m/>
    <m/>
    <m/>
    <n v="0"/>
    <m/>
    <m/>
    <m/>
    <m/>
    <m/>
    <m/>
    <m/>
    <n v="0"/>
    <m/>
    <n v="182"/>
    <n v="170"/>
    <n v="12"/>
    <n v="0"/>
    <n v="166"/>
    <n v="16"/>
    <n v="0"/>
    <n v="313"/>
    <n v="65"/>
    <n v="65"/>
    <n v="0"/>
    <n v="66"/>
    <n v="11"/>
    <n v="55"/>
    <n v="1025"/>
    <n v="294"/>
    <n v="58"/>
    <n v="19"/>
    <x v="0"/>
    <n v="94.5"/>
    <m/>
    <n v="1.9259259259259258"/>
    <n v="1.9259259259259258"/>
    <n v="3.4863945578231292"/>
    <n v="0.77037037037037037"/>
    <n v="0.1757188498402556"/>
    <n v="0"/>
  </r>
  <r>
    <s v="CENTRO DE SALUD ZONA FRANCAPERIODONCIARUIZ HERNANDEZ LAURA YANETH"/>
    <x v="25"/>
    <x v="54"/>
    <s v="RUIZ HERNANDEZ LAURA YANETH"/>
    <n v="1065831945"/>
    <s v="OPS"/>
    <x v="0"/>
    <n v="93"/>
    <n v="93"/>
    <m/>
    <m/>
    <m/>
    <m/>
    <m/>
    <m/>
    <m/>
    <m/>
    <n v="0"/>
    <m/>
    <m/>
    <m/>
    <m/>
    <m/>
    <m/>
    <m/>
    <n v="0"/>
    <m/>
    <n v="376"/>
    <n v="83"/>
    <n v="179"/>
    <n v="0"/>
    <n v="247"/>
    <n v="15"/>
    <n v="0"/>
    <n v="318"/>
    <n v="31"/>
    <n v="31"/>
    <n v="0"/>
    <n v="25"/>
    <n v="18"/>
    <n v="7"/>
    <n v="855"/>
    <n v="107"/>
    <n v="1551"/>
    <n v="211"/>
    <x v="1"/>
    <n v="93"/>
    <m/>
    <n v="4.043010752688172"/>
    <n v="4.043010752688172"/>
    <n v="7.990654205607477"/>
    <n v="1.3476702508960574"/>
    <n v="2.20125786163522E-2"/>
    <n v="0"/>
  </r>
  <r>
    <s v="CENTRO DE SALUD ZONA FRANCAPSICOLOGIAVERGARA PEÑA CAROL ANDREA"/>
    <x v="25"/>
    <x v="21"/>
    <s v="VERGARA PEÑA CAROL ANDREA"/>
    <n v="52490528"/>
    <s v="OPS"/>
    <x v="3"/>
    <n v="146"/>
    <n v="138"/>
    <m/>
    <m/>
    <m/>
    <m/>
    <m/>
    <n v="8"/>
    <m/>
    <m/>
    <n v="8"/>
    <m/>
    <m/>
    <m/>
    <m/>
    <m/>
    <m/>
    <m/>
    <n v="0"/>
    <m/>
    <n v="246"/>
    <n v="152"/>
    <n v="94"/>
    <n v="3"/>
    <n v="227"/>
    <n v="14"/>
    <n v="2"/>
    <n v="375"/>
    <n v="56"/>
    <n v="56"/>
    <n v="0"/>
    <n v="73"/>
    <n v="43"/>
    <n v="30"/>
    <n v="1658"/>
    <n v="245"/>
    <n v="963"/>
    <n v="130"/>
    <x v="0"/>
    <n v="146"/>
    <m/>
    <n v="1.7826086956521738"/>
    <n v="1.6849315068493151"/>
    <n v="6.7673469387755105"/>
    <n v="0.84246575342465757"/>
    <n v="0.08"/>
    <n v="0"/>
  </r>
  <r>
    <s v="CENTRO DE SALUD ZONA FRANCAPSIQUIATRIAAGAMEZ  GONZALEZ PATRICIA MARIA"/>
    <x v="25"/>
    <x v="30"/>
    <s v="AGAMEZ  GONZALEZ PATRICIA MARIA"/>
    <n v="55250270"/>
    <s v="OPS"/>
    <x v="5"/>
    <n v="37"/>
    <n v="37"/>
    <m/>
    <m/>
    <m/>
    <m/>
    <m/>
    <m/>
    <m/>
    <m/>
    <n v="0"/>
    <m/>
    <m/>
    <m/>
    <m/>
    <m/>
    <m/>
    <m/>
    <n v="0"/>
    <m/>
    <n v="56"/>
    <n v="30"/>
    <n v="26"/>
    <n v="0"/>
    <n v="53"/>
    <n v="3"/>
    <n v="0"/>
    <n v="77"/>
    <n v="11"/>
    <n v="11"/>
    <n v="0"/>
    <n v="10"/>
    <n v="6"/>
    <n v="4"/>
    <n v="185"/>
    <n v="44"/>
    <n v="71"/>
    <n v="33"/>
    <x v="0"/>
    <n v="37"/>
    <m/>
    <n v="1.5135135135135136"/>
    <n v="1.5135135135135136"/>
    <n v="4.2045454545454541"/>
    <n v="1.0090090090090091"/>
    <n v="5.1948051948051951E-2"/>
    <n v="0"/>
  </r>
  <r>
    <s v="CENTRO DE SALUD ZONA FRANCAPSIQUIATRIAVEGA RINCON MILENA "/>
    <x v="25"/>
    <x v="30"/>
    <s v="VEGA RINCON MILENA "/>
    <n v="37840630"/>
    <s v="OPS"/>
    <x v="5"/>
    <n v="96"/>
    <n v="96"/>
    <m/>
    <m/>
    <m/>
    <m/>
    <m/>
    <m/>
    <m/>
    <m/>
    <n v="0"/>
    <m/>
    <m/>
    <m/>
    <m/>
    <m/>
    <m/>
    <m/>
    <n v="0"/>
    <m/>
    <n v="147"/>
    <n v="49"/>
    <n v="98"/>
    <n v="0"/>
    <n v="138"/>
    <n v="8"/>
    <n v="1"/>
    <n v="208"/>
    <n v="40"/>
    <n v="40"/>
    <n v="0"/>
    <n v="21"/>
    <n v="9"/>
    <n v="12"/>
    <n v="307"/>
    <n v="82"/>
    <n v="640"/>
    <n v="126"/>
    <x v="0"/>
    <n v="96"/>
    <m/>
    <n v="1.53125"/>
    <n v="1.53125"/>
    <n v="3.7439024390243905"/>
    <n v="1.0208333333333333"/>
    <n v="5.7692307692307696E-2"/>
    <n v="0"/>
  </r>
  <r>
    <s v="CENTRO DE SALUD ZONA FRANCAQUIMICO FARMACEUTICOOJEDA MORENO SANDRA PATRICIA"/>
    <x v="25"/>
    <x v="47"/>
    <s v="OJEDA MORENO SANDRA PATRICIA"/>
    <n v="32730409"/>
    <s v="OPS"/>
    <x v="3"/>
    <n v="2.5"/>
    <n v="2.5"/>
    <m/>
    <m/>
    <m/>
    <m/>
    <m/>
    <m/>
    <m/>
    <m/>
    <n v="0"/>
    <m/>
    <m/>
    <m/>
    <m/>
    <m/>
    <m/>
    <m/>
    <n v="0"/>
    <m/>
    <n v="6"/>
    <n v="2"/>
    <n v="4"/>
    <n v="0"/>
    <n v="6"/>
    <n v="0"/>
    <n v="0"/>
    <n v="7"/>
    <n v="1"/>
    <n v="1"/>
    <n v="0"/>
    <n v="0"/>
    <n v="0"/>
    <n v="0"/>
    <n v="2"/>
    <n v="2"/>
    <n v="0"/>
    <n v="5"/>
    <x v="4"/>
    <n v="2.5"/>
    <m/>
    <n v="2.4"/>
    <n v="2.4"/>
    <n v="1"/>
    <n v="1.2"/>
    <n v="0"/>
    <n v="0"/>
  </r>
  <r>
    <s v="CENTRO DE SALUD ZONA FRANCARADIOLOGIA CONVENCIONALGOMEZ HERNANDEZ DANIELA "/>
    <x v="25"/>
    <x v="22"/>
    <s v="GOMEZ HERNANDEZ DANIELA "/>
    <n v="1000471502"/>
    <s v="OPS"/>
    <x v="1"/>
    <n v="126.5"/>
    <n v="126.5"/>
    <m/>
    <m/>
    <m/>
    <m/>
    <m/>
    <m/>
    <m/>
    <m/>
    <n v="0"/>
    <m/>
    <m/>
    <m/>
    <m/>
    <m/>
    <m/>
    <m/>
    <n v="0"/>
    <m/>
    <n v="476"/>
    <n v="418"/>
    <n v="58"/>
    <n v="0"/>
    <n v="447"/>
    <n v="27"/>
    <n v="2"/>
    <n v="580"/>
    <n v="54"/>
    <n v="54"/>
    <n v="0"/>
    <n v="47"/>
    <n v="33"/>
    <n v="14"/>
    <n v="3742"/>
    <n v="515"/>
    <n v="386"/>
    <n v="65"/>
    <x v="2"/>
    <n v="126.5"/>
    <m/>
    <n v="3.7628458498023716"/>
    <n v="3.7628458498023716"/>
    <n v="7.2660194174757278"/>
    <n v="0.94071146245059289"/>
    <n v="2.4137931034482758E-2"/>
    <n v="0"/>
  </r>
  <r>
    <s v="CENTRO DE SALUD ZONA FRANCATOMA DE MUESTRAS DE LABORATORIO CLINICOSEPULVEDA TOVAR JENNY PAOLA "/>
    <x v="25"/>
    <x v="23"/>
    <s v="SEPULVEDA TOVAR JENNY PAOLA "/>
    <n v="1015993288"/>
    <m/>
    <x v="4"/>
    <m/>
    <n v="0"/>
    <m/>
    <m/>
    <m/>
    <m/>
    <m/>
    <m/>
    <m/>
    <m/>
    <n v="0"/>
    <m/>
    <m/>
    <m/>
    <m/>
    <m/>
    <m/>
    <m/>
    <n v="0"/>
    <m/>
    <n v="946"/>
    <n v="688"/>
    <n v="258"/>
    <n v="3"/>
    <n v="890"/>
    <n v="53"/>
    <n v="0"/>
    <n v="1274"/>
    <n v="175"/>
    <n v="174"/>
    <n v="1"/>
    <n v="153"/>
    <n v="346"/>
    <n v="0"/>
    <n v="9531"/>
    <n v="935"/>
    <n v="3871"/>
    <n v="339"/>
    <x v="3"/>
    <n v="0"/>
    <m/>
    <e v="#DIV/0!"/>
    <e v="#DIV/0!"/>
    <n v="10.193582887700535"/>
    <e v="#DIV/0!"/>
    <n v="0"/>
    <n v="7.8492935635792783E-4"/>
  </r>
  <r>
    <s v="CENTRO DE SALUD ZONA FRANCATRABAJO SOCIALGONZALEZ FORERO CONSTANZA "/>
    <x v="25"/>
    <x v="24"/>
    <s v="GONZALEZ FORERO CONSTANZA "/>
    <n v="52422697"/>
    <s v="PLANTA"/>
    <x v="3"/>
    <n v="9"/>
    <n v="9"/>
    <m/>
    <m/>
    <m/>
    <m/>
    <m/>
    <m/>
    <m/>
    <m/>
    <n v="0"/>
    <m/>
    <m/>
    <m/>
    <m/>
    <m/>
    <m/>
    <m/>
    <n v="0"/>
    <m/>
    <n v="24"/>
    <n v="24"/>
    <n v="0"/>
    <n v="6"/>
    <n v="17"/>
    <n v="1"/>
    <n v="0"/>
    <n v="64"/>
    <n v="18"/>
    <n v="18"/>
    <n v="0"/>
    <n v="22"/>
    <n v="7"/>
    <n v="15"/>
    <n v="118"/>
    <n v="64"/>
    <n v="0"/>
    <n v="0"/>
    <x v="0"/>
    <n v="9"/>
    <m/>
    <n v="2.6666666666666665"/>
    <n v="2.6666666666666665"/>
    <n v="1.84375"/>
    <n v="1.3333333333333333"/>
    <n v="0.234375"/>
    <n v="0"/>
  </r>
  <r>
    <s v="HOSPITAL BOSAANESTESIACABALLERO MUÑOZ JORGE LUIS"/>
    <x v="26"/>
    <x v="0"/>
    <s v="CABALLERO MUÑOZ JORGE LUIS"/>
    <n v="8538011"/>
    <s v="OPS"/>
    <x v="0"/>
    <n v="38"/>
    <n v="38"/>
    <m/>
    <m/>
    <m/>
    <m/>
    <m/>
    <m/>
    <m/>
    <m/>
    <n v="0"/>
    <m/>
    <m/>
    <m/>
    <m/>
    <m/>
    <m/>
    <m/>
    <n v="0"/>
    <m/>
    <n v="104"/>
    <n v="104"/>
    <n v="0"/>
    <n v="0"/>
    <n v="98"/>
    <n v="5"/>
    <n v="1"/>
    <n v="155"/>
    <n v="32"/>
    <n v="32"/>
    <n v="0"/>
    <n v="17"/>
    <n v="16"/>
    <n v="1"/>
    <n v="1219"/>
    <n v="155"/>
    <n v="0"/>
    <n v="0"/>
    <x v="0"/>
    <n v="38"/>
    <m/>
    <n v="2.736842105263158"/>
    <n v="2.736842105263158"/>
    <n v="7.8645161290322578"/>
    <n v="0.91228070175438603"/>
    <n v="6.4516129032258064E-3"/>
    <n v="0"/>
  </r>
  <r>
    <s v="HOSPITAL BOSAANESTESIAMORATAYA CERVANTES WINSTON VINICIO"/>
    <x v="26"/>
    <x v="0"/>
    <s v="MORATAYA CERVANTES WINSTON VINICIO"/>
    <n v="464718"/>
    <s v="OPS"/>
    <x v="0"/>
    <n v="10"/>
    <n v="10"/>
    <m/>
    <m/>
    <m/>
    <m/>
    <m/>
    <m/>
    <m/>
    <m/>
    <n v="0"/>
    <m/>
    <m/>
    <m/>
    <m/>
    <m/>
    <m/>
    <m/>
    <n v="0"/>
    <m/>
    <n v="25"/>
    <n v="25"/>
    <n v="0"/>
    <n v="0"/>
    <n v="24"/>
    <n v="1"/>
    <n v="0"/>
    <n v="52"/>
    <n v="22"/>
    <n v="22"/>
    <n v="0"/>
    <n v="5"/>
    <n v="5"/>
    <n v="0"/>
    <n v="1008"/>
    <n v="52"/>
    <n v="0"/>
    <n v="0"/>
    <x v="0"/>
    <n v="10"/>
    <m/>
    <n v="2.5"/>
    <n v="2.5"/>
    <n v="19.384615384615383"/>
    <n v="0.83333333333333337"/>
    <n v="0"/>
    <n v="0"/>
  </r>
  <r>
    <s v="HOSPITAL BOSAAUDIOMETRIACUBILLOS CULMA WILLED LUIS CARLOS"/>
    <x v="26"/>
    <x v="34"/>
    <s v="CUBILLOS CULMA WILLED LUIS CARLOS"/>
    <n v="1024540152"/>
    <s v="OPS"/>
    <x v="0"/>
    <n v="100"/>
    <n v="100"/>
    <m/>
    <m/>
    <m/>
    <m/>
    <m/>
    <m/>
    <m/>
    <m/>
    <n v="0"/>
    <m/>
    <m/>
    <m/>
    <m/>
    <m/>
    <m/>
    <m/>
    <n v="0"/>
    <m/>
    <n v="238"/>
    <n v="208"/>
    <n v="30"/>
    <n v="0"/>
    <n v="232"/>
    <n v="6"/>
    <n v="0"/>
    <n v="371"/>
    <n v="52"/>
    <n v="47"/>
    <n v="5"/>
    <n v="81"/>
    <n v="30"/>
    <n v="51"/>
    <n v="2680"/>
    <n v="320"/>
    <n v="382"/>
    <n v="51"/>
    <x v="2"/>
    <n v="100"/>
    <m/>
    <n v="2.38"/>
    <n v="2.38"/>
    <n v="8.375"/>
    <n v="0.79333333333333333"/>
    <n v="0.13746630727762804"/>
    <n v="1.3477088948787063E-2"/>
  </r>
  <r>
    <s v="HOSPITAL BOSACARDIOLOGIABLANCO POBLADOR LUIS CARLOS"/>
    <x v="26"/>
    <x v="1"/>
    <s v="BLANCO POBLADOR LUIS CARLOS"/>
    <n v="80794305"/>
    <s v="OPS "/>
    <x v="0"/>
    <n v="64"/>
    <n v="64"/>
    <m/>
    <m/>
    <m/>
    <m/>
    <m/>
    <m/>
    <m/>
    <m/>
    <n v="0"/>
    <m/>
    <m/>
    <m/>
    <m/>
    <m/>
    <m/>
    <m/>
    <n v="0"/>
    <m/>
    <n v="170"/>
    <n v="140"/>
    <n v="30"/>
    <n v="0"/>
    <n v="166"/>
    <n v="4"/>
    <n v="0"/>
    <n v="233"/>
    <n v="41"/>
    <n v="41"/>
    <n v="0"/>
    <n v="17"/>
    <n v="5"/>
    <n v="12"/>
    <n v="1198"/>
    <n v="194"/>
    <n v="219"/>
    <n v="39"/>
    <x v="0"/>
    <n v="64"/>
    <m/>
    <n v="2.65625"/>
    <n v="2.65625"/>
    <n v="6.1752577319587632"/>
    <n v="0.88541666666666663"/>
    <n v="5.1502145922746781E-2"/>
    <n v="0"/>
  </r>
  <r>
    <s v="HOSPITAL BOSACARDIOLOGIACHAMORRO ORTEGA ROBERTO ORLEY"/>
    <x v="26"/>
    <x v="1"/>
    <s v="CHAMORRO ORTEGA ROBERTO ORLEY"/>
    <n v="10741538"/>
    <s v="OPS "/>
    <x v="0"/>
    <n v="38"/>
    <n v="38"/>
    <m/>
    <m/>
    <m/>
    <m/>
    <m/>
    <m/>
    <m/>
    <m/>
    <n v="0"/>
    <m/>
    <m/>
    <m/>
    <m/>
    <m/>
    <m/>
    <m/>
    <n v="0"/>
    <m/>
    <n v="94"/>
    <n v="72"/>
    <n v="22"/>
    <n v="0"/>
    <n v="93"/>
    <n v="1"/>
    <n v="0"/>
    <n v="137"/>
    <n v="23"/>
    <n v="23"/>
    <n v="0"/>
    <n v="20"/>
    <n v="6"/>
    <n v="14"/>
    <n v="1116"/>
    <n v="104"/>
    <n v="325"/>
    <n v="33"/>
    <x v="0"/>
    <n v="38"/>
    <m/>
    <n v="2.4736842105263159"/>
    <n v="2.4736842105263159"/>
    <n v="10.73076923076923"/>
    <n v="0.82456140350877194"/>
    <n v="0.10218978102189781"/>
    <n v="0"/>
  </r>
  <r>
    <s v="HOSPITAL BOSACARDIOLOGIALUGO GOMEZ GABRIEL ENRIQUE"/>
    <x v="26"/>
    <x v="1"/>
    <s v="LUGO GOMEZ GABRIEL ENRIQUE"/>
    <n v="650187"/>
    <s v="OPS "/>
    <x v="0"/>
    <n v="8"/>
    <n v="8"/>
    <m/>
    <m/>
    <m/>
    <m/>
    <m/>
    <m/>
    <m/>
    <m/>
    <n v="0"/>
    <m/>
    <m/>
    <m/>
    <m/>
    <m/>
    <m/>
    <m/>
    <n v="0"/>
    <m/>
    <n v="16"/>
    <n v="9"/>
    <n v="7"/>
    <n v="0"/>
    <n v="16"/>
    <n v="0"/>
    <n v="0"/>
    <n v="61"/>
    <n v="36"/>
    <n v="36"/>
    <n v="0"/>
    <n v="7"/>
    <n v="1"/>
    <n v="6"/>
    <n v="174"/>
    <n v="46"/>
    <n v="68"/>
    <n v="15"/>
    <x v="0"/>
    <n v="8"/>
    <m/>
    <n v="2"/>
    <n v="2"/>
    <n v="3.7826086956521738"/>
    <n v="0.66666666666666663"/>
    <n v="9.8360655737704916E-2"/>
    <n v="0"/>
  </r>
  <r>
    <s v="HOSPITAL BOSACARDIOLOGIAMARTINEZ BRICEÑO SABEL "/>
    <x v="26"/>
    <x v="1"/>
    <s v="MARTINEZ BRICEÑO SABEL "/>
    <n v="587218"/>
    <s v="OPS "/>
    <x v="0"/>
    <n v="12"/>
    <n v="12"/>
    <m/>
    <m/>
    <m/>
    <m/>
    <m/>
    <m/>
    <m/>
    <m/>
    <n v="0"/>
    <m/>
    <m/>
    <m/>
    <m/>
    <m/>
    <m/>
    <m/>
    <n v="0"/>
    <m/>
    <n v="34"/>
    <n v="25"/>
    <n v="9"/>
    <n v="0"/>
    <n v="31"/>
    <n v="2"/>
    <n v="1"/>
    <n v="47"/>
    <n v="9"/>
    <n v="9"/>
    <n v="0"/>
    <n v="3"/>
    <n v="2"/>
    <n v="1"/>
    <n v="240"/>
    <n v="36"/>
    <n v="73"/>
    <n v="11"/>
    <x v="0"/>
    <n v="12"/>
    <m/>
    <n v="2.8333333333333335"/>
    <n v="2.8333333333333335"/>
    <n v="6.666666666666667"/>
    <n v="0.94444444444444453"/>
    <n v="2.1276595744680851E-2"/>
    <n v="0"/>
  </r>
  <r>
    <s v="HOSPITAL BOSACARDIOLOGIA_ELECTROCARDIOGRAMADONATO ANGEL NATHALIA "/>
    <x v="26"/>
    <x v="36"/>
    <s v="DONATO ANGEL NATHALIA "/>
    <n v="1010176646"/>
    <s v="OPS"/>
    <x v="0"/>
    <n v="60"/>
    <n v="59"/>
    <m/>
    <n v="1"/>
    <m/>
    <m/>
    <m/>
    <m/>
    <m/>
    <m/>
    <n v="1"/>
    <m/>
    <m/>
    <m/>
    <m/>
    <m/>
    <m/>
    <m/>
    <n v="0"/>
    <s v="REUNIO GRUPO ALFA "/>
    <n v="173"/>
    <n v="154"/>
    <n v="19"/>
    <n v="0"/>
    <n v="165"/>
    <n v="8"/>
    <n v="0"/>
    <n v="259"/>
    <n v="44"/>
    <n v="44"/>
    <n v="0"/>
    <n v="39"/>
    <n v="15"/>
    <n v="24"/>
    <n v="1843"/>
    <n v="222"/>
    <n v="332"/>
    <n v="37"/>
    <x v="2"/>
    <n v="60"/>
    <m/>
    <n v="2.9322033898305087"/>
    <n v="2.8833333333333333"/>
    <n v="8.3018018018018012"/>
    <n v="0.96111111111111114"/>
    <n v="9.2664092664092659E-2"/>
    <n v="0"/>
  </r>
  <r>
    <s v="HOSPITAL BOSACARDIOLOGIA_ELECTROCARDIOGRAMAMARTINEZ VARGAS EDY JOHANA"/>
    <x v="26"/>
    <x v="36"/>
    <s v="MARTINEZ VARGAS EDY JOHANA"/>
    <n v="1018472447"/>
    <s v="OPS "/>
    <x v="0"/>
    <n v="126"/>
    <n v="120"/>
    <m/>
    <m/>
    <m/>
    <m/>
    <m/>
    <m/>
    <n v="6"/>
    <m/>
    <n v="6"/>
    <m/>
    <m/>
    <m/>
    <m/>
    <m/>
    <m/>
    <m/>
    <n v="0"/>
    <s v="6 HORAS PAUSA ACTIVA "/>
    <n v="416"/>
    <n v="377"/>
    <n v="39"/>
    <n v="0"/>
    <n v="400"/>
    <n v="15"/>
    <n v="1"/>
    <n v="563"/>
    <n v="83"/>
    <n v="83"/>
    <n v="0"/>
    <n v="62"/>
    <n v="44"/>
    <n v="18"/>
    <n v="3801"/>
    <n v="504"/>
    <n v="446"/>
    <n v="59"/>
    <x v="2"/>
    <n v="126"/>
    <m/>
    <n v="3.4666666666666668"/>
    <n v="3.3015873015873014"/>
    <n v="7.541666666666667"/>
    <n v="1.1005291005291005"/>
    <n v="3.1971580817051509E-2"/>
    <n v="0"/>
  </r>
  <r>
    <s v="HOSPITAL BOSACIRUGIA GENERALBARRIOS TORRES EDUARDO JOSE "/>
    <x v="26"/>
    <x v="2"/>
    <s v="BARRIOS TORRES EDUARDO JOSE "/>
    <n v="731458"/>
    <s v="OPS"/>
    <x v="0"/>
    <n v="6"/>
    <n v="6"/>
    <m/>
    <m/>
    <m/>
    <m/>
    <m/>
    <m/>
    <m/>
    <m/>
    <n v="0"/>
    <m/>
    <m/>
    <m/>
    <m/>
    <m/>
    <m/>
    <m/>
    <n v="0"/>
    <m/>
    <n v="14"/>
    <n v="14"/>
    <n v="0"/>
    <n v="0"/>
    <n v="13"/>
    <n v="1"/>
    <n v="0"/>
    <n v="19"/>
    <n v="2"/>
    <n v="2"/>
    <n v="0"/>
    <n v="3"/>
    <n v="0"/>
    <n v="3"/>
    <n v="148"/>
    <n v="19"/>
    <n v="0"/>
    <n v="0"/>
    <x v="0"/>
    <n v="6"/>
    <m/>
    <n v="2.3333333333333335"/>
    <n v="2.3333333333333335"/>
    <n v="7.7894736842105265"/>
    <n v="0.77777777777777779"/>
    <n v="0.15789473684210525"/>
    <n v="0"/>
  </r>
  <r>
    <s v="HOSPITAL BOSACIRUGIA GENERALESCORCIA ARTETA LORENA SILVANA "/>
    <x v="26"/>
    <x v="2"/>
    <s v="ESCORCIA ARTETA LORENA SILVANA "/>
    <n v="55242961"/>
    <s v="OPS"/>
    <x v="0"/>
    <n v="46"/>
    <n v="46"/>
    <m/>
    <m/>
    <m/>
    <m/>
    <m/>
    <m/>
    <m/>
    <m/>
    <n v="0"/>
    <m/>
    <m/>
    <m/>
    <m/>
    <m/>
    <m/>
    <m/>
    <n v="0"/>
    <m/>
    <n v="109"/>
    <n v="97"/>
    <n v="12"/>
    <n v="0"/>
    <n v="105"/>
    <n v="3"/>
    <n v="1"/>
    <n v="169"/>
    <n v="34"/>
    <n v="34"/>
    <n v="0"/>
    <n v="26"/>
    <n v="1"/>
    <n v="25"/>
    <n v="539"/>
    <n v="154"/>
    <n v="53"/>
    <n v="15"/>
    <x v="0"/>
    <n v="46"/>
    <m/>
    <n v="2.3695652173913042"/>
    <n v="2.3695652173913042"/>
    <n v="3.5"/>
    <n v="0.78985507246376807"/>
    <n v="0.14792899408284024"/>
    <n v="0"/>
  </r>
  <r>
    <s v="HOSPITAL BOSACIRUGIA GENERALGUAVITA SEÑA JENNIFER VANESSA "/>
    <x v="26"/>
    <x v="2"/>
    <s v="GUAVITA SEÑA JENNIFER VANESSA "/>
    <n v="1047391702"/>
    <s v="OPS"/>
    <x v="0"/>
    <n v="26"/>
    <n v="26"/>
    <m/>
    <m/>
    <m/>
    <m/>
    <m/>
    <m/>
    <m/>
    <m/>
    <n v="0"/>
    <m/>
    <m/>
    <m/>
    <m/>
    <m/>
    <m/>
    <m/>
    <n v="0"/>
    <m/>
    <n v="57"/>
    <n v="48"/>
    <n v="9"/>
    <n v="0"/>
    <n v="56"/>
    <n v="1"/>
    <n v="0"/>
    <n v="80"/>
    <n v="14"/>
    <n v="14"/>
    <n v="0"/>
    <n v="9"/>
    <n v="1"/>
    <n v="8"/>
    <n v="329"/>
    <n v="69"/>
    <n v="33"/>
    <n v="11"/>
    <x v="0"/>
    <n v="26"/>
    <m/>
    <n v="2.1923076923076925"/>
    <n v="2.1923076923076925"/>
    <n v="4.7681159420289854"/>
    <n v="0.73076923076923084"/>
    <n v="0.1"/>
    <n v="0"/>
  </r>
  <r>
    <s v="HOSPITAL BOSACIRUGIA GENERALGUTIERREZ ARDILA MARIA ALEJANDRA "/>
    <x v="26"/>
    <x v="2"/>
    <s v="GUTIERREZ ARDILA MARIA ALEJANDRA "/>
    <n v="1019100774"/>
    <s v="OPS"/>
    <x v="0"/>
    <n v="10"/>
    <n v="10"/>
    <m/>
    <m/>
    <m/>
    <m/>
    <m/>
    <m/>
    <m/>
    <m/>
    <n v="0"/>
    <m/>
    <m/>
    <m/>
    <m/>
    <m/>
    <m/>
    <m/>
    <n v="0"/>
    <m/>
    <n v="22"/>
    <n v="18"/>
    <n v="4"/>
    <n v="0"/>
    <n v="21"/>
    <n v="1"/>
    <n v="0"/>
    <n v="37"/>
    <n v="10"/>
    <n v="10"/>
    <n v="0"/>
    <n v="5"/>
    <n v="0"/>
    <n v="5"/>
    <n v="147"/>
    <n v="31"/>
    <n v="20"/>
    <n v="6"/>
    <x v="0"/>
    <n v="10"/>
    <m/>
    <n v="2.2000000000000002"/>
    <n v="2.2000000000000002"/>
    <n v="4.741935483870968"/>
    <n v="0.73333333333333339"/>
    <n v="0.13513513513513514"/>
    <n v="0"/>
  </r>
  <r>
    <s v="HOSPITAL BOSACIRUGIA GENERALMENDEZ CASTILLO LUIS ALBERTO "/>
    <x v="26"/>
    <x v="2"/>
    <s v="MENDEZ CASTILLO LUIS ALBERTO "/>
    <n v="6524888"/>
    <s v="OPS"/>
    <x v="0"/>
    <n v="55"/>
    <n v="55"/>
    <m/>
    <m/>
    <m/>
    <m/>
    <m/>
    <m/>
    <m/>
    <m/>
    <n v="0"/>
    <m/>
    <m/>
    <m/>
    <m/>
    <m/>
    <m/>
    <m/>
    <n v="0"/>
    <m/>
    <n v="130"/>
    <n v="117"/>
    <n v="13"/>
    <n v="0"/>
    <n v="121"/>
    <n v="9"/>
    <n v="0"/>
    <n v="187"/>
    <n v="29"/>
    <n v="29"/>
    <n v="0"/>
    <n v="26"/>
    <n v="6"/>
    <n v="20"/>
    <n v="864"/>
    <n v="170"/>
    <n v="44"/>
    <n v="17"/>
    <x v="0"/>
    <n v="55"/>
    <m/>
    <n v="2.3636363636363638"/>
    <n v="2.3636363636363638"/>
    <n v="5.0823529411764703"/>
    <n v="0.78787878787878796"/>
    <n v="0.10695187165775401"/>
    <n v="0"/>
  </r>
  <r>
    <s v="HOSPITAL BOSACIRUGIA GENERALRODRIGUEZ URIBE JUAN SEBASTIAN "/>
    <x v="26"/>
    <x v="2"/>
    <s v="RODRIGUEZ URIBE JUAN SEBASTIAN "/>
    <n v="1032473840"/>
    <s v="OPS"/>
    <x v="0"/>
    <n v="6"/>
    <n v="6"/>
    <m/>
    <m/>
    <m/>
    <m/>
    <m/>
    <m/>
    <m/>
    <m/>
    <n v="0"/>
    <m/>
    <m/>
    <m/>
    <m/>
    <m/>
    <m/>
    <m/>
    <n v="0"/>
    <m/>
    <n v="13"/>
    <n v="13"/>
    <n v="0"/>
    <n v="0"/>
    <n v="12"/>
    <n v="1"/>
    <n v="0"/>
    <n v="19"/>
    <n v="4"/>
    <n v="4"/>
    <n v="0"/>
    <n v="1"/>
    <n v="0"/>
    <n v="1"/>
    <n v="103"/>
    <n v="19"/>
    <n v="0"/>
    <n v="0"/>
    <x v="0"/>
    <n v="6"/>
    <m/>
    <n v="2.1666666666666665"/>
    <n v="2.1666666666666665"/>
    <n v="5.4210526315789478"/>
    <n v="0.72222222222222221"/>
    <n v="5.2631578947368418E-2"/>
    <n v="0"/>
  </r>
  <r>
    <s v="HOSPITAL BOSACIRUGIA GENERALSERRANO RODRIGUEZ MAYERLIN "/>
    <x v="26"/>
    <x v="2"/>
    <s v="SERRANO RODRIGUEZ MAYERLIN "/>
    <n v="67024333"/>
    <s v="OPS"/>
    <x v="0"/>
    <n v="17"/>
    <n v="17"/>
    <m/>
    <m/>
    <m/>
    <m/>
    <m/>
    <m/>
    <m/>
    <m/>
    <n v="0"/>
    <m/>
    <m/>
    <m/>
    <m/>
    <m/>
    <m/>
    <m/>
    <n v="0"/>
    <m/>
    <n v="51"/>
    <n v="51"/>
    <n v="0"/>
    <n v="0"/>
    <n v="48"/>
    <n v="3"/>
    <n v="0"/>
    <n v="55"/>
    <n v="4"/>
    <n v="4"/>
    <n v="0"/>
    <n v="0"/>
    <n v="22"/>
    <n v="0"/>
    <n v="39"/>
    <n v="55"/>
    <n v="0"/>
    <n v="0"/>
    <x v="0"/>
    <n v="17"/>
    <m/>
    <n v="3"/>
    <n v="3"/>
    <n v="0.70909090909090911"/>
    <n v="1"/>
    <n v="0"/>
    <n v="0"/>
  </r>
  <r>
    <s v="HOSPITAL BOSACIRUGIA GENERALTORRES GONZALEZ MARIA MONICA "/>
    <x v="26"/>
    <x v="2"/>
    <s v="TORRES GONZALEZ MARIA MONICA "/>
    <n v="1103109034"/>
    <s v="OPS"/>
    <x v="0"/>
    <n v="16"/>
    <n v="16"/>
    <m/>
    <m/>
    <m/>
    <m/>
    <m/>
    <m/>
    <m/>
    <m/>
    <n v="0"/>
    <m/>
    <m/>
    <m/>
    <m/>
    <m/>
    <m/>
    <m/>
    <n v="0"/>
    <m/>
    <n v="37"/>
    <n v="35"/>
    <n v="2"/>
    <n v="0"/>
    <n v="35"/>
    <n v="2"/>
    <n v="0"/>
    <n v="54"/>
    <n v="9"/>
    <n v="9"/>
    <n v="0"/>
    <n v="8"/>
    <n v="0"/>
    <n v="8"/>
    <n v="202"/>
    <n v="51"/>
    <n v="9"/>
    <n v="3"/>
    <x v="0"/>
    <n v="16"/>
    <m/>
    <n v="2.3125"/>
    <n v="2.3125"/>
    <n v="3.9607843137254903"/>
    <n v="0.77083333333333337"/>
    <n v="0.14814814814814814"/>
    <n v="0"/>
  </r>
  <r>
    <s v="HOSPITAL BOSACIRUGIA PLASTICA Y ESTETICARUBIO CELY JAIME ALEJANDRO"/>
    <x v="26"/>
    <x v="4"/>
    <s v="RUBIO CELY JAIME ALEJANDRO"/>
    <n v="19343401"/>
    <s v="PLANTA "/>
    <x v="0"/>
    <n v="7"/>
    <n v="7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22"/>
    <n v="6"/>
    <n v="6"/>
    <n v="0"/>
    <n v="6"/>
    <n v="0"/>
    <n v="6"/>
    <n v="108"/>
    <n v="22"/>
    <n v="0"/>
    <n v="0"/>
    <x v="0"/>
    <n v="7"/>
    <m/>
    <n v="1.2857142857142858"/>
    <n v="1.2857142857142858"/>
    <n v="4.9090909090909092"/>
    <n v="0.4285714285714286"/>
    <n v="0.27272727272727271"/>
    <n v="0"/>
  </r>
  <r>
    <s v="HOSPITAL BOSADENSITOMETRIA OSEARODRIGUEZ MAHECHA YERMY YERALDINE"/>
    <x v="26"/>
    <x v="55"/>
    <s v="RODRIGUEZ MAHECHA YERMY YERALDINE"/>
    <n v="1012372381"/>
    <s v="OPS"/>
    <x v="0"/>
    <n v="76"/>
    <n v="76"/>
    <m/>
    <m/>
    <m/>
    <m/>
    <m/>
    <m/>
    <m/>
    <m/>
    <n v="0"/>
    <m/>
    <m/>
    <m/>
    <m/>
    <m/>
    <m/>
    <m/>
    <n v="0"/>
    <m/>
    <n v="180"/>
    <n v="155"/>
    <n v="25"/>
    <n v="0"/>
    <n v="177"/>
    <n v="3"/>
    <n v="0"/>
    <n v="242"/>
    <n v="21"/>
    <n v="21"/>
    <n v="0"/>
    <n v="40"/>
    <n v="8"/>
    <n v="32"/>
    <n v="1110"/>
    <n v="211"/>
    <n v="157"/>
    <n v="31"/>
    <x v="2"/>
    <n v="76"/>
    <m/>
    <n v="2.3684210526315788"/>
    <n v="2.3684210526315788"/>
    <n v="5.2606635071090047"/>
    <n v="0.78947368421052622"/>
    <n v="0.13223140495867769"/>
    <n v="0"/>
  </r>
  <r>
    <s v="HOSPITAL BOSADERMATOLOGIASANCHEZ POLANIA BORIS FERNANDO"/>
    <x v="26"/>
    <x v="5"/>
    <s v="SANCHEZ POLANIA BORIS FERNANDO"/>
    <n v="7685511"/>
    <s v="OPS"/>
    <x v="0"/>
    <n v="40"/>
    <n v="40"/>
    <m/>
    <m/>
    <m/>
    <m/>
    <m/>
    <m/>
    <m/>
    <m/>
    <n v="0"/>
    <m/>
    <m/>
    <m/>
    <m/>
    <m/>
    <m/>
    <m/>
    <n v="0"/>
    <m/>
    <n v="131"/>
    <n v="104"/>
    <n v="27"/>
    <n v="0"/>
    <n v="122"/>
    <n v="5"/>
    <n v="4"/>
    <n v="174"/>
    <n v="21"/>
    <n v="21"/>
    <n v="0"/>
    <n v="22"/>
    <n v="86"/>
    <n v="0"/>
    <n v="1620"/>
    <n v="137"/>
    <n v="337"/>
    <n v="37"/>
    <x v="0"/>
    <n v="40"/>
    <m/>
    <n v="3.2749999999999999"/>
    <n v="3.2749999999999999"/>
    <n v="11.824817518248175"/>
    <n v="1.0916666666666666"/>
    <n v="0"/>
    <n v="0"/>
  </r>
  <r>
    <s v="HOSPITAL BOSAECOGRAFIA CONVENCIONALARIAS SILVA ADRIANA MARIA"/>
    <x v="26"/>
    <x v="6"/>
    <s v="ARIAS SILVA ADRIANA MARIA"/>
    <n v="23075938"/>
    <s v="OPS"/>
    <x v="1"/>
    <n v="2"/>
    <n v="2"/>
    <m/>
    <m/>
    <m/>
    <m/>
    <m/>
    <m/>
    <m/>
    <m/>
    <n v="0"/>
    <m/>
    <m/>
    <m/>
    <m/>
    <m/>
    <m/>
    <m/>
    <n v="0"/>
    <m/>
    <n v="8"/>
    <n v="8"/>
    <n v="0"/>
    <n v="0"/>
    <n v="6"/>
    <n v="2"/>
    <n v="0"/>
    <n v="21"/>
    <n v="9"/>
    <n v="9"/>
    <n v="0"/>
    <n v="4"/>
    <n v="0"/>
    <n v="4"/>
    <n v="259"/>
    <n v="21"/>
    <n v="0"/>
    <n v="0"/>
    <x v="2"/>
    <n v="2"/>
    <m/>
    <n v="4"/>
    <n v="4"/>
    <n v="12.333333333333334"/>
    <n v="1"/>
    <n v="0.19047619047619047"/>
    <n v="0"/>
  </r>
  <r>
    <s v="HOSPITAL BOSAECOGRAFIA CONVENCIONALBLANCO TORRES FREDY ALEXANDER"/>
    <x v="26"/>
    <x v="6"/>
    <s v="BLANCO TORRES FREDY ALEXANDER"/>
    <n v="80165664"/>
    <s v="OPS"/>
    <x v="1"/>
    <n v="3"/>
    <n v="3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19"/>
    <n v="9"/>
    <n v="9"/>
    <n v="0"/>
    <n v="1"/>
    <n v="1"/>
    <n v="0"/>
    <n v="113"/>
    <n v="18"/>
    <n v="9"/>
    <n v="1"/>
    <x v="2"/>
    <n v="3"/>
    <m/>
    <n v="3"/>
    <n v="3"/>
    <n v="6.2777777777777777"/>
    <n v="0.75"/>
    <n v="0"/>
    <n v="0"/>
  </r>
  <r>
    <s v="HOSPITAL BOSAECOGRAFIA CONVENCIONALCAICEDO MARTINEZ OSWIN HUMBERTO"/>
    <x v="26"/>
    <x v="6"/>
    <s v="CAICEDO MARTINEZ OSWIN HUMBERTO"/>
    <n v="80171936"/>
    <s v="OPS"/>
    <x v="1"/>
    <n v="12"/>
    <n v="12"/>
    <m/>
    <m/>
    <m/>
    <m/>
    <m/>
    <m/>
    <m/>
    <m/>
    <n v="0"/>
    <m/>
    <m/>
    <m/>
    <m/>
    <m/>
    <m/>
    <m/>
    <n v="0"/>
    <m/>
    <n v="44"/>
    <n v="38"/>
    <n v="6"/>
    <n v="0"/>
    <n v="42"/>
    <n v="2"/>
    <n v="0"/>
    <n v="60"/>
    <n v="3"/>
    <n v="3"/>
    <n v="0"/>
    <n v="13"/>
    <n v="10"/>
    <n v="3"/>
    <n v="472"/>
    <n v="53"/>
    <n v="61"/>
    <n v="7"/>
    <x v="2"/>
    <n v="12"/>
    <m/>
    <n v="3.6666666666666665"/>
    <n v="3.6666666666666665"/>
    <n v="8.9056603773584904"/>
    <n v="0.91666666666666663"/>
    <n v="0.05"/>
    <n v="0"/>
  </r>
  <r>
    <s v="HOSPITAL BOSAECOGRAFIA CONVENCIONALCARDENAS VIOLA RODOLFO "/>
    <x v="26"/>
    <x v="6"/>
    <s v="CARDENAS VIOLA RODOLFO "/>
    <n v="9294894"/>
    <s v="OPS"/>
    <x v="1"/>
    <n v="49"/>
    <n v="49"/>
    <m/>
    <m/>
    <m/>
    <m/>
    <m/>
    <m/>
    <m/>
    <m/>
    <n v="0"/>
    <m/>
    <m/>
    <m/>
    <m/>
    <m/>
    <m/>
    <m/>
    <n v="0"/>
    <m/>
    <n v="200"/>
    <n v="175"/>
    <n v="25"/>
    <n v="0"/>
    <n v="182"/>
    <n v="18"/>
    <n v="0"/>
    <n v="268"/>
    <n v="42"/>
    <n v="42"/>
    <n v="0"/>
    <n v="26"/>
    <n v="42"/>
    <n v="0"/>
    <n v="1985"/>
    <n v="237"/>
    <n v="308"/>
    <n v="31"/>
    <x v="2"/>
    <n v="49"/>
    <m/>
    <n v="4.0816326530612246"/>
    <n v="4.0816326530612246"/>
    <n v="8.3755274261603372"/>
    <n v="1.0204081632653061"/>
    <n v="0"/>
    <n v="0"/>
  </r>
  <r>
    <s v="HOSPITAL BOSAECOGRAFIA CONVENCIONALENRIQUEZ ARISMENDY DIANA ALEJANDRA"/>
    <x v="26"/>
    <x v="6"/>
    <s v="ENRIQUEZ ARISMENDY DIANA ALEJANDRA"/>
    <n v="1085260720"/>
    <s v="OPS"/>
    <x v="1"/>
    <n v="40"/>
    <n v="40"/>
    <m/>
    <m/>
    <m/>
    <m/>
    <m/>
    <m/>
    <m/>
    <m/>
    <n v="0"/>
    <m/>
    <m/>
    <m/>
    <m/>
    <m/>
    <m/>
    <m/>
    <n v="0"/>
    <m/>
    <n v="55"/>
    <n v="55"/>
    <n v="0"/>
    <n v="0"/>
    <n v="53"/>
    <n v="2"/>
    <n v="0"/>
    <n v="115"/>
    <n v="5"/>
    <n v="5"/>
    <n v="0"/>
    <n v="55"/>
    <n v="6"/>
    <n v="49"/>
    <n v="108"/>
    <n v="115"/>
    <n v="0"/>
    <n v="0"/>
    <x v="2"/>
    <n v="40"/>
    <m/>
    <n v="1.375"/>
    <n v="1.375"/>
    <n v="0.93913043478260871"/>
    <n v="0.34375"/>
    <n v="0.42608695652173911"/>
    <n v="0"/>
  </r>
  <r>
    <s v="HOSPITAL BOSAECOGRAFIA CONVENCIONALLEON ALCAZAR LUISA MARCELA "/>
    <x v="26"/>
    <x v="6"/>
    <s v="LEON ALCAZAR LUISA MARCELA "/>
    <n v="1016018467"/>
    <s v="OPS"/>
    <x v="1"/>
    <n v="64"/>
    <n v="64"/>
    <m/>
    <m/>
    <m/>
    <m/>
    <m/>
    <m/>
    <m/>
    <m/>
    <n v="0"/>
    <m/>
    <m/>
    <m/>
    <m/>
    <m/>
    <m/>
    <m/>
    <n v="0"/>
    <m/>
    <n v="242"/>
    <n v="223"/>
    <n v="19"/>
    <n v="0"/>
    <n v="225"/>
    <n v="17"/>
    <n v="0"/>
    <n v="344"/>
    <n v="57"/>
    <n v="57"/>
    <n v="0"/>
    <n v="43"/>
    <n v="41"/>
    <n v="2"/>
    <n v="2401"/>
    <n v="321"/>
    <n v="169"/>
    <n v="23"/>
    <x v="2"/>
    <n v="64"/>
    <m/>
    <n v="3.78125"/>
    <n v="3.78125"/>
    <n v="7.4797507788161992"/>
    <n v="0.9453125"/>
    <n v="5.8139534883720929E-3"/>
    <n v="0"/>
  </r>
  <r>
    <s v="HOSPITAL BOSAECOGRAFIA CONVENCIONALTINOCO RODRIGUEZ JORGE ANTONIO"/>
    <x v="26"/>
    <x v="6"/>
    <s v="TINOCO RODRIGUEZ JORGE ANTONIO"/>
    <n v="80283903"/>
    <s v="OPS"/>
    <x v="1"/>
    <n v="61"/>
    <n v="61"/>
    <m/>
    <m/>
    <m/>
    <m/>
    <m/>
    <m/>
    <m/>
    <m/>
    <n v="0"/>
    <m/>
    <m/>
    <m/>
    <m/>
    <m/>
    <m/>
    <m/>
    <n v="0"/>
    <m/>
    <n v="242"/>
    <n v="220"/>
    <n v="22"/>
    <n v="0"/>
    <n v="233"/>
    <n v="9"/>
    <n v="0"/>
    <n v="321"/>
    <n v="53"/>
    <n v="53"/>
    <n v="0"/>
    <n v="26"/>
    <n v="35"/>
    <n v="0"/>
    <n v="2536"/>
    <n v="297"/>
    <n v="193"/>
    <n v="24"/>
    <x v="2"/>
    <n v="61"/>
    <m/>
    <n v="3.9672131147540983"/>
    <n v="3.9672131147540983"/>
    <n v="8.538720538720538"/>
    <n v="0.99180327868852458"/>
    <n v="0"/>
    <n v="0"/>
  </r>
  <r>
    <s v="HOSPITAL BOSAECOGRAFIA OBSTETRICAAGUDELO CAÑON KELLY MORALBA"/>
    <x v="26"/>
    <x v="7"/>
    <s v="AGUDELO CAÑON KELLY MORALBA"/>
    <n v="1073164544"/>
    <s v="OPS "/>
    <x v="0"/>
    <n v="17"/>
    <n v="17"/>
    <m/>
    <m/>
    <m/>
    <m/>
    <m/>
    <m/>
    <m/>
    <m/>
    <n v="0"/>
    <m/>
    <m/>
    <m/>
    <m/>
    <m/>
    <m/>
    <m/>
    <n v="0"/>
    <m/>
    <n v="46"/>
    <n v="46"/>
    <n v="0"/>
    <n v="11"/>
    <n v="31"/>
    <n v="4"/>
    <n v="0"/>
    <n v="57"/>
    <n v="8"/>
    <n v="8"/>
    <n v="0"/>
    <n v="3"/>
    <n v="7"/>
    <n v="0"/>
    <n v="114"/>
    <n v="56"/>
    <n v="1"/>
    <n v="1"/>
    <x v="2"/>
    <n v="17"/>
    <m/>
    <n v="2.7058823529411766"/>
    <n v="2.7058823529411766"/>
    <n v="2.0357142857142856"/>
    <n v="0.90196078431372551"/>
    <n v="0"/>
    <n v="0"/>
  </r>
  <r>
    <s v="HOSPITAL BOSAECOGRAFIA OBSTETRICACUELLO GOMEZ MEDARDO ELIAS"/>
    <x v="26"/>
    <x v="7"/>
    <s v="CUELLO GOMEZ MEDARDO ELIAS"/>
    <n v="84034103"/>
    <s v="OPS "/>
    <x v="0"/>
    <n v="11"/>
    <n v="11"/>
    <m/>
    <m/>
    <m/>
    <m/>
    <m/>
    <m/>
    <m/>
    <m/>
    <n v="0"/>
    <m/>
    <m/>
    <m/>
    <m/>
    <m/>
    <m/>
    <m/>
    <n v="0"/>
    <m/>
    <n v="47"/>
    <n v="47"/>
    <n v="0"/>
    <n v="7"/>
    <n v="37"/>
    <n v="3"/>
    <n v="0"/>
    <n v="62"/>
    <n v="8"/>
    <n v="8"/>
    <n v="0"/>
    <n v="7"/>
    <n v="6"/>
    <n v="1"/>
    <n v="90"/>
    <n v="62"/>
    <n v="0"/>
    <n v="0"/>
    <x v="2"/>
    <n v="11"/>
    <m/>
    <n v="4.2727272727272725"/>
    <n v="4.2727272727272725"/>
    <n v="1.4516129032258065"/>
    <n v="1.4242424242424241"/>
    <n v="1.6129032258064516E-2"/>
    <n v="0"/>
  </r>
  <r>
    <s v="HOSPITAL BOSAECOGRAFIA OBSTETRICAJIMENEZ ROMERO JESUS MAURICIO "/>
    <x v="26"/>
    <x v="7"/>
    <s v="JIMENEZ ROMERO JESUS MAURICIO "/>
    <n v="79338922"/>
    <s v="OPS "/>
    <x v="0"/>
    <n v="18"/>
    <n v="18"/>
    <m/>
    <m/>
    <m/>
    <m/>
    <m/>
    <m/>
    <m/>
    <m/>
    <n v="0"/>
    <m/>
    <m/>
    <m/>
    <m/>
    <m/>
    <m/>
    <m/>
    <n v="0"/>
    <m/>
    <n v="45"/>
    <n v="41"/>
    <n v="4"/>
    <n v="3"/>
    <n v="42"/>
    <n v="0"/>
    <n v="0"/>
    <n v="58"/>
    <n v="3"/>
    <n v="3"/>
    <n v="0"/>
    <n v="10"/>
    <n v="3"/>
    <n v="7"/>
    <n v="447"/>
    <n v="52"/>
    <n v="57"/>
    <n v="6"/>
    <x v="2"/>
    <n v="18"/>
    <m/>
    <n v="2.5"/>
    <n v="2.5"/>
    <n v="8.5961538461538467"/>
    <n v="0.83333333333333337"/>
    <n v="0.1206896551724138"/>
    <n v="0"/>
  </r>
  <r>
    <s v="HOSPITAL BOSAECOGRAFIA OBSTETRICAVILLOTA PAREDES JOSE ARQUIMEDES"/>
    <x v="26"/>
    <x v="7"/>
    <s v="VILLOTA PAREDES JOSE ARQUIMEDES"/>
    <n v="12964074"/>
    <s v="OPS "/>
    <x v="0"/>
    <n v="54"/>
    <n v="54"/>
    <m/>
    <m/>
    <m/>
    <m/>
    <m/>
    <m/>
    <m/>
    <m/>
    <n v="0"/>
    <m/>
    <m/>
    <m/>
    <m/>
    <m/>
    <m/>
    <m/>
    <n v="0"/>
    <m/>
    <n v="133"/>
    <n v="123"/>
    <n v="10"/>
    <n v="9"/>
    <n v="119"/>
    <n v="5"/>
    <n v="0"/>
    <n v="186"/>
    <n v="34"/>
    <n v="34"/>
    <n v="0"/>
    <n v="18"/>
    <n v="24"/>
    <n v="0"/>
    <n v="1165"/>
    <n v="169"/>
    <n v="135"/>
    <n v="17"/>
    <x v="2"/>
    <n v="54"/>
    <m/>
    <n v="2.4629629629629628"/>
    <n v="2.4629629629629628"/>
    <n v="6.8934911242603549"/>
    <n v="0.82098765432098764"/>
    <n v="0"/>
    <n v="0"/>
  </r>
  <r>
    <s v="HOSPITAL BOSAELECTROMIOGRAFIAPEÑA ANGULO OSCAR SAMUEL"/>
    <x v="26"/>
    <x v="56"/>
    <s v="PEÑA ANGULO OSCAR SAMUEL"/>
    <n v="1023872267"/>
    <s v="OPS "/>
    <x v="0"/>
    <n v="33"/>
    <n v="33"/>
    <m/>
    <m/>
    <m/>
    <m/>
    <m/>
    <m/>
    <m/>
    <m/>
    <n v="0"/>
    <m/>
    <m/>
    <m/>
    <m/>
    <m/>
    <m/>
    <m/>
    <n v="0"/>
    <m/>
    <n v="98"/>
    <n v="80"/>
    <n v="18"/>
    <n v="0"/>
    <n v="96"/>
    <n v="2"/>
    <n v="0"/>
    <n v="140"/>
    <n v="27"/>
    <n v="27"/>
    <n v="0"/>
    <n v="15"/>
    <n v="20"/>
    <n v="0"/>
    <n v="649"/>
    <n v="112"/>
    <n v="228"/>
    <n v="28"/>
    <x v="2"/>
    <n v="33"/>
    <m/>
    <n v="2.9696969696969697"/>
    <n v="2.9696969696969697"/>
    <n v="5.7946428571428568"/>
    <n v="0.98989898989898994"/>
    <n v="0"/>
    <n v="0"/>
  </r>
  <r>
    <s v="HOSPITAL BOSAENFERMERIAAYALA LUNA LEIDY MILENA"/>
    <x v="26"/>
    <x v="8"/>
    <s v="AYALA LUNA LEIDY MILENA"/>
    <n v="1022338000"/>
    <s v="OPS "/>
    <x v="2"/>
    <n v="186"/>
    <n v="177"/>
    <m/>
    <n v="4"/>
    <m/>
    <m/>
    <m/>
    <m/>
    <n v="5"/>
    <m/>
    <n v="9"/>
    <m/>
    <m/>
    <m/>
    <m/>
    <m/>
    <m/>
    <m/>
    <n v="0"/>
    <s v="4 GRUPO ALFA Y RMP "/>
    <n v="421"/>
    <n v="373"/>
    <n v="48"/>
    <n v="25"/>
    <n v="375"/>
    <n v="21"/>
    <n v="0"/>
    <n v="560"/>
    <n v="53"/>
    <n v="53"/>
    <n v="0"/>
    <n v="61"/>
    <n v="80"/>
    <n v="0"/>
    <n v="856"/>
    <n v="506"/>
    <n v="66"/>
    <n v="54"/>
    <x v="0"/>
    <n v="186"/>
    <m/>
    <n v="2.3785310734463279"/>
    <n v="2.263440860215054"/>
    <n v="1.691699604743083"/>
    <n v="0.90537634408602163"/>
    <n v="0"/>
    <n v="0"/>
  </r>
  <r>
    <s v="HOSPITAL BOSAENFERMERIACRUZ SIABATO VIVIANA ALEXANDRA"/>
    <x v="26"/>
    <x v="8"/>
    <s v="CRUZ SIABATO VIVIANA ALEXANDRA"/>
    <n v="1018468633"/>
    <s v="OPS"/>
    <x v="2"/>
    <n v="186"/>
    <n v="180"/>
    <m/>
    <m/>
    <m/>
    <n v="1"/>
    <m/>
    <m/>
    <n v="5"/>
    <m/>
    <n v="6"/>
    <m/>
    <m/>
    <m/>
    <m/>
    <m/>
    <m/>
    <m/>
    <n v="0"/>
    <s v="5 HORAS PAUSA ACTIVA "/>
    <n v="512"/>
    <n v="461"/>
    <n v="51"/>
    <n v="3"/>
    <n v="455"/>
    <n v="54"/>
    <n v="0"/>
    <n v="718"/>
    <n v="62"/>
    <n v="62"/>
    <n v="0"/>
    <n v="122"/>
    <n v="176"/>
    <n v="0"/>
    <n v="787"/>
    <n v="654"/>
    <n v="37"/>
    <n v="64"/>
    <x v="0"/>
    <n v="186"/>
    <m/>
    <n v="2.8444444444444446"/>
    <n v="2.752688172043011"/>
    <n v="1.2033639143730888"/>
    <n v="1.1010752688172043"/>
    <n v="0"/>
    <n v="0"/>
  </r>
  <r>
    <s v="HOSPITAL BOSAENFERMERIADONATO ANGEL NATHALIA "/>
    <x v="26"/>
    <x v="8"/>
    <s v="DONATO ANGEL NATHALIA "/>
    <n v="1010176646"/>
    <s v="OPS"/>
    <x v="2"/>
    <n v="52"/>
    <n v="47"/>
    <m/>
    <m/>
    <m/>
    <m/>
    <m/>
    <m/>
    <n v="5"/>
    <m/>
    <n v="5"/>
    <m/>
    <m/>
    <m/>
    <m/>
    <m/>
    <m/>
    <m/>
    <n v="0"/>
    <s v="5 HORAS PAUSAS CTIVAS "/>
    <n v="141"/>
    <n v="131"/>
    <n v="10"/>
    <n v="0"/>
    <n v="129"/>
    <n v="12"/>
    <n v="0"/>
    <n v="192"/>
    <n v="14"/>
    <n v="14"/>
    <n v="0"/>
    <n v="31"/>
    <n v="41"/>
    <n v="0"/>
    <n v="237"/>
    <n v="179"/>
    <n v="11"/>
    <n v="13"/>
    <x v="0"/>
    <n v="52"/>
    <m/>
    <n v="3"/>
    <n v="2.7115384615384617"/>
    <n v="1.3240223463687151"/>
    <n v="1.0846153846153848"/>
    <n v="0"/>
    <n v="0"/>
  </r>
  <r>
    <s v="HOSPITAL BOSAENFERMERIAVELANDIA BOHORQUEZ LUISA FERNANDA"/>
    <x v="26"/>
    <x v="8"/>
    <s v="VELANDIA BOHORQUEZ LUISA FERNANDA"/>
    <n v="1022442555"/>
    <s v="OPS "/>
    <x v="2"/>
    <n v="186"/>
    <n v="180"/>
    <m/>
    <n v="1"/>
    <m/>
    <m/>
    <m/>
    <m/>
    <n v="5"/>
    <m/>
    <n v="6"/>
    <m/>
    <m/>
    <m/>
    <m/>
    <m/>
    <m/>
    <m/>
    <n v="0"/>
    <s v="5 HORAS PAUSA ACTIVA  1 HORA GRUPO ALFA "/>
    <n v="528"/>
    <n v="433"/>
    <n v="95"/>
    <n v="1"/>
    <n v="497"/>
    <n v="30"/>
    <n v="0"/>
    <n v="709"/>
    <n v="75"/>
    <n v="75"/>
    <n v="0"/>
    <n v="106"/>
    <n v="163"/>
    <n v="0"/>
    <n v="826"/>
    <n v="583"/>
    <n v="145"/>
    <n v="126"/>
    <x v="0"/>
    <n v="186"/>
    <m/>
    <n v="2.9333333333333331"/>
    <n v="2.838709677419355"/>
    <n v="1.4168096054888508"/>
    <n v="1.1354838709677419"/>
    <n v="0"/>
    <n v="0"/>
  </r>
  <r>
    <s v="HOSPITAL BOSAENFERMERIA_CAMBIO DE SONDAMARTINEZ VARGAS EDY JOHANA"/>
    <x v="26"/>
    <x v="45"/>
    <s v="MARTINEZ VARGAS EDY JOHANA"/>
    <n v="1018472447"/>
    <s v="OPS "/>
    <x v="3"/>
    <n v="32"/>
    <n v="31"/>
    <m/>
    <n v="1"/>
    <m/>
    <m/>
    <m/>
    <m/>
    <m/>
    <m/>
    <n v="1"/>
    <m/>
    <m/>
    <m/>
    <m/>
    <m/>
    <m/>
    <m/>
    <n v="0"/>
    <s v="1 HORA GRUPO ALFA "/>
    <n v="70"/>
    <n v="51"/>
    <n v="19"/>
    <n v="0"/>
    <n v="70"/>
    <n v="0"/>
    <n v="0"/>
    <n v="107"/>
    <n v="13"/>
    <n v="11"/>
    <n v="2"/>
    <n v="21"/>
    <n v="23"/>
    <n v="0"/>
    <n v="454"/>
    <n v="79"/>
    <n v="202"/>
    <n v="28"/>
    <x v="4"/>
    <n v="32"/>
    <m/>
    <n v="2.2580645161290325"/>
    <n v="2.1875"/>
    <n v="5.7468354430379751"/>
    <n v="1.09375"/>
    <n v="0"/>
    <n v="1.8691588785046728E-2"/>
  </r>
  <r>
    <s v="HOSPITAL BOSAENFERMERIA_PROCEDIMIENTOS MINIMOSDONATO ANGEL NATHALIA "/>
    <x v="26"/>
    <x v="49"/>
    <s v="DONATO ANGEL NATHALIA "/>
    <n v="1010176646"/>
    <s v="OPS"/>
    <x v="1"/>
    <n v="2"/>
    <n v="2"/>
    <m/>
    <m/>
    <m/>
    <m/>
    <m/>
    <m/>
    <m/>
    <m/>
    <n v="0"/>
    <m/>
    <m/>
    <m/>
    <m/>
    <m/>
    <m/>
    <m/>
    <n v="0"/>
    <m/>
    <n v="8"/>
    <n v="0"/>
    <n v="8"/>
    <n v="0"/>
    <n v="8"/>
    <n v="0"/>
    <n v="0"/>
    <n v="11"/>
    <n v="0"/>
    <n v="0"/>
    <n v="0"/>
    <n v="2"/>
    <n v="6"/>
    <n v="0"/>
    <n v="0"/>
    <n v="0"/>
    <n v="0"/>
    <n v="11"/>
    <x v="4"/>
    <n v="2"/>
    <m/>
    <n v="4"/>
    <n v="4"/>
    <e v="#DIV/0!"/>
    <n v="1"/>
    <n v="0"/>
    <n v="0"/>
  </r>
  <r>
    <s v="HOSPITAL BOSAENFERMERIA_PROCEDIMIENTOS MINIMOSMARTINEZ VARGAS EDY JOHANA"/>
    <x v="26"/>
    <x v="49"/>
    <s v="MARTINEZ VARGAS EDY JOHANA"/>
    <n v="1018472447"/>
    <s v="OPS "/>
    <x v="1"/>
    <n v="28"/>
    <n v="28"/>
    <m/>
    <m/>
    <m/>
    <m/>
    <m/>
    <m/>
    <m/>
    <m/>
    <n v="0"/>
    <m/>
    <m/>
    <m/>
    <m/>
    <m/>
    <m/>
    <m/>
    <n v="0"/>
    <m/>
    <n v="111"/>
    <n v="0"/>
    <n v="111"/>
    <n v="0"/>
    <n v="102"/>
    <n v="7"/>
    <n v="2"/>
    <n v="185"/>
    <n v="22"/>
    <n v="22"/>
    <n v="0"/>
    <n v="49"/>
    <n v="33"/>
    <n v="16"/>
    <n v="0"/>
    <n v="0"/>
    <n v="451"/>
    <n v="185"/>
    <x v="4"/>
    <n v="28"/>
    <m/>
    <n v="3.9642857142857144"/>
    <n v="3.9642857142857144"/>
    <e v="#DIV/0!"/>
    <n v="0.9910714285714286"/>
    <n v="8.6486486486486491E-2"/>
    <n v="0"/>
  </r>
  <r>
    <s v="HOSPITAL BOSAENFERMERIA_PROCEDIMIENTOS MINIMOSZAPATA MARTINEZ MARIA FERNANDA"/>
    <x v="26"/>
    <x v="49"/>
    <s v="ZAPATA MARTINEZ MARIA FERNANDA"/>
    <n v="1030686637"/>
    <s v="OPS "/>
    <x v="1"/>
    <n v="1"/>
    <n v="1"/>
    <m/>
    <m/>
    <m/>
    <m/>
    <m/>
    <m/>
    <m/>
    <m/>
    <n v="0"/>
    <m/>
    <m/>
    <m/>
    <m/>
    <m/>
    <m/>
    <m/>
    <n v="0"/>
    <m/>
    <n v="3"/>
    <n v="0"/>
    <n v="3"/>
    <n v="0"/>
    <n v="3"/>
    <n v="0"/>
    <n v="0"/>
    <n v="3"/>
    <n v="0"/>
    <n v="0"/>
    <n v="0"/>
    <n v="0"/>
    <n v="0"/>
    <n v="0"/>
    <n v="0"/>
    <n v="0"/>
    <n v="3"/>
    <n v="3"/>
    <x v="4"/>
    <n v="1"/>
    <m/>
    <n v="3"/>
    <n v="3"/>
    <e v="#DIV/0!"/>
    <n v="0.75"/>
    <n v="0"/>
    <n v="0"/>
  </r>
  <r>
    <s v="HOSPITAL BOSAESPIROMETRÍAGIL PIRATOVA NUBIA ELENA "/>
    <x v="26"/>
    <x v="57"/>
    <s v="GIL PIRATOVA NUBIA ELENA "/>
    <n v="52172296"/>
    <s v="OPS "/>
    <x v="0"/>
    <n v="46"/>
    <n v="46"/>
    <m/>
    <m/>
    <m/>
    <m/>
    <m/>
    <m/>
    <m/>
    <m/>
    <n v="0"/>
    <m/>
    <m/>
    <m/>
    <m/>
    <m/>
    <m/>
    <m/>
    <n v="0"/>
    <m/>
    <n v="153"/>
    <n v="145"/>
    <n v="8"/>
    <n v="0"/>
    <n v="149"/>
    <n v="4"/>
    <n v="0"/>
    <n v="223"/>
    <n v="52"/>
    <n v="52"/>
    <n v="0"/>
    <n v="18"/>
    <n v="21"/>
    <n v="0"/>
    <n v="1560"/>
    <n v="212"/>
    <n v="96"/>
    <n v="11"/>
    <x v="2"/>
    <n v="46"/>
    <m/>
    <n v="3.3260869565217392"/>
    <n v="3.3260869565217392"/>
    <n v="7.3584905660377355"/>
    <n v="1.1086956521739131"/>
    <n v="0"/>
    <n v="0"/>
  </r>
  <r>
    <s v="HOSPITAL BOSAESPIROMETRÍALOPEZ ANACONA LUISA MARIA"/>
    <x v="26"/>
    <x v="57"/>
    <s v="LOPEZ ANACONA LUISA MARIA"/>
    <n v="1016084368"/>
    <s v="OPS"/>
    <x v="0"/>
    <n v="36"/>
    <n v="31"/>
    <m/>
    <n v="5"/>
    <m/>
    <m/>
    <m/>
    <m/>
    <m/>
    <m/>
    <n v="5"/>
    <m/>
    <m/>
    <m/>
    <m/>
    <m/>
    <m/>
    <m/>
    <n v="0"/>
    <s v="5 REUNION SECRETARIA "/>
    <n v="66"/>
    <n v="65"/>
    <n v="1"/>
    <n v="0"/>
    <n v="65"/>
    <n v="1"/>
    <n v="0"/>
    <n v="101"/>
    <n v="12"/>
    <n v="12"/>
    <n v="0"/>
    <n v="21"/>
    <n v="11"/>
    <n v="10"/>
    <n v="97"/>
    <n v="100"/>
    <n v="1"/>
    <n v="1"/>
    <x v="2"/>
    <n v="36"/>
    <m/>
    <n v="2.129032258064516"/>
    <n v="1.8333333333333333"/>
    <n v="0.97"/>
    <n v="0.61111111111111105"/>
    <n v="9.9009900990099015E-2"/>
    <n v="0"/>
  </r>
  <r>
    <s v="HOSPITAL BOSAEXÁMENES DIAGNÓSTICOS GASTROENTEROLOGÍACAMPY GUERRERO JUAN MANUEL"/>
    <x v="26"/>
    <x v="58"/>
    <s v="CAMPY GUERRERO JUAN MANUEL"/>
    <n v="1019049177"/>
    <s v="OPS "/>
    <x v="0"/>
    <n v="25"/>
    <n v="25"/>
    <m/>
    <m/>
    <m/>
    <m/>
    <m/>
    <m/>
    <m/>
    <m/>
    <n v="0"/>
    <m/>
    <m/>
    <m/>
    <m/>
    <m/>
    <m/>
    <m/>
    <n v="0"/>
    <m/>
    <n v="77"/>
    <n v="77"/>
    <n v="0"/>
    <n v="0"/>
    <n v="75"/>
    <n v="2"/>
    <n v="0"/>
    <n v="133"/>
    <n v="17"/>
    <n v="17"/>
    <n v="0"/>
    <n v="39"/>
    <n v="13"/>
    <n v="26"/>
    <n v="524"/>
    <n v="133"/>
    <n v="0"/>
    <n v="0"/>
    <x v="2"/>
    <n v="25"/>
    <m/>
    <n v="3.08"/>
    <n v="3.08"/>
    <n v="3.9398496240601504"/>
    <n v="1.0266666666666666"/>
    <n v="0.19548872180451127"/>
    <n v="0"/>
  </r>
  <r>
    <s v="HOSPITAL BOSAEXÁMENES DIAGNÓSTICOS GASTROENTEROLOGÍAMAIGUEL ARVILLA JORGE ARMANDO"/>
    <x v="26"/>
    <x v="58"/>
    <s v="MAIGUEL ARVILLA JORGE ARMANDO"/>
    <n v="1082838076"/>
    <s v="OPS "/>
    <x v="0"/>
    <n v="24"/>
    <n v="24"/>
    <m/>
    <m/>
    <m/>
    <m/>
    <m/>
    <m/>
    <m/>
    <m/>
    <n v="0"/>
    <m/>
    <m/>
    <m/>
    <m/>
    <m/>
    <m/>
    <m/>
    <n v="0"/>
    <m/>
    <n v="71"/>
    <n v="71"/>
    <n v="0"/>
    <n v="0"/>
    <n v="69"/>
    <n v="2"/>
    <n v="0"/>
    <n v="129"/>
    <n v="20"/>
    <n v="20"/>
    <n v="0"/>
    <n v="38"/>
    <n v="8"/>
    <n v="30"/>
    <n v="354"/>
    <n v="127"/>
    <n v="4"/>
    <n v="2"/>
    <x v="2"/>
    <n v="24"/>
    <m/>
    <n v="2.9583333333333335"/>
    <n v="2.9583333333333335"/>
    <n v="2.7874015748031495"/>
    <n v="0.98611111111111116"/>
    <n v="0.23255813953488372"/>
    <n v="0"/>
  </r>
  <r>
    <s v="HOSPITAL BOSAEXÁMENES DIAGNÓSTICOS GASTROENTEROLOGÍASALGAR SARMIENTO JUAN  CAMILO"/>
    <x v="26"/>
    <x v="58"/>
    <s v="SALGAR SARMIENTO JUAN  CAMILO"/>
    <n v="1019057177"/>
    <s v="OPS "/>
    <x v="0"/>
    <n v="22"/>
    <n v="22"/>
    <m/>
    <m/>
    <m/>
    <m/>
    <m/>
    <m/>
    <m/>
    <m/>
    <n v="0"/>
    <m/>
    <m/>
    <m/>
    <m/>
    <m/>
    <m/>
    <m/>
    <n v="0"/>
    <m/>
    <n v="65"/>
    <n v="65"/>
    <n v="0"/>
    <n v="0"/>
    <n v="59"/>
    <n v="5"/>
    <n v="1"/>
    <n v="101"/>
    <n v="12"/>
    <n v="12"/>
    <n v="0"/>
    <n v="24"/>
    <n v="13"/>
    <n v="11"/>
    <n v="435"/>
    <n v="100"/>
    <n v="0"/>
    <n v="1"/>
    <x v="2"/>
    <n v="22"/>
    <m/>
    <n v="2.9545454545454546"/>
    <n v="2.9545454545454546"/>
    <n v="4.3499999999999996"/>
    <n v="0.98484848484848486"/>
    <n v="0.10891089108910891"/>
    <n v="0"/>
  </r>
  <r>
    <s v="HOSPITAL BOSAFISIATRIA_PROCEDIMIENTOPEÑA ANGULO OSCAR SAMUEL"/>
    <x v="26"/>
    <x v="59"/>
    <s v="PEÑA ANGULO OSCAR SAMUEL"/>
    <n v="1023872267"/>
    <s v="OPS "/>
    <x v="0"/>
    <n v="55"/>
    <n v="50"/>
    <m/>
    <m/>
    <m/>
    <m/>
    <m/>
    <m/>
    <n v="5"/>
    <m/>
    <n v="5"/>
    <m/>
    <m/>
    <m/>
    <m/>
    <m/>
    <m/>
    <m/>
    <n v="0"/>
    <s v="2 HORAS INTERCONSULTA  5 HORAS EAC "/>
    <n v="156"/>
    <n v="126"/>
    <n v="30"/>
    <n v="0"/>
    <n v="152"/>
    <n v="4"/>
    <n v="0"/>
    <n v="201"/>
    <n v="23"/>
    <n v="23"/>
    <n v="0"/>
    <n v="22"/>
    <n v="41"/>
    <n v="0"/>
    <n v="743"/>
    <n v="158"/>
    <n v="356"/>
    <n v="43"/>
    <x v="2"/>
    <n v="55"/>
    <m/>
    <n v="3.12"/>
    <n v="2.8363636363636364"/>
    <n v="4.7025316455696204"/>
    <n v="0.94545454545454544"/>
    <n v="0"/>
    <n v="0"/>
  </r>
  <r>
    <s v="HOSPITAL BOSAFISIOTERAPIABONILLA HERNANDEZ LIZETH DAYANNA"/>
    <x v="26"/>
    <x v="32"/>
    <s v="BONILLA HERNANDEZ LIZETH DAYANNA"/>
    <n v="1000730864"/>
    <s v="OPS"/>
    <x v="0"/>
    <n v="186"/>
    <n v="182"/>
    <m/>
    <m/>
    <m/>
    <m/>
    <m/>
    <m/>
    <n v="4"/>
    <m/>
    <n v="4"/>
    <m/>
    <m/>
    <m/>
    <m/>
    <m/>
    <m/>
    <m/>
    <n v="0"/>
    <s v="4 HORAS AUDITORIA "/>
    <n v="600"/>
    <n v="64"/>
    <n v="536"/>
    <n v="0"/>
    <n v="583"/>
    <n v="17"/>
    <n v="0"/>
    <n v="692"/>
    <n v="28"/>
    <n v="28"/>
    <n v="0"/>
    <n v="58"/>
    <n v="3"/>
    <n v="55"/>
    <n v="511"/>
    <n v="80"/>
    <n v="862"/>
    <n v="612"/>
    <x v="5"/>
    <n v="186"/>
    <m/>
    <n v="3.2967032967032965"/>
    <n v="3.225806451612903"/>
    <n v="6.3875000000000002"/>
    <n v="1.075268817204301"/>
    <n v="7.947976878612717E-2"/>
    <n v="0"/>
  </r>
  <r>
    <s v="HOSPITAL BOSAFISIOTERAPIACACERES MELENDEZ  RONAL ALBERTO"/>
    <x v="26"/>
    <x v="32"/>
    <s v="CACERES MELENDEZ  RONAL ALBERTO"/>
    <n v="13929483"/>
    <s v="OPS"/>
    <x v="0"/>
    <n v="186"/>
    <n v="180"/>
    <m/>
    <n v="2"/>
    <m/>
    <m/>
    <m/>
    <m/>
    <n v="4"/>
    <m/>
    <n v="6"/>
    <m/>
    <m/>
    <m/>
    <m/>
    <m/>
    <m/>
    <m/>
    <n v="0"/>
    <s v="4 HORAS AUDITORIAS 2 HORAS LIBELULA"/>
    <n v="596"/>
    <n v="57"/>
    <n v="539"/>
    <n v="0"/>
    <n v="554"/>
    <n v="42"/>
    <n v="0"/>
    <n v="674"/>
    <n v="30"/>
    <n v="30"/>
    <n v="0"/>
    <n v="38"/>
    <n v="3"/>
    <n v="35"/>
    <n v="566"/>
    <n v="84"/>
    <n v="576"/>
    <n v="590"/>
    <x v="5"/>
    <n v="186"/>
    <m/>
    <n v="3.3111111111111109"/>
    <n v="3.204301075268817"/>
    <n v="6.7380952380952381"/>
    <n v="1.0681003584229389"/>
    <n v="5.192878338278932E-2"/>
    <n v="0"/>
  </r>
  <r>
    <s v="HOSPITAL BOSAFISIOTERAPIADAZA BERNAL LAURA ALEXANDRA"/>
    <x v="26"/>
    <x v="32"/>
    <s v="DAZA BERNAL LAURA ALEXANDRA"/>
    <n v="1018485468"/>
    <s v="OPS"/>
    <x v="0"/>
    <n v="186"/>
    <n v="182"/>
    <m/>
    <m/>
    <m/>
    <m/>
    <m/>
    <m/>
    <n v="4"/>
    <m/>
    <n v="4"/>
    <m/>
    <m/>
    <m/>
    <m/>
    <m/>
    <m/>
    <m/>
    <n v="0"/>
    <s v="4 HORA AUDITORIA "/>
    <n v="545"/>
    <n v="78"/>
    <n v="467"/>
    <n v="0"/>
    <n v="515"/>
    <n v="22"/>
    <n v="8"/>
    <n v="666"/>
    <n v="28"/>
    <n v="28"/>
    <n v="0"/>
    <n v="88"/>
    <n v="14"/>
    <n v="74"/>
    <n v="806"/>
    <n v="119"/>
    <n v="661"/>
    <n v="547"/>
    <x v="5"/>
    <n v="186"/>
    <m/>
    <n v="2.9945054945054945"/>
    <n v="2.9301075268817205"/>
    <n v="6.7731092436974789"/>
    <n v="0.97670250896057353"/>
    <n v="0.1111111111111111"/>
    <n v="0"/>
  </r>
  <r>
    <s v="HOSPITAL BOSAFISIOTERAPIAHERRERA VELASQUEZ YESENIA "/>
    <x v="26"/>
    <x v="32"/>
    <s v="HERRERA VELASQUEZ YESENIA "/>
    <n v="1013611983"/>
    <s v="OPS"/>
    <x v="0"/>
    <n v="186"/>
    <n v="182"/>
    <m/>
    <m/>
    <m/>
    <m/>
    <m/>
    <m/>
    <n v="4"/>
    <m/>
    <n v="4"/>
    <m/>
    <m/>
    <m/>
    <m/>
    <m/>
    <m/>
    <m/>
    <n v="0"/>
    <s v="4 HORAS AUDITORIAS "/>
    <n v="576"/>
    <n v="63"/>
    <n v="513"/>
    <n v="0"/>
    <n v="552"/>
    <n v="18"/>
    <n v="6"/>
    <n v="660"/>
    <n v="29"/>
    <n v="29"/>
    <n v="0"/>
    <n v="33"/>
    <n v="0"/>
    <n v="33"/>
    <n v="582"/>
    <n v="85"/>
    <n v="788"/>
    <n v="575"/>
    <x v="5"/>
    <n v="186"/>
    <m/>
    <n v="3.1648351648351647"/>
    <n v="3.096774193548387"/>
    <n v="6.8470588235294114"/>
    <n v="1.032258064516129"/>
    <n v="0.05"/>
    <n v="0"/>
  </r>
  <r>
    <s v="HOSPITAL BOSAFISIOTERAPIALOPEZ ANACONA LUISA MARIA"/>
    <x v="26"/>
    <x v="32"/>
    <s v="LOPEZ ANACONA LUISA MARIA"/>
    <n v="1016084368"/>
    <s v="OPS"/>
    <x v="0"/>
    <n v="150"/>
    <n v="144"/>
    <m/>
    <n v="2"/>
    <m/>
    <m/>
    <m/>
    <m/>
    <n v="4"/>
    <m/>
    <n v="6"/>
    <m/>
    <m/>
    <m/>
    <m/>
    <m/>
    <m/>
    <m/>
    <n v="0"/>
    <s v="AUDIOTIA "/>
    <n v="418"/>
    <n v="73"/>
    <n v="345"/>
    <n v="0"/>
    <n v="399"/>
    <n v="19"/>
    <n v="0"/>
    <n v="503"/>
    <n v="19"/>
    <n v="19"/>
    <n v="0"/>
    <n v="64"/>
    <n v="1"/>
    <n v="63"/>
    <n v="649"/>
    <n v="98"/>
    <n v="612"/>
    <n v="405"/>
    <x v="5"/>
    <n v="150"/>
    <m/>
    <n v="2.9027777777777777"/>
    <n v="2.7866666666666666"/>
    <n v="6.6224489795918364"/>
    <n v="0.92888888888888888"/>
    <n v="0.12524850894632206"/>
    <n v="0"/>
  </r>
  <r>
    <s v="HOSPITAL BOSAFISIOTERAPIA_PRUEBA CAMINATA EN 6 MINUTOSMIRANDA FERNANDEZ ROXANA STEFHANIE "/>
    <x v="26"/>
    <x v="60"/>
    <s v="MIRANDA FERNANDEZ ROXANA STEFHANIE "/>
    <n v="1031155100"/>
    <s v="OPS"/>
    <x v="0"/>
    <n v="16"/>
    <n v="16"/>
    <m/>
    <m/>
    <m/>
    <m/>
    <m/>
    <m/>
    <m/>
    <m/>
    <n v="0"/>
    <m/>
    <m/>
    <m/>
    <m/>
    <m/>
    <m/>
    <m/>
    <n v="0"/>
    <m/>
    <n v="49"/>
    <n v="41"/>
    <n v="8"/>
    <n v="0"/>
    <n v="44"/>
    <n v="5"/>
    <n v="0"/>
    <n v="64"/>
    <n v="7"/>
    <n v="7"/>
    <n v="0"/>
    <n v="8"/>
    <n v="0"/>
    <n v="8"/>
    <n v="246"/>
    <n v="53"/>
    <n v="49"/>
    <n v="11"/>
    <x v="0"/>
    <n v="16"/>
    <m/>
    <n v="3.0625"/>
    <n v="3.0625"/>
    <n v="4.6415094339622645"/>
    <n v="1.0208333333333333"/>
    <n v="0.125"/>
    <n v="0"/>
  </r>
  <r>
    <s v="HOSPITAL BOSAFONOAUDIOLOGIA Y/O TERAPIA DEL LENGUAJECUBILLOS CULMA WILLED LUIS CARLOS"/>
    <x v="26"/>
    <x v="39"/>
    <s v="CUBILLOS CULMA WILLED LUIS CARLOS"/>
    <n v="1024540152"/>
    <s v="OPS"/>
    <x v="0"/>
    <n v="3"/>
    <n v="3"/>
    <m/>
    <m/>
    <m/>
    <m/>
    <m/>
    <m/>
    <m/>
    <m/>
    <n v="0"/>
    <m/>
    <m/>
    <m/>
    <m/>
    <m/>
    <m/>
    <m/>
    <n v="0"/>
    <m/>
    <n v="8"/>
    <n v="3"/>
    <n v="5"/>
    <n v="0"/>
    <n v="8"/>
    <n v="0"/>
    <n v="0"/>
    <n v="10"/>
    <n v="1"/>
    <n v="1"/>
    <n v="0"/>
    <n v="1"/>
    <n v="0"/>
    <n v="1"/>
    <n v="0"/>
    <n v="4"/>
    <n v="1"/>
    <n v="6"/>
    <x v="5"/>
    <n v="3"/>
    <m/>
    <n v="2.6666666666666665"/>
    <n v="2.6666666666666665"/>
    <n v="0"/>
    <n v="0.88888888888888884"/>
    <n v="0.1"/>
    <n v="0"/>
  </r>
  <r>
    <s v="HOSPITAL BOSAFONOAUDIOLOGIA Y/O TERAPIA DEL LENGUAJESANCHEZ BORDA VIVIAN MELIZA "/>
    <x v="26"/>
    <x v="39"/>
    <s v="SANCHEZ BORDA VIVIAN MELIZA "/>
    <n v="1023027444"/>
    <s v="OPS"/>
    <x v="0"/>
    <n v="186"/>
    <n v="174"/>
    <m/>
    <m/>
    <m/>
    <m/>
    <m/>
    <m/>
    <n v="12"/>
    <m/>
    <n v="12"/>
    <m/>
    <m/>
    <m/>
    <m/>
    <m/>
    <m/>
    <m/>
    <n v="0"/>
    <s v="7 HORAS PAUSA ACTIVA 4 HORAS AUDITORIAS "/>
    <n v="515"/>
    <n v="355"/>
    <n v="160"/>
    <n v="0"/>
    <n v="504"/>
    <n v="11"/>
    <n v="0"/>
    <n v="639"/>
    <n v="38"/>
    <n v="38"/>
    <n v="0"/>
    <n v="81"/>
    <n v="143"/>
    <n v="0"/>
    <n v="2346"/>
    <n v="455"/>
    <n v="800"/>
    <n v="184"/>
    <x v="5"/>
    <n v="186"/>
    <m/>
    <n v="2.9597701149425286"/>
    <n v="2.7688172043010755"/>
    <n v="5.1560439560439564"/>
    <n v="0.92293906810035853"/>
    <n v="0"/>
    <n v="0"/>
  </r>
  <r>
    <s v="HOSPITAL BOSAFONOAUDIOLOGIA Y/O TERAPIA DEL LENGUAJE_LAVADO DE OIDOCUBILLOS CULMA WILLED LUIS CARLOS"/>
    <x v="26"/>
    <x v="50"/>
    <s v="CUBILLOS CULMA WILLED LUIS CARLOS"/>
    <n v="1024540152"/>
    <s v="OPS"/>
    <x v="0"/>
    <n v="83"/>
    <n v="83"/>
    <m/>
    <m/>
    <m/>
    <m/>
    <m/>
    <m/>
    <m/>
    <m/>
    <n v="0"/>
    <m/>
    <m/>
    <m/>
    <m/>
    <m/>
    <m/>
    <m/>
    <n v="0"/>
    <m/>
    <n v="225"/>
    <n v="181"/>
    <n v="44"/>
    <n v="0"/>
    <n v="219"/>
    <n v="6"/>
    <n v="0"/>
    <n v="283"/>
    <n v="19"/>
    <n v="19"/>
    <n v="0"/>
    <n v="39"/>
    <n v="41"/>
    <n v="0"/>
    <n v="1043"/>
    <n v="221"/>
    <n v="301"/>
    <n v="62"/>
    <x v="5"/>
    <n v="83"/>
    <m/>
    <n v="2.7108433734939759"/>
    <n v="2.7108433734939759"/>
    <n v="4.7194570135746607"/>
    <n v="0.90361445783132532"/>
    <n v="0"/>
    <n v="0"/>
  </r>
  <r>
    <s v="HOSPITAL BOSAGASTROENTEROLOGIACAMPY GUERRERO JUAN MANUEL"/>
    <x v="26"/>
    <x v="61"/>
    <s v="CAMPY GUERRERO JUAN MANUEL"/>
    <n v="1019049177"/>
    <s v="OPS "/>
    <x v="0"/>
    <n v="24"/>
    <n v="24"/>
    <m/>
    <m/>
    <m/>
    <m/>
    <m/>
    <m/>
    <m/>
    <m/>
    <n v="0"/>
    <m/>
    <m/>
    <m/>
    <m/>
    <m/>
    <m/>
    <m/>
    <n v="0"/>
    <m/>
    <n v="72"/>
    <n v="62"/>
    <n v="10"/>
    <n v="0"/>
    <n v="70"/>
    <n v="2"/>
    <n v="0"/>
    <n v="104"/>
    <n v="25"/>
    <n v="25"/>
    <n v="0"/>
    <n v="7"/>
    <n v="13"/>
    <n v="0"/>
    <n v="704"/>
    <n v="87"/>
    <n v="224"/>
    <n v="17"/>
    <x v="0"/>
    <n v="24"/>
    <m/>
    <n v="3"/>
    <n v="3"/>
    <n v="8.0919540229885065"/>
    <n v="1"/>
    <n v="0"/>
    <n v="0"/>
  </r>
  <r>
    <s v="HOSPITAL BOSAGASTROENTEROLOGIAMAIGUEL ARVILLA JORGE ARMANDO"/>
    <x v="26"/>
    <x v="61"/>
    <s v="MAIGUEL ARVILLA JORGE ARMANDO"/>
    <n v="1082838076"/>
    <s v="OPS "/>
    <x v="0"/>
    <n v="15"/>
    <n v="15"/>
    <m/>
    <m/>
    <m/>
    <m/>
    <m/>
    <m/>
    <m/>
    <m/>
    <n v="0"/>
    <m/>
    <m/>
    <m/>
    <m/>
    <m/>
    <m/>
    <m/>
    <n v="0"/>
    <m/>
    <n v="45"/>
    <n v="42"/>
    <n v="3"/>
    <n v="0"/>
    <n v="42"/>
    <n v="3"/>
    <n v="0"/>
    <n v="87"/>
    <n v="25"/>
    <n v="25"/>
    <n v="0"/>
    <n v="17"/>
    <n v="6"/>
    <n v="11"/>
    <n v="667"/>
    <n v="80"/>
    <n v="68"/>
    <n v="7"/>
    <x v="0"/>
    <n v="15"/>
    <m/>
    <n v="3"/>
    <n v="3"/>
    <n v="8.3375000000000004"/>
    <n v="1"/>
    <n v="0.12643678160919541"/>
    <n v="0"/>
  </r>
  <r>
    <s v="HOSPITAL BOSAGASTROENTEROLOGIASALGAR SARMIENTO JUAN  CAMILO"/>
    <x v="26"/>
    <x v="61"/>
    <s v="SALGAR SARMIENTO JUAN  CAMILO"/>
    <n v="1019057177"/>
    <s v="OPS "/>
    <x v="0"/>
    <n v="15"/>
    <n v="15"/>
    <m/>
    <m/>
    <m/>
    <m/>
    <m/>
    <m/>
    <m/>
    <m/>
    <n v="0"/>
    <m/>
    <m/>
    <m/>
    <m/>
    <m/>
    <m/>
    <m/>
    <n v="0"/>
    <m/>
    <n v="46"/>
    <n v="42"/>
    <n v="4"/>
    <n v="0"/>
    <n v="46"/>
    <n v="0"/>
    <n v="0"/>
    <n v="65"/>
    <n v="15"/>
    <n v="15"/>
    <n v="0"/>
    <n v="4"/>
    <n v="2"/>
    <n v="2"/>
    <n v="309"/>
    <n v="59"/>
    <n v="21"/>
    <n v="6"/>
    <x v="0"/>
    <n v="15"/>
    <m/>
    <n v="3.0666666666666669"/>
    <n v="3.0666666666666669"/>
    <n v="5.2372881355932206"/>
    <n v="1.0222222222222224"/>
    <n v="3.0769230769230771E-2"/>
    <n v="0"/>
  </r>
  <r>
    <s v="HOSPITAL BOSAGERIATRIAPARDO BARON CARLOS ANDRES"/>
    <x v="26"/>
    <x v="40"/>
    <s v="PARDO BARON CARLOS ANDRES"/>
    <n v="80777421"/>
    <s v="OPS "/>
    <x v="3"/>
    <n v="36"/>
    <n v="36"/>
    <m/>
    <m/>
    <m/>
    <m/>
    <m/>
    <m/>
    <m/>
    <m/>
    <n v="0"/>
    <m/>
    <m/>
    <m/>
    <m/>
    <m/>
    <m/>
    <m/>
    <n v="0"/>
    <m/>
    <n v="72"/>
    <n v="44"/>
    <n v="28"/>
    <n v="0"/>
    <n v="71"/>
    <n v="1"/>
    <n v="0"/>
    <n v="99"/>
    <n v="16"/>
    <n v="16"/>
    <n v="0"/>
    <n v="10"/>
    <n v="12"/>
    <n v="0"/>
    <n v="301"/>
    <n v="57"/>
    <n v="307"/>
    <n v="42"/>
    <x v="0"/>
    <n v="36"/>
    <m/>
    <n v="2"/>
    <n v="2"/>
    <n v="5.2807017543859649"/>
    <n v="1"/>
    <n v="0"/>
    <n v="0"/>
  </r>
  <r>
    <s v="HOSPITAL BOSAGINECOLOGIAAHUMADA HEREDIA FRANCISCO JAVIER DE JESUS "/>
    <x v="26"/>
    <x v="9"/>
    <s v="AHUMADA HEREDIA FRANCISCO JAVIER DE JESUS "/>
    <n v="72016151"/>
    <s v="OPS"/>
    <x v="2"/>
    <n v="5"/>
    <n v="5"/>
    <m/>
    <m/>
    <m/>
    <m/>
    <m/>
    <m/>
    <m/>
    <m/>
    <n v="0"/>
    <m/>
    <m/>
    <m/>
    <m/>
    <m/>
    <m/>
    <m/>
    <n v="0"/>
    <m/>
    <n v="12"/>
    <n v="12"/>
    <n v="0"/>
    <n v="0"/>
    <n v="11"/>
    <n v="1"/>
    <n v="0"/>
    <n v="21"/>
    <n v="6"/>
    <n v="6"/>
    <n v="0"/>
    <n v="3"/>
    <n v="0"/>
    <n v="3"/>
    <n v="145"/>
    <n v="21"/>
    <n v="0"/>
    <n v="0"/>
    <x v="0"/>
    <n v="5"/>
    <m/>
    <n v="2.4"/>
    <n v="2.4"/>
    <n v="6.9047619047619051"/>
    <n v="0.96"/>
    <n v="0.14285714285714285"/>
    <n v="0"/>
  </r>
  <r>
    <s v="HOSPITAL BOSAGINECOLOGIANARANJO MEDINA NATALIA FERNANDA"/>
    <x v="26"/>
    <x v="9"/>
    <s v="NARANJO MEDINA NATALIA FERNANDA"/>
    <n v="1020812244"/>
    <s v="OPS"/>
    <x v="2"/>
    <n v="21"/>
    <n v="21"/>
    <m/>
    <m/>
    <m/>
    <m/>
    <m/>
    <m/>
    <m/>
    <m/>
    <n v="0"/>
    <m/>
    <m/>
    <m/>
    <m/>
    <m/>
    <m/>
    <m/>
    <n v="0"/>
    <m/>
    <n v="56"/>
    <n v="56"/>
    <n v="0"/>
    <n v="0"/>
    <n v="54"/>
    <n v="2"/>
    <n v="0"/>
    <n v="74"/>
    <n v="11"/>
    <n v="11"/>
    <n v="0"/>
    <n v="7"/>
    <n v="7"/>
    <n v="0"/>
    <n v="71"/>
    <n v="74"/>
    <n v="0"/>
    <n v="0"/>
    <x v="0"/>
    <n v="21"/>
    <m/>
    <n v="2.6666666666666665"/>
    <n v="2.6666666666666665"/>
    <n v="0.95945945945945943"/>
    <n v="1.0666666666666667"/>
    <n v="0"/>
    <n v="0"/>
  </r>
  <r>
    <s v="HOSPITAL BOSAGINECOLOGIAPARRA ROBAYO AURA MARIA"/>
    <x v="26"/>
    <x v="9"/>
    <s v="PARRA ROBAYO AURA MARIA"/>
    <n v="1020790695"/>
    <s v="OPS"/>
    <x v="2"/>
    <n v="13"/>
    <n v="13"/>
    <m/>
    <m/>
    <m/>
    <m/>
    <m/>
    <m/>
    <m/>
    <m/>
    <n v="0"/>
    <m/>
    <m/>
    <m/>
    <m/>
    <m/>
    <m/>
    <m/>
    <n v="0"/>
    <m/>
    <n v="36"/>
    <n v="36"/>
    <n v="0"/>
    <n v="0"/>
    <n v="31"/>
    <n v="5"/>
    <n v="0"/>
    <n v="52"/>
    <n v="8"/>
    <n v="8"/>
    <n v="0"/>
    <n v="8"/>
    <n v="9"/>
    <n v="0"/>
    <n v="50"/>
    <n v="52"/>
    <n v="0"/>
    <n v="0"/>
    <x v="0"/>
    <n v="13"/>
    <m/>
    <n v="2.7692307692307692"/>
    <n v="2.7692307692307692"/>
    <n v="0.96153846153846156"/>
    <n v="1.1076923076923078"/>
    <n v="0"/>
    <n v="0"/>
  </r>
  <r>
    <s v="HOSPITAL BOSAGINECOLOGIARAMIREZ OLAYA ADRIANA MARIA"/>
    <x v="26"/>
    <x v="9"/>
    <s v="RAMIREZ OLAYA ADRIANA MARIA"/>
    <n v="1019119752"/>
    <s v="OPS"/>
    <x v="2"/>
    <n v="13"/>
    <n v="13"/>
    <m/>
    <m/>
    <m/>
    <m/>
    <m/>
    <m/>
    <m/>
    <m/>
    <n v="0"/>
    <m/>
    <m/>
    <m/>
    <m/>
    <m/>
    <m/>
    <m/>
    <n v="0"/>
    <m/>
    <n v="41"/>
    <n v="41"/>
    <n v="0"/>
    <n v="0"/>
    <n v="41"/>
    <n v="0"/>
    <n v="0"/>
    <n v="65"/>
    <n v="17"/>
    <n v="17"/>
    <n v="0"/>
    <n v="7"/>
    <n v="16"/>
    <n v="0"/>
    <n v="55"/>
    <n v="65"/>
    <n v="0"/>
    <n v="0"/>
    <x v="0"/>
    <n v="13"/>
    <m/>
    <n v="3.1538461538461537"/>
    <n v="3.1538461538461537"/>
    <n v="0.84615384615384615"/>
    <n v="1.2615384615384615"/>
    <n v="0"/>
    <n v="0"/>
  </r>
  <r>
    <s v="HOSPITAL BOSAGINECOLOGIARODRIGUEZ MORALES CLAUDIA PATRICIA"/>
    <x v="26"/>
    <x v="9"/>
    <s v="RODRIGUEZ MORALES CLAUDIA PATRICIA"/>
    <n v="52419562"/>
    <s v="OPS"/>
    <x v="2"/>
    <n v="15"/>
    <n v="15"/>
    <m/>
    <m/>
    <m/>
    <m/>
    <m/>
    <m/>
    <m/>
    <m/>
    <n v="0"/>
    <m/>
    <m/>
    <m/>
    <m/>
    <m/>
    <m/>
    <m/>
    <n v="0"/>
    <m/>
    <n v="34"/>
    <n v="34"/>
    <n v="0"/>
    <n v="0"/>
    <n v="31"/>
    <n v="3"/>
    <n v="0"/>
    <n v="55"/>
    <n v="11"/>
    <n v="11"/>
    <n v="0"/>
    <n v="10"/>
    <n v="2"/>
    <n v="8"/>
    <n v="359"/>
    <n v="55"/>
    <n v="0"/>
    <n v="0"/>
    <x v="0"/>
    <n v="15"/>
    <m/>
    <n v="2.2666666666666666"/>
    <n v="2.2666666666666666"/>
    <n v="6.5272727272727273"/>
    <n v="0.90666666666666662"/>
    <n v="0.14545454545454545"/>
    <n v="0"/>
  </r>
  <r>
    <s v="HOSPITAL BOSAGINECOLOGIAVILLOTA PAREDES JOSE ARQUIMEDES"/>
    <x v="26"/>
    <x v="9"/>
    <s v="VILLOTA PAREDES JOSE ARQUIMEDES"/>
    <n v="12964074"/>
    <s v="OPS"/>
    <x v="2"/>
    <n v="62"/>
    <n v="62"/>
    <m/>
    <m/>
    <m/>
    <m/>
    <m/>
    <m/>
    <m/>
    <m/>
    <n v="0"/>
    <m/>
    <m/>
    <m/>
    <m/>
    <m/>
    <m/>
    <m/>
    <n v="0"/>
    <m/>
    <n v="144"/>
    <n v="144"/>
    <n v="0"/>
    <n v="0"/>
    <n v="139"/>
    <n v="5"/>
    <n v="0"/>
    <n v="239"/>
    <n v="53"/>
    <n v="53"/>
    <n v="0"/>
    <n v="40"/>
    <n v="16"/>
    <n v="24"/>
    <n v="2214"/>
    <n v="239"/>
    <n v="0"/>
    <n v="0"/>
    <x v="0"/>
    <n v="62"/>
    <m/>
    <n v="2.3225806451612905"/>
    <n v="2.3225806451612905"/>
    <n v="9.2635983263598334"/>
    <n v="0.92903225806451617"/>
    <n v="0.100418410041841"/>
    <n v="0"/>
  </r>
  <r>
    <s v="HOSPITAL BOSAGINECOLOGIA_COLPOSCOPIAPARRA ROBAYO AURA MARIA"/>
    <x v="26"/>
    <x v="52"/>
    <s v="PARRA ROBAYO AURA MARIA"/>
    <n v="1020790695"/>
    <s v="OPS"/>
    <x v="3"/>
    <n v="27"/>
    <n v="27"/>
    <m/>
    <m/>
    <m/>
    <m/>
    <m/>
    <m/>
    <m/>
    <m/>
    <n v="0"/>
    <m/>
    <m/>
    <m/>
    <m/>
    <m/>
    <m/>
    <m/>
    <n v="0"/>
    <m/>
    <n v="58"/>
    <n v="56"/>
    <n v="2"/>
    <n v="0"/>
    <n v="52"/>
    <n v="6"/>
    <n v="0"/>
    <n v="78"/>
    <n v="9"/>
    <n v="9"/>
    <n v="0"/>
    <n v="11"/>
    <n v="16"/>
    <n v="0"/>
    <n v="72"/>
    <n v="76"/>
    <n v="1"/>
    <n v="2"/>
    <x v="2"/>
    <n v="27"/>
    <m/>
    <n v="2.1481481481481484"/>
    <n v="2.1481481481481484"/>
    <n v="0.94736842105263153"/>
    <n v="1.0740740740740742"/>
    <n v="0"/>
    <n v="0"/>
  </r>
  <r>
    <s v="HOSPITAL BOSAGINECOLOGIA_COLPOSCOPIARAMIREZ OLAYA ADRIANA MARIA"/>
    <x v="26"/>
    <x v="52"/>
    <s v="RAMIREZ OLAYA ADRIANA MARIA"/>
    <n v="1019119752"/>
    <s v="OPS"/>
    <x v="3"/>
    <n v="27"/>
    <n v="27"/>
    <m/>
    <m/>
    <m/>
    <m/>
    <m/>
    <m/>
    <m/>
    <m/>
    <n v="0"/>
    <m/>
    <m/>
    <m/>
    <m/>
    <m/>
    <m/>
    <m/>
    <n v="0"/>
    <m/>
    <n v="58"/>
    <n v="54"/>
    <n v="4"/>
    <n v="0"/>
    <n v="56"/>
    <n v="2"/>
    <n v="0"/>
    <n v="78"/>
    <n v="8"/>
    <n v="8"/>
    <n v="0"/>
    <n v="11"/>
    <n v="18"/>
    <n v="0"/>
    <n v="71"/>
    <n v="73"/>
    <n v="0"/>
    <n v="5"/>
    <x v="2"/>
    <n v="27"/>
    <m/>
    <n v="2.1481481481481484"/>
    <n v="2.1481481481481484"/>
    <n v="0.9726027397260274"/>
    <n v="1.0740740740740742"/>
    <n v="0"/>
    <n v="0"/>
  </r>
  <r>
    <s v="HOSPITAL BOSAMAMOGRAFIAMENDEZ MUÑOZ PAULA ANDREA"/>
    <x v="26"/>
    <x v="62"/>
    <s v="MENDEZ MUÑOZ PAULA ANDREA"/>
    <n v="1022440866"/>
    <s v="OPS "/>
    <x v="0"/>
    <n v="186"/>
    <n v="186"/>
    <m/>
    <m/>
    <m/>
    <m/>
    <m/>
    <m/>
    <m/>
    <m/>
    <n v="0"/>
    <m/>
    <m/>
    <m/>
    <m/>
    <m/>
    <m/>
    <m/>
    <n v="0"/>
    <m/>
    <n v="280"/>
    <n v="256"/>
    <n v="24"/>
    <n v="0"/>
    <n v="275"/>
    <n v="5"/>
    <n v="0"/>
    <n v="462"/>
    <n v="66"/>
    <n v="64"/>
    <n v="2"/>
    <n v="108"/>
    <n v="42"/>
    <n v="66"/>
    <n v="1407"/>
    <n v="417"/>
    <n v="235"/>
    <n v="45"/>
    <x v="2"/>
    <n v="186"/>
    <m/>
    <n v="1.5053763440860215"/>
    <n v="1.5053763440860215"/>
    <n v="3.3741007194244603"/>
    <n v="0.50179211469534046"/>
    <n v="0.14285714285714285"/>
    <n v="4.329004329004329E-3"/>
  </r>
  <r>
    <s v="HOSPITAL BOSAMAMOGRAFIARODRIGUEZ MAHECHA YERMY YERALDINE"/>
    <x v="26"/>
    <x v="62"/>
    <s v="RODRIGUEZ MAHECHA YERMY YERALDINE"/>
    <n v="1012372381"/>
    <s v="OPS "/>
    <x v="0"/>
    <n v="181"/>
    <n v="181"/>
    <m/>
    <m/>
    <m/>
    <m/>
    <m/>
    <m/>
    <m/>
    <m/>
    <n v="0"/>
    <m/>
    <m/>
    <m/>
    <m/>
    <m/>
    <m/>
    <m/>
    <n v="0"/>
    <m/>
    <n v="134"/>
    <n v="120"/>
    <n v="14"/>
    <n v="0"/>
    <n v="128"/>
    <n v="6"/>
    <n v="0"/>
    <n v="210"/>
    <n v="26"/>
    <n v="26"/>
    <n v="0"/>
    <n v="48"/>
    <n v="16"/>
    <n v="32"/>
    <n v="604"/>
    <n v="186"/>
    <n v="135"/>
    <n v="24"/>
    <x v="2"/>
    <n v="181"/>
    <m/>
    <n v="0.74033149171270718"/>
    <n v="0.74033149171270718"/>
    <n v="3.247311827956989"/>
    <n v="0.24677716390423574"/>
    <n v="0.15238095238095239"/>
    <n v="0"/>
  </r>
  <r>
    <s v="HOSPITAL BOSAMAMOGRAFIASANABRIA CEPEDA KAREN VALERIA"/>
    <x v="26"/>
    <x v="62"/>
    <s v="SANABRIA CEPEDA KAREN VALERIA"/>
    <n v="1000117911"/>
    <s v="OPS "/>
    <x v="0"/>
    <n v="87"/>
    <n v="87"/>
    <m/>
    <m/>
    <m/>
    <m/>
    <m/>
    <m/>
    <m/>
    <m/>
    <n v="0"/>
    <m/>
    <m/>
    <m/>
    <m/>
    <m/>
    <m/>
    <m/>
    <n v="0"/>
    <m/>
    <n v="293"/>
    <n v="277"/>
    <n v="16"/>
    <n v="0"/>
    <n v="286"/>
    <n v="7"/>
    <n v="0"/>
    <n v="419"/>
    <n v="50"/>
    <n v="50"/>
    <n v="0"/>
    <n v="64"/>
    <n v="62"/>
    <n v="2"/>
    <n v="912"/>
    <n v="397"/>
    <n v="68"/>
    <n v="22"/>
    <x v="2"/>
    <n v="87"/>
    <m/>
    <n v="3.367816091954023"/>
    <n v="3.367816091954023"/>
    <n v="2.2972292191435768"/>
    <n v="1.1226053639846743"/>
    <n v="4.7732696897374704E-3"/>
    <n v="0"/>
  </r>
  <r>
    <s v="HOSPITAL BOSAMEDICINA FAMILIARLOPEZ PESCADOR FRANCY DANIELA"/>
    <x v="26"/>
    <x v="10"/>
    <s v="LOPEZ PESCADOR FRANCY DANIELA"/>
    <n v="1030638014"/>
    <s v="OPS "/>
    <x v="2"/>
    <n v="186"/>
    <n v="178"/>
    <m/>
    <n v="2"/>
    <m/>
    <m/>
    <m/>
    <m/>
    <n v="6"/>
    <m/>
    <n v="8"/>
    <m/>
    <m/>
    <m/>
    <m/>
    <m/>
    <m/>
    <m/>
    <n v="0"/>
    <s v="6 HORAS PAUSA ACTIVA , 2 HORAS LIBELULA "/>
    <n v="479"/>
    <n v="120"/>
    <n v="359"/>
    <n v="0"/>
    <n v="463"/>
    <n v="16"/>
    <n v="0"/>
    <n v="587"/>
    <n v="57"/>
    <n v="57"/>
    <n v="0"/>
    <n v="19"/>
    <n v="77"/>
    <n v="0"/>
    <n v="921"/>
    <n v="173"/>
    <n v="1561"/>
    <n v="414"/>
    <x v="0"/>
    <n v="186"/>
    <m/>
    <n v="2.691011235955056"/>
    <n v="2.575268817204301"/>
    <n v="5.3236994219653182"/>
    <n v="1.0301075268817204"/>
    <n v="0"/>
    <n v="0"/>
  </r>
  <r>
    <s v="HOSPITAL BOSAMEDICINA FISICA Y REHABILITACIONPEÑA ANGULO OSCAR SAMUEL"/>
    <x v="26"/>
    <x v="63"/>
    <s v="PEÑA ANGULO OSCAR SAMUEL"/>
    <n v="1023872267"/>
    <s v="OPS "/>
    <x v="3"/>
    <n v="103"/>
    <n v="103"/>
    <m/>
    <m/>
    <m/>
    <m/>
    <m/>
    <m/>
    <m/>
    <m/>
    <n v="0"/>
    <m/>
    <m/>
    <m/>
    <m/>
    <m/>
    <m/>
    <m/>
    <n v="0"/>
    <m/>
    <n v="203"/>
    <n v="154"/>
    <n v="49"/>
    <n v="0"/>
    <n v="194"/>
    <n v="8"/>
    <n v="1"/>
    <n v="291"/>
    <n v="55"/>
    <n v="55"/>
    <n v="0"/>
    <n v="33"/>
    <n v="26"/>
    <n v="7"/>
    <n v="1557"/>
    <n v="231"/>
    <n v="386"/>
    <n v="60"/>
    <x v="0"/>
    <n v="103"/>
    <m/>
    <n v="1.970873786407767"/>
    <n v="1.970873786407767"/>
    <n v="6.7402597402597406"/>
    <n v="0.9854368932038835"/>
    <n v="2.4054982817869417E-2"/>
    <n v="0"/>
  </r>
  <r>
    <s v="HOSPITAL BOSAMEDICINA GENERALBURGOS TORRES JORGE ENRIQUE"/>
    <x v="26"/>
    <x v="11"/>
    <s v="BURGOS TORRES JORGE ENRIQUE"/>
    <n v="19146628"/>
    <s v="OPS"/>
    <x v="0"/>
    <n v="100"/>
    <n v="94"/>
    <m/>
    <n v="3"/>
    <m/>
    <m/>
    <m/>
    <m/>
    <n v="3"/>
    <m/>
    <n v="6"/>
    <m/>
    <m/>
    <m/>
    <m/>
    <m/>
    <m/>
    <m/>
    <n v="0"/>
    <s v="3 EAC "/>
    <n v="283"/>
    <n v="278"/>
    <n v="5"/>
    <n v="0"/>
    <n v="259"/>
    <n v="24"/>
    <n v="0"/>
    <n v="429"/>
    <n v="65"/>
    <n v="65"/>
    <n v="0"/>
    <n v="80"/>
    <n v="15"/>
    <n v="65"/>
    <n v="1320"/>
    <n v="422"/>
    <n v="38"/>
    <n v="7"/>
    <x v="0"/>
    <n v="100"/>
    <m/>
    <n v="3.0106382978723403"/>
    <n v="2.83"/>
    <n v="3.1279620853080567"/>
    <n v="0.94333333333333336"/>
    <n v="0.15151515151515152"/>
    <n v="0"/>
  </r>
  <r>
    <s v="HOSPITAL BOSAMEDICINA GENERALCARABALLO MARTINEZ SAIDUVIS JOSEFINA"/>
    <x v="26"/>
    <x v="11"/>
    <s v="CARABALLO MARTINEZ SAIDUVIS JOSEFINA"/>
    <n v="263254"/>
    <s v="OPS "/>
    <x v="0"/>
    <n v="116"/>
    <n v="116"/>
    <m/>
    <m/>
    <m/>
    <m/>
    <m/>
    <m/>
    <m/>
    <m/>
    <n v="0"/>
    <m/>
    <m/>
    <m/>
    <m/>
    <m/>
    <m/>
    <m/>
    <n v="0"/>
    <m/>
    <n v="339"/>
    <n v="335"/>
    <n v="4"/>
    <n v="0"/>
    <n v="312"/>
    <n v="27"/>
    <n v="0"/>
    <n v="470"/>
    <n v="72"/>
    <n v="72"/>
    <n v="0"/>
    <n v="41"/>
    <n v="27"/>
    <n v="14"/>
    <n v="1504"/>
    <n v="463"/>
    <n v="24"/>
    <n v="7"/>
    <x v="0"/>
    <n v="116"/>
    <m/>
    <n v="2.9224137931034484"/>
    <n v="2.9224137931034484"/>
    <n v="3.2483801295896328"/>
    <n v="0.97413793103448276"/>
    <n v="2.9787234042553193E-2"/>
    <n v="0"/>
  </r>
  <r>
    <s v="HOSPITAL BOSAMEDICINA GENERALCARDENAS BERNAL LADY JOHANNA-contrato"/>
    <x v="26"/>
    <x v="11"/>
    <s v="CARDENAS BERNAL LADY JOHANNA-contrato"/>
    <n v="52871195"/>
    <s v="OPS"/>
    <x v="0"/>
    <n v="59"/>
    <n v="49"/>
    <m/>
    <n v="5"/>
    <m/>
    <m/>
    <n v="1"/>
    <m/>
    <n v="4"/>
    <m/>
    <n v="10"/>
    <m/>
    <m/>
    <m/>
    <m/>
    <m/>
    <m/>
    <m/>
    <n v="0"/>
    <s v="4 REUNIONE SEAC 1 LIBELULA , 4 HORAS PAUSA ACTIVA "/>
    <n v="145"/>
    <n v="143"/>
    <n v="2"/>
    <n v="0"/>
    <n v="134"/>
    <n v="11"/>
    <n v="0"/>
    <n v="206"/>
    <n v="26"/>
    <n v="26"/>
    <n v="0"/>
    <n v="28"/>
    <n v="6"/>
    <n v="22"/>
    <n v="810"/>
    <n v="202"/>
    <n v="20"/>
    <n v="4"/>
    <x v="0"/>
    <n v="59"/>
    <m/>
    <n v="2.9591836734693877"/>
    <n v="2.4576271186440679"/>
    <n v="4.0099009900990099"/>
    <n v="0.8192090395480226"/>
    <n v="0.10679611650485436"/>
    <n v="0"/>
  </r>
  <r>
    <s v="HOSPITAL BOSAMEDICINA GENERALCARDENAS BERNAL LADY JOHANNA-planta"/>
    <x v="26"/>
    <x v="11"/>
    <s v="CARDENAS BERNAL LADY JOHANNA-planta"/>
    <n v="52871195"/>
    <s v="PLANTA"/>
    <x v="0"/>
    <n v="50"/>
    <n v="50"/>
    <m/>
    <m/>
    <m/>
    <m/>
    <m/>
    <m/>
    <m/>
    <m/>
    <n v="0"/>
    <m/>
    <m/>
    <m/>
    <m/>
    <m/>
    <m/>
    <m/>
    <n v="0"/>
    <m/>
    <n v="124"/>
    <n v="122"/>
    <n v="2"/>
    <n v="0"/>
    <n v="114"/>
    <n v="10"/>
    <n v="0"/>
    <n v="173"/>
    <n v="21"/>
    <n v="21"/>
    <n v="0"/>
    <n v="26"/>
    <n v="4"/>
    <n v="22"/>
    <n v="796"/>
    <n v="168"/>
    <n v="37"/>
    <n v="5"/>
    <x v="0"/>
    <n v="50"/>
    <m/>
    <n v="2.48"/>
    <n v="2.48"/>
    <n v="4.7380952380952381"/>
    <n v="0.82666666666666666"/>
    <n v="0.12716763005780346"/>
    <n v="0"/>
  </r>
  <r>
    <s v="HOSPITAL BOSAMEDICINA GENERALCASTRO RINCON DANIA ALEXANDRA"/>
    <x v="26"/>
    <x v="11"/>
    <s v="CASTRO RINCON DANIA ALEXANDRA"/>
    <n v="1010166989"/>
    <s v="PLANTA "/>
    <x v="0"/>
    <n v="14"/>
    <n v="12"/>
    <m/>
    <m/>
    <m/>
    <m/>
    <m/>
    <m/>
    <n v="2"/>
    <m/>
    <n v="2"/>
    <m/>
    <m/>
    <m/>
    <m/>
    <m/>
    <m/>
    <m/>
    <n v="0"/>
    <m/>
    <n v="37"/>
    <n v="37"/>
    <n v="0"/>
    <n v="0"/>
    <n v="36"/>
    <n v="1"/>
    <n v="0"/>
    <n v="67"/>
    <n v="21"/>
    <n v="21"/>
    <n v="0"/>
    <n v="9"/>
    <n v="21"/>
    <n v="0"/>
    <n v="64"/>
    <n v="66"/>
    <n v="1"/>
    <n v="1"/>
    <x v="0"/>
    <n v="14"/>
    <m/>
    <n v="3.0833333333333335"/>
    <n v="2.6428571428571428"/>
    <n v="0.96969696969696972"/>
    <n v="0.88095238095238093"/>
    <n v="0"/>
    <n v="0"/>
  </r>
  <r>
    <s v="HOSPITAL BOSAMEDICINA GENERALCHITIVA ACOSTA NICOLAS MAURICIO"/>
    <x v="26"/>
    <x v="11"/>
    <s v="CHITIVA ACOSTA NICOLAS MAURICIO"/>
    <n v="1001326420"/>
    <s v="OPS"/>
    <x v="0"/>
    <n v="77"/>
    <n v="75"/>
    <m/>
    <m/>
    <m/>
    <m/>
    <m/>
    <m/>
    <n v="2"/>
    <m/>
    <n v="2"/>
    <m/>
    <m/>
    <m/>
    <m/>
    <m/>
    <m/>
    <m/>
    <n v="0"/>
    <s v="2 HORAS PAUSAS ACTIVAS "/>
    <n v="196"/>
    <n v="193"/>
    <n v="3"/>
    <n v="0"/>
    <n v="183"/>
    <n v="13"/>
    <n v="0"/>
    <n v="337"/>
    <n v="96"/>
    <n v="96"/>
    <n v="0"/>
    <n v="41"/>
    <n v="12"/>
    <n v="29"/>
    <n v="2046"/>
    <n v="332"/>
    <n v="48"/>
    <n v="5"/>
    <x v="0"/>
    <n v="77"/>
    <m/>
    <n v="2.6133333333333333"/>
    <n v="2.5454545454545454"/>
    <n v="6.1626506024096388"/>
    <n v="0.84848484848484851"/>
    <n v="8.6053412462908013E-2"/>
    <n v="0"/>
  </r>
  <r>
    <s v="HOSPITAL BOSAMEDICINA GENERALECHEVERRI YAZO CARLOS JULIO"/>
    <x v="26"/>
    <x v="11"/>
    <s v="ECHEVERRI YAZO CARLOS JULIO"/>
    <n v="1143853057"/>
    <s v="OPS "/>
    <x v="0"/>
    <n v="70"/>
    <n v="70"/>
    <m/>
    <m/>
    <m/>
    <m/>
    <m/>
    <m/>
    <m/>
    <m/>
    <n v="0"/>
    <m/>
    <m/>
    <m/>
    <m/>
    <m/>
    <m/>
    <m/>
    <n v="0"/>
    <m/>
    <n v="208"/>
    <n v="207"/>
    <n v="1"/>
    <n v="0"/>
    <n v="179"/>
    <n v="28"/>
    <n v="1"/>
    <n v="304"/>
    <n v="50"/>
    <n v="50"/>
    <n v="0"/>
    <n v="44"/>
    <n v="60"/>
    <n v="0"/>
    <n v="348"/>
    <n v="303"/>
    <n v="1"/>
    <n v="1"/>
    <x v="0"/>
    <n v="70"/>
    <m/>
    <n v="2.9714285714285715"/>
    <n v="2.9714285714285715"/>
    <n v="1.1485148514851484"/>
    <n v="0.99047619047619051"/>
    <n v="0"/>
    <n v="0"/>
  </r>
  <r>
    <s v="HOSPITAL BOSAMEDICINA GENERALECHEVERRY FUENTES ANDREA VALENTINA"/>
    <x v="26"/>
    <x v="11"/>
    <s v="ECHEVERRY FUENTES ANDREA VALENTINA"/>
    <n v="1010124785"/>
    <s v="OPS "/>
    <x v="0"/>
    <n v="60"/>
    <n v="59"/>
    <m/>
    <m/>
    <m/>
    <m/>
    <m/>
    <m/>
    <n v="1"/>
    <m/>
    <n v="1"/>
    <m/>
    <m/>
    <m/>
    <m/>
    <m/>
    <m/>
    <m/>
    <n v="0"/>
    <s v="1 HORA PAUSA ACTIVA "/>
    <n v="176"/>
    <n v="176"/>
    <n v="0"/>
    <n v="0"/>
    <n v="165"/>
    <n v="11"/>
    <n v="0"/>
    <n v="288"/>
    <n v="65"/>
    <n v="65"/>
    <n v="0"/>
    <n v="43"/>
    <n v="26"/>
    <n v="17"/>
    <n v="967"/>
    <n v="288"/>
    <n v="0"/>
    <n v="0"/>
    <x v="0"/>
    <n v="60"/>
    <m/>
    <n v="2.9830508474576272"/>
    <n v="2.9333333333333331"/>
    <n v="3.3576388888888888"/>
    <n v="0.97777777777777775"/>
    <n v="5.9027777777777776E-2"/>
    <n v="0"/>
  </r>
  <r>
    <s v="HOSPITAL BOSAMEDICINA GENERALGARCIA GORDILLO GINETH KARINA"/>
    <x v="26"/>
    <x v="11"/>
    <s v="GARCIA GORDILLO GINETH KARINA"/>
    <n v="1032474315"/>
    <s v="OPS "/>
    <x v="0"/>
    <n v="83"/>
    <n v="83"/>
    <m/>
    <m/>
    <m/>
    <m/>
    <m/>
    <m/>
    <m/>
    <m/>
    <n v="0"/>
    <m/>
    <m/>
    <m/>
    <m/>
    <m/>
    <m/>
    <m/>
    <n v="0"/>
    <m/>
    <n v="193"/>
    <n v="193"/>
    <n v="0"/>
    <n v="0"/>
    <n v="186"/>
    <n v="7"/>
    <n v="0"/>
    <n v="282"/>
    <n v="40"/>
    <n v="39"/>
    <n v="1"/>
    <n v="46"/>
    <n v="1"/>
    <n v="45"/>
    <n v="874"/>
    <n v="282"/>
    <n v="0"/>
    <n v="0"/>
    <x v="0"/>
    <n v="83"/>
    <m/>
    <n v="2.3253012048192772"/>
    <n v="2.3253012048192772"/>
    <n v="3.0992907801418439"/>
    <n v="0.77510040160642568"/>
    <n v="0.15957446808510639"/>
    <n v="3.5460992907801418E-3"/>
  </r>
  <r>
    <s v="HOSPITAL BOSAMEDICINA GENERALGARCIA LOAIZA XIMENA ALEXANDRA"/>
    <x v="26"/>
    <x v="11"/>
    <s v="GARCIA LOAIZA XIMENA ALEXANDRA"/>
    <n v="1010117966"/>
    <s v="OPS"/>
    <x v="0"/>
    <n v="80"/>
    <n v="70"/>
    <m/>
    <n v="6"/>
    <m/>
    <m/>
    <m/>
    <m/>
    <n v="4"/>
    <m/>
    <n v="10"/>
    <m/>
    <m/>
    <m/>
    <m/>
    <m/>
    <m/>
    <m/>
    <n v="0"/>
    <s v="6 HORAS REUNIONES "/>
    <n v="221"/>
    <n v="217"/>
    <n v="4"/>
    <n v="1"/>
    <n v="209"/>
    <n v="11"/>
    <n v="0"/>
    <n v="324"/>
    <n v="48"/>
    <n v="48"/>
    <n v="0"/>
    <n v="19"/>
    <n v="51"/>
    <n v="0"/>
    <n v="954"/>
    <n v="319"/>
    <n v="13"/>
    <n v="5"/>
    <x v="0"/>
    <n v="80"/>
    <m/>
    <n v="3.157142857142857"/>
    <n v="2.7625000000000002"/>
    <n v="2.9905956112852663"/>
    <n v="0.92083333333333339"/>
    <n v="0"/>
    <n v="0"/>
  </r>
  <r>
    <s v="HOSPITAL BOSAMEDICINA GENERALJULIAO TORRES JUAN  CARLOS"/>
    <x v="26"/>
    <x v="11"/>
    <s v="JULIAO TORRES JUAN  CARLOS"/>
    <n v="1022346729"/>
    <s v="OPS "/>
    <x v="0"/>
    <n v="103"/>
    <n v="103"/>
    <m/>
    <m/>
    <m/>
    <m/>
    <m/>
    <m/>
    <m/>
    <m/>
    <n v="0"/>
    <m/>
    <m/>
    <m/>
    <m/>
    <m/>
    <m/>
    <m/>
    <n v="0"/>
    <m/>
    <n v="247"/>
    <n v="157"/>
    <n v="90"/>
    <n v="0"/>
    <n v="242"/>
    <n v="5"/>
    <n v="0"/>
    <n v="291"/>
    <n v="13"/>
    <n v="13"/>
    <n v="0"/>
    <n v="27"/>
    <n v="17"/>
    <n v="10"/>
    <n v="259"/>
    <n v="188"/>
    <n v="146"/>
    <n v="103"/>
    <x v="0"/>
    <n v="103"/>
    <m/>
    <n v="2.3980582524271843"/>
    <n v="2.3980582524271843"/>
    <n v="1.3776595744680851"/>
    <n v="0.79935275080906143"/>
    <n v="3.4364261168384883E-2"/>
    <n v="0"/>
  </r>
  <r>
    <s v="HOSPITAL BOSAMEDICINA GENERALLANCE OLAYA JENNIFER LORENA"/>
    <x v="26"/>
    <x v="11"/>
    <s v="LANCE OLAYA JENNIFER LORENA"/>
    <n v="1032376294"/>
    <s v="OPS "/>
    <x v="0"/>
    <n v="49"/>
    <n v="46"/>
    <m/>
    <m/>
    <m/>
    <m/>
    <m/>
    <m/>
    <n v="3"/>
    <m/>
    <n v="3"/>
    <m/>
    <m/>
    <m/>
    <m/>
    <m/>
    <m/>
    <m/>
    <n v="0"/>
    <s v="3 HORAS PAUSA ACTIVA "/>
    <n v="106"/>
    <n v="106"/>
    <n v="0"/>
    <n v="0"/>
    <n v="99"/>
    <n v="7"/>
    <n v="0"/>
    <n v="153"/>
    <n v="31"/>
    <n v="31"/>
    <n v="0"/>
    <n v="10"/>
    <n v="0"/>
    <n v="10"/>
    <n v="410"/>
    <n v="153"/>
    <n v="0"/>
    <n v="0"/>
    <x v="0"/>
    <n v="49"/>
    <m/>
    <n v="2.3043478260869565"/>
    <n v="2.1632653061224492"/>
    <n v="2.6797385620915031"/>
    <n v="0.72108843537414968"/>
    <n v="6.535947712418301E-2"/>
    <n v="0"/>
  </r>
  <r>
    <s v="HOSPITAL BOSAMEDICINA GENERALNAVARRO MORELO EDWIN RAUL"/>
    <x v="26"/>
    <x v="11"/>
    <s v="NAVARRO MORELO EDWIN RAUL"/>
    <n v="1047484561"/>
    <s v="OPS"/>
    <x v="0"/>
    <n v="14"/>
    <n v="14"/>
    <m/>
    <m/>
    <m/>
    <m/>
    <m/>
    <m/>
    <m/>
    <m/>
    <n v="0"/>
    <m/>
    <m/>
    <m/>
    <m/>
    <m/>
    <m/>
    <m/>
    <n v="0"/>
    <m/>
    <n v="42"/>
    <n v="42"/>
    <n v="0"/>
    <n v="0"/>
    <n v="37"/>
    <n v="5"/>
    <n v="0"/>
    <n v="69"/>
    <n v="12"/>
    <n v="12"/>
    <n v="0"/>
    <n v="5"/>
    <n v="0"/>
    <n v="5"/>
    <n v="224"/>
    <n v="69"/>
    <n v="0"/>
    <n v="0"/>
    <x v="0"/>
    <n v="14"/>
    <m/>
    <n v="3"/>
    <n v="3"/>
    <n v="3.2463768115942031"/>
    <n v="1"/>
    <n v="7.2463768115942032E-2"/>
    <n v="0"/>
  </r>
  <r>
    <s v="HOSPITAL BOSAMEDICINA GENERALNIETO RODRIGUEZ DANIELA ALEJANDRA"/>
    <x v="26"/>
    <x v="11"/>
    <s v="NIETO RODRIGUEZ DANIELA ALEJANDRA"/>
    <n v="1000616389"/>
    <s v="OPS "/>
    <x v="0"/>
    <n v="85"/>
    <n v="82"/>
    <m/>
    <m/>
    <m/>
    <m/>
    <m/>
    <m/>
    <n v="3"/>
    <m/>
    <n v="3"/>
    <m/>
    <m/>
    <m/>
    <m/>
    <m/>
    <m/>
    <m/>
    <n v="0"/>
    <s v="3 PAUSAS ACTIVAS "/>
    <n v="225"/>
    <n v="225"/>
    <n v="0"/>
    <n v="0"/>
    <n v="213"/>
    <n v="12"/>
    <n v="0"/>
    <n v="359"/>
    <n v="72"/>
    <n v="72"/>
    <n v="0"/>
    <n v="62"/>
    <n v="0"/>
    <n v="62"/>
    <n v="1094"/>
    <n v="359"/>
    <n v="0"/>
    <n v="0"/>
    <x v="0"/>
    <n v="85"/>
    <m/>
    <n v="2.7439024390243905"/>
    <n v="2.6470588235294117"/>
    <n v="3.0473537604456826"/>
    <n v="0.88235294117647056"/>
    <n v="0.17270194986072424"/>
    <n v="0"/>
  </r>
  <r>
    <s v="HOSPITAL BOSAMEDICINA GENERALOSORIO  BERDUGO  ZULEIMA INES"/>
    <x v="26"/>
    <x v="11"/>
    <s v="OSORIO  BERDUGO  ZULEIMA INES"/>
    <n v="55237530"/>
    <s v="OPS"/>
    <x v="0"/>
    <n v="90"/>
    <n v="87"/>
    <m/>
    <m/>
    <m/>
    <m/>
    <m/>
    <m/>
    <n v="3"/>
    <m/>
    <n v="3"/>
    <m/>
    <m/>
    <m/>
    <m/>
    <m/>
    <m/>
    <m/>
    <n v="0"/>
    <s v="3 HORAS PAUSA ACTIVA "/>
    <n v="258"/>
    <n v="168"/>
    <n v="90"/>
    <n v="0"/>
    <n v="243"/>
    <n v="14"/>
    <n v="1"/>
    <n v="354"/>
    <n v="41"/>
    <n v="41"/>
    <n v="0"/>
    <n v="50"/>
    <n v="34"/>
    <n v="16"/>
    <n v="601"/>
    <n v="241"/>
    <n v="224"/>
    <n v="113"/>
    <x v="0"/>
    <n v="90"/>
    <m/>
    <n v="2.9655172413793105"/>
    <n v="2.8666666666666667"/>
    <n v="2.4937759336099585"/>
    <n v="0.9555555555555556"/>
    <n v="4.519774011299435E-2"/>
    <n v="0"/>
  </r>
  <r>
    <s v="HOSPITAL BOSAMEDICINA GENERALRAMIREZ BUITRAGO DAVID LEONARDO"/>
    <x v="26"/>
    <x v="11"/>
    <s v="RAMIREZ BUITRAGO DAVID LEONARDO"/>
    <n v="1026278257"/>
    <s v="OPS "/>
    <x v="0"/>
    <n v="30"/>
    <n v="30"/>
    <m/>
    <m/>
    <m/>
    <m/>
    <m/>
    <m/>
    <m/>
    <m/>
    <n v="0"/>
    <m/>
    <m/>
    <m/>
    <m/>
    <m/>
    <m/>
    <m/>
    <n v="0"/>
    <m/>
    <n v="88"/>
    <n v="88"/>
    <n v="0"/>
    <n v="0"/>
    <n v="85"/>
    <n v="3"/>
    <n v="0"/>
    <n v="153"/>
    <n v="36"/>
    <n v="36"/>
    <n v="0"/>
    <n v="1"/>
    <n v="0"/>
    <n v="1"/>
    <n v="432"/>
    <n v="153"/>
    <n v="0"/>
    <n v="0"/>
    <x v="0"/>
    <n v="30"/>
    <m/>
    <n v="2.9333333333333331"/>
    <n v="2.9333333333333331"/>
    <n v="2.8235294117647061"/>
    <n v="0.97777777777777775"/>
    <n v="6.5359477124183009E-3"/>
    <n v="0"/>
  </r>
  <r>
    <s v="HOSPITAL BOSAMEDICINA GENERALRODRIGUEZ MOLINA FREDDY CAMILO "/>
    <x v="26"/>
    <x v="11"/>
    <s v="RODRIGUEZ MOLINA FREDDY CAMILO "/>
    <n v="1022377574"/>
    <s v="PLANTA "/>
    <x v="0"/>
    <n v="3.5"/>
    <n v="3.5"/>
    <m/>
    <m/>
    <m/>
    <m/>
    <m/>
    <m/>
    <m/>
    <m/>
    <n v="0"/>
    <m/>
    <m/>
    <m/>
    <m/>
    <m/>
    <m/>
    <m/>
    <n v="0"/>
    <m/>
    <n v="10"/>
    <n v="10"/>
    <n v="0"/>
    <n v="0"/>
    <n v="9"/>
    <n v="1"/>
    <n v="0"/>
    <n v="18"/>
    <n v="6"/>
    <n v="6"/>
    <n v="0"/>
    <n v="2"/>
    <n v="0"/>
    <n v="2"/>
    <n v="15"/>
    <n v="18"/>
    <n v="0"/>
    <n v="0"/>
    <x v="0"/>
    <n v="3.5"/>
    <m/>
    <n v="2.8571428571428572"/>
    <n v="2.8571428571428572"/>
    <n v="0.83333333333333337"/>
    <n v="0.95238095238095244"/>
    <n v="0.1111111111111111"/>
    <n v="0"/>
  </r>
  <r>
    <s v="HOSPITAL BOSAMEDICINA GENERAL PRIORITARIACARABALLO MARTINEZ SAIDUVIS JOSEFINA"/>
    <x v="26"/>
    <x v="12"/>
    <s v="CARABALLO MARTINEZ SAIDUVIS JOSEFINA"/>
    <n v="263254"/>
    <s v="OPS "/>
    <x v="0"/>
    <n v="30"/>
    <n v="26"/>
    <m/>
    <n v="4"/>
    <m/>
    <m/>
    <m/>
    <m/>
    <m/>
    <m/>
    <n v="4"/>
    <m/>
    <m/>
    <m/>
    <m/>
    <m/>
    <m/>
    <m/>
    <n v="0"/>
    <s v="3 HORAS PAUSA ACTIVA 1 HORA GRUPO ALFA "/>
    <n v="67"/>
    <n v="67"/>
    <n v="0"/>
    <n v="0"/>
    <n v="54"/>
    <n v="13"/>
    <n v="0"/>
    <n v="92"/>
    <n v="7"/>
    <n v="7"/>
    <n v="0"/>
    <n v="16"/>
    <n v="1"/>
    <n v="15"/>
    <n v="79"/>
    <n v="92"/>
    <n v="0"/>
    <n v="0"/>
    <x v="0"/>
    <n v="30"/>
    <m/>
    <n v="2.5769230769230771"/>
    <n v="2.2333333333333334"/>
    <n v="0.85869565217391308"/>
    <n v="0.74444444444444446"/>
    <n v="0.16304347826086957"/>
    <n v="0"/>
  </r>
  <r>
    <s v="HOSPITAL BOSAMEDICINA GENERAL PRIORITARIACHITIVA ACOSTA NICOLAS MAURICIO"/>
    <x v="26"/>
    <x v="12"/>
    <s v="CHITIVA ACOSTA NICOLAS MAURICIO"/>
    <n v="1001326420"/>
    <s v="OPS"/>
    <x v="0"/>
    <n v="30"/>
    <n v="29"/>
    <m/>
    <n v="1"/>
    <m/>
    <m/>
    <m/>
    <m/>
    <m/>
    <m/>
    <n v="1"/>
    <m/>
    <m/>
    <m/>
    <m/>
    <m/>
    <m/>
    <m/>
    <n v="0"/>
    <s v="1 HORA GRUPO ALFA "/>
    <n v="63"/>
    <n v="63"/>
    <n v="0"/>
    <n v="0"/>
    <n v="57"/>
    <n v="6"/>
    <n v="0"/>
    <n v="80"/>
    <n v="1"/>
    <n v="1"/>
    <n v="0"/>
    <n v="16"/>
    <n v="2"/>
    <n v="14"/>
    <n v="75"/>
    <n v="80"/>
    <n v="0"/>
    <n v="0"/>
    <x v="0"/>
    <n v="30"/>
    <m/>
    <n v="2.1724137931034484"/>
    <n v="2.1"/>
    <n v="0.9375"/>
    <n v="0.70000000000000007"/>
    <n v="0.17499999999999999"/>
    <n v="0"/>
  </r>
  <r>
    <s v="HOSPITAL BOSAMEDICINA GENERAL PRIORITARIAECHEVERRI YAZO CARLOS JULIO"/>
    <x v="26"/>
    <x v="12"/>
    <s v="ECHEVERRI YAZO CARLOS JULIO"/>
    <n v="1143853057"/>
    <s v="OPS "/>
    <x v="0"/>
    <n v="12"/>
    <n v="11"/>
    <m/>
    <m/>
    <m/>
    <n v="1"/>
    <m/>
    <m/>
    <m/>
    <m/>
    <n v="1"/>
    <m/>
    <m/>
    <m/>
    <m/>
    <m/>
    <m/>
    <m/>
    <n v="0"/>
    <m/>
    <n v="35"/>
    <n v="35"/>
    <n v="0"/>
    <n v="0"/>
    <n v="28"/>
    <n v="7"/>
    <n v="0"/>
    <n v="53"/>
    <n v="3"/>
    <n v="3"/>
    <n v="0"/>
    <n v="14"/>
    <n v="0"/>
    <n v="14"/>
    <n v="84"/>
    <n v="53"/>
    <n v="0"/>
    <n v="0"/>
    <x v="0"/>
    <n v="12"/>
    <m/>
    <n v="3.1818181818181817"/>
    <n v="2.9166666666666665"/>
    <n v="1.5849056603773586"/>
    <n v="0.97222222222222221"/>
    <n v="0.26415094339622641"/>
    <n v="0"/>
  </r>
  <r>
    <s v="HOSPITAL BOSAMEDICINA GENERAL PRIORITARIAECHEVERRY FUENTES ANDREA VALENTINA"/>
    <x v="26"/>
    <x v="12"/>
    <s v="ECHEVERRY FUENTES ANDREA VALENTINA"/>
    <n v="1010124785"/>
    <s v="OPS "/>
    <x v="0"/>
    <n v="13"/>
    <n v="13"/>
    <m/>
    <m/>
    <m/>
    <m/>
    <m/>
    <m/>
    <m/>
    <m/>
    <n v="0"/>
    <m/>
    <m/>
    <m/>
    <m/>
    <m/>
    <m/>
    <m/>
    <n v="0"/>
    <m/>
    <n v="39"/>
    <n v="39"/>
    <n v="0"/>
    <n v="0"/>
    <n v="33"/>
    <n v="6"/>
    <n v="0"/>
    <n v="52"/>
    <n v="3"/>
    <n v="3"/>
    <n v="0"/>
    <n v="10"/>
    <n v="1"/>
    <n v="9"/>
    <n v="89"/>
    <n v="52"/>
    <n v="0"/>
    <n v="0"/>
    <x v="0"/>
    <n v="13"/>
    <m/>
    <n v="3"/>
    <n v="3"/>
    <n v="1.7115384615384615"/>
    <n v="1"/>
    <n v="0.17307692307692307"/>
    <n v="0"/>
  </r>
  <r>
    <s v="HOSPITAL BOSAMEDICINA GENERAL PRIORITARIAJULIAO TORRES JUAN  CARLOS"/>
    <x v="26"/>
    <x v="12"/>
    <s v="JULIAO TORRES JUAN  CARLOS"/>
    <n v="1022346729"/>
    <s v="OPS "/>
    <x v="0"/>
    <n v="7"/>
    <n v="7"/>
    <m/>
    <m/>
    <m/>
    <m/>
    <m/>
    <m/>
    <m/>
    <m/>
    <n v="0"/>
    <m/>
    <m/>
    <m/>
    <m/>
    <m/>
    <m/>
    <m/>
    <n v="0"/>
    <m/>
    <n v="20"/>
    <n v="20"/>
    <n v="0"/>
    <n v="0"/>
    <n v="18"/>
    <n v="2"/>
    <n v="0"/>
    <n v="27"/>
    <n v="2"/>
    <n v="2"/>
    <n v="0"/>
    <n v="5"/>
    <n v="0"/>
    <n v="5"/>
    <n v="47"/>
    <n v="27"/>
    <n v="0"/>
    <n v="0"/>
    <x v="0"/>
    <n v="7"/>
    <m/>
    <n v="2.8571428571428572"/>
    <n v="2.8571428571428572"/>
    <n v="1.7407407407407407"/>
    <n v="0.95238095238095244"/>
    <n v="0.18518518518518517"/>
    <n v="0"/>
  </r>
  <r>
    <s v="HOSPITAL BOSAMEDICINA GENERAL PRIORITARIALANCE OLAYA JENNIFER LORENA"/>
    <x v="26"/>
    <x v="12"/>
    <s v="LANCE OLAYA JENNIFER LORENA"/>
    <n v="1032376294"/>
    <s v="OPS "/>
    <x v="0"/>
    <n v="135"/>
    <n v="135"/>
    <m/>
    <m/>
    <m/>
    <m/>
    <m/>
    <m/>
    <m/>
    <m/>
    <n v="0"/>
    <m/>
    <m/>
    <m/>
    <m/>
    <m/>
    <m/>
    <m/>
    <n v="0"/>
    <m/>
    <n v="397"/>
    <n v="397"/>
    <n v="0"/>
    <n v="0"/>
    <n v="296"/>
    <n v="99"/>
    <n v="2"/>
    <n v="491"/>
    <n v="45"/>
    <n v="45"/>
    <n v="0"/>
    <n v="46"/>
    <n v="42"/>
    <n v="4"/>
    <n v="227"/>
    <n v="491"/>
    <n v="0"/>
    <n v="0"/>
    <x v="0"/>
    <n v="135"/>
    <m/>
    <n v="2.9407407407407407"/>
    <n v="2.9407407407407407"/>
    <n v="0.46232179226069248"/>
    <n v="0.98024691358024685"/>
    <n v="8.1466395112016286E-3"/>
    <n v="0"/>
  </r>
  <r>
    <s v="HOSPITAL BOSAMEDICINA GENERAL PRIORITARIANAVARRO MORELO EDWIN RAUL"/>
    <x v="26"/>
    <x v="12"/>
    <s v="NAVARRO MORELO EDWIN RAUL"/>
    <n v="1047484561"/>
    <s v="OPS"/>
    <x v="0"/>
    <n v="171"/>
    <n v="167"/>
    <m/>
    <n v="4"/>
    <m/>
    <m/>
    <m/>
    <m/>
    <m/>
    <m/>
    <n v="4"/>
    <m/>
    <m/>
    <m/>
    <m/>
    <m/>
    <m/>
    <m/>
    <n v="0"/>
    <s v="4 HORAS EAC "/>
    <n v="414"/>
    <n v="414"/>
    <n v="0"/>
    <n v="0"/>
    <n v="347"/>
    <n v="67"/>
    <n v="0"/>
    <n v="557"/>
    <n v="40"/>
    <n v="40"/>
    <n v="0"/>
    <n v="17"/>
    <n v="30"/>
    <n v="0"/>
    <n v="335"/>
    <n v="557"/>
    <n v="0"/>
    <n v="0"/>
    <x v="0"/>
    <n v="171"/>
    <m/>
    <n v="2.4790419161676644"/>
    <n v="2.4210526315789473"/>
    <n v="0.6014362657091562"/>
    <n v="0.80701754385964908"/>
    <n v="0"/>
    <n v="0"/>
  </r>
  <r>
    <s v="HOSPITAL BOSAMEDICINA GENERAL PRIORITARIANIETO RODRIGUEZ DANIELA ALEJANDRA"/>
    <x v="26"/>
    <x v="12"/>
    <s v="NIETO RODRIGUEZ DANIELA ALEJANDRA"/>
    <n v="1000616389"/>
    <s v="OPS "/>
    <x v="0"/>
    <n v="98"/>
    <n v="95"/>
    <m/>
    <n v="3"/>
    <m/>
    <m/>
    <m/>
    <m/>
    <m/>
    <m/>
    <n v="3"/>
    <m/>
    <m/>
    <m/>
    <m/>
    <m/>
    <m/>
    <m/>
    <n v="0"/>
    <s v="3 REUNIONES EAC "/>
    <n v="234"/>
    <n v="234"/>
    <n v="0"/>
    <n v="0"/>
    <n v="192"/>
    <n v="42"/>
    <n v="0"/>
    <n v="286"/>
    <n v="13"/>
    <n v="13"/>
    <n v="0"/>
    <n v="39"/>
    <n v="71"/>
    <n v="0"/>
    <n v="145"/>
    <n v="286"/>
    <n v="0"/>
    <n v="0"/>
    <x v="0"/>
    <n v="98"/>
    <m/>
    <n v="2.4631578947368422"/>
    <n v="2.3877551020408165"/>
    <n v="0.50699300699300698"/>
    <n v="0.79591836734693888"/>
    <n v="0"/>
    <n v="0"/>
  </r>
  <r>
    <s v="HOSPITAL BOSAMEDICINA GENERAL PRIORITARIAOJEDA SOPO NINA LISLETH"/>
    <x v="26"/>
    <x v="12"/>
    <s v="OJEDA SOPO NINA LISLETH"/>
    <n v="53131205"/>
    <s v="OPS "/>
    <x v="0"/>
    <n v="186"/>
    <n v="181"/>
    <m/>
    <m/>
    <m/>
    <m/>
    <m/>
    <m/>
    <n v="5"/>
    <m/>
    <n v="5"/>
    <m/>
    <m/>
    <m/>
    <m/>
    <m/>
    <m/>
    <m/>
    <n v="0"/>
    <s v="5 HORAS PAUSA ACTIVA "/>
    <n v="495"/>
    <n v="495"/>
    <n v="0"/>
    <n v="0"/>
    <n v="428"/>
    <n v="65"/>
    <n v="2"/>
    <n v="666"/>
    <n v="35"/>
    <n v="35"/>
    <n v="0"/>
    <n v="135"/>
    <n v="65"/>
    <n v="70"/>
    <n v="611"/>
    <n v="666"/>
    <n v="0"/>
    <n v="0"/>
    <x v="0"/>
    <n v="186"/>
    <m/>
    <n v="2.7348066298342539"/>
    <n v="2.661290322580645"/>
    <n v="0.91741741741741745"/>
    <n v="0.88709677419354838"/>
    <n v="0.10510510510510511"/>
    <n v="0"/>
  </r>
  <r>
    <s v="HOSPITAL BOSAMEDICINA GENERAL PRIORITARIARAMIREZ BUITRAGO DAVID LEONARDO"/>
    <x v="26"/>
    <x v="12"/>
    <s v="RAMIREZ BUITRAGO DAVID LEONARDO"/>
    <n v="1026278257"/>
    <s v="OPS "/>
    <x v="0"/>
    <n v="156"/>
    <n v="152"/>
    <m/>
    <n v="1"/>
    <m/>
    <m/>
    <m/>
    <m/>
    <n v="3"/>
    <m/>
    <n v="4"/>
    <m/>
    <m/>
    <m/>
    <m/>
    <m/>
    <m/>
    <m/>
    <n v="0"/>
    <m/>
    <n v="365"/>
    <n v="365"/>
    <n v="0"/>
    <n v="0"/>
    <n v="304"/>
    <n v="60"/>
    <n v="1"/>
    <n v="494"/>
    <n v="40"/>
    <n v="40"/>
    <n v="0"/>
    <n v="3"/>
    <n v="23"/>
    <n v="0"/>
    <n v="391"/>
    <n v="494"/>
    <n v="0"/>
    <n v="0"/>
    <x v="0"/>
    <n v="156"/>
    <m/>
    <n v="2.4013157894736841"/>
    <n v="2.3397435897435899"/>
    <n v="0.791497975708502"/>
    <n v="0.77991452991452992"/>
    <n v="0"/>
    <n v="0"/>
  </r>
  <r>
    <s v="HOSPITAL BOSAMEDICINA GENERAL PYDBURGOS TORRES JORGE ENRIQUE"/>
    <x v="26"/>
    <x v="13"/>
    <s v="BURGOS TORRES JORGE ENRIQUE"/>
    <n v="19146628"/>
    <s v="OPS"/>
    <x v="2"/>
    <n v="86"/>
    <n v="80"/>
    <m/>
    <n v="3"/>
    <m/>
    <m/>
    <m/>
    <m/>
    <n v="3"/>
    <m/>
    <n v="6"/>
    <m/>
    <m/>
    <m/>
    <m/>
    <m/>
    <m/>
    <m/>
    <n v="0"/>
    <s v="2  LIBELULA 1 GRUPO ALFA, 6 HORAS PAUSA ACTIVA "/>
    <n v="157"/>
    <n v="130"/>
    <n v="27"/>
    <n v="0"/>
    <n v="135"/>
    <n v="22"/>
    <n v="0"/>
    <n v="231"/>
    <n v="21"/>
    <n v="21"/>
    <n v="0"/>
    <n v="52"/>
    <n v="93"/>
    <n v="0"/>
    <n v="330"/>
    <n v="191"/>
    <n v="64"/>
    <n v="40"/>
    <x v="0"/>
    <n v="86"/>
    <m/>
    <n v="1.9624999999999999"/>
    <n v="1.8255813953488371"/>
    <n v="1.7277486910994764"/>
    <n v="0.7302325581395348"/>
    <n v="0"/>
    <n v="0"/>
  </r>
  <r>
    <s v="HOSPITAL BOSAMEDICINA GENERAL PYDCARABALLO MARTINEZ SAIDUVIS JOSEFINA"/>
    <x v="26"/>
    <x v="13"/>
    <s v="CARABALLO MARTINEZ SAIDUVIS JOSEFINA"/>
    <n v="263254"/>
    <s v="OPS "/>
    <x v="2"/>
    <n v="32"/>
    <n v="26"/>
    <m/>
    <m/>
    <m/>
    <m/>
    <m/>
    <m/>
    <n v="6"/>
    <m/>
    <n v="6"/>
    <m/>
    <m/>
    <m/>
    <m/>
    <m/>
    <m/>
    <m/>
    <n v="0"/>
    <s v="6 HORAS PAUSA ACTIVA "/>
    <n v="53"/>
    <n v="50"/>
    <n v="3"/>
    <n v="0"/>
    <n v="52"/>
    <n v="1"/>
    <n v="0"/>
    <n v="79"/>
    <n v="11"/>
    <n v="11"/>
    <n v="0"/>
    <n v="15"/>
    <n v="17"/>
    <n v="0"/>
    <n v="200"/>
    <n v="71"/>
    <n v="26"/>
    <n v="8"/>
    <x v="0"/>
    <n v="32"/>
    <m/>
    <n v="2.0384615384615383"/>
    <n v="1.65625"/>
    <n v="2.816901408450704"/>
    <n v="0.66249999999999998"/>
    <n v="0"/>
    <n v="0"/>
  </r>
  <r>
    <s v="HOSPITAL BOSAMEDICINA GENERAL PYDCARDENAS BERNAL LADY JOHANNA-contrato"/>
    <x v="26"/>
    <x v="13"/>
    <s v="CARDENAS BERNAL LADY JOHANNA-contrato"/>
    <n v="52871195"/>
    <s v="OPS"/>
    <x v="2"/>
    <n v="28"/>
    <n v="28"/>
    <m/>
    <m/>
    <m/>
    <m/>
    <m/>
    <m/>
    <m/>
    <m/>
    <n v="0"/>
    <m/>
    <m/>
    <m/>
    <m/>
    <m/>
    <m/>
    <m/>
    <n v="0"/>
    <m/>
    <n v="70"/>
    <n v="52"/>
    <n v="18"/>
    <n v="0"/>
    <n v="63"/>
    <n v="7"/>
    <n v="0"/>
    <n v="74"/>
    <n v="1"/>
    <n v="1"/>
    <n v="0"/>
    <n v="3"/>
    <n v="55"/>
    <n v="0"/>
    <n v="50"/>
    <n v="56"/>
    <n v="32"/>
    <n v="18"/>
    <x v="0"/>
    <n v="28"/>
    <m/>
    <n v="2.5"/>
    <n v="2.5"/>
    <n v="0.8928571428571429"/>
    <n v="1"/>
    <n v="0"/>
    <n v="0"/>
  </r>
  <r>
    <s v="HOSPITAL BOSAMEDICINA GENERAL PYDCARDENAS BERNAL LADY JOHANNA-planta"/>
    <x v="26"/>
    <x v="13"/>
    <s v="CARDENAS BERNAL LADY JOHANNA-planta"/>
    <n v="52871195"/>
    <s v="PLANTA"/>
    <x v="2"/>
    <n v="19"/>
    <n v="19"/>
    <m/>
    <m/>
    <m/>
    <m/>
    <m/>
    <m/>
    <m/>
    <m/>
    <n v="0"/>
    <m/>
    <m/>
    <m/>
    <m/>
    <m/>
    <m/>
    <m/>
    <n v="0"/>
    <m/>
    <n v="47"/>
    <n v="42"/>
    <n v="5"/>
    <n v="0"/>
    <n v="44"/>
    <n v="3"/>
    <n v="0"/>
    <n v="62"/>
    <n v="1"/>
    <n v="1"/>
    <n v="0"/>
    <n v="13"/>
    <n v="31"/>
    <n v="0"/>
    <n v="164"/>
    <n v="56"/>
    <n v="12"/>
    <n v="6"/>
    <x v="0"/>
    <n v="19"/>
    <m/>
    <n v="2.4736842105263159"/>
    <n v="2.4736842105263159"/>
    <n v="2.9285714285714284"/>
    <n v="0.98947368421052639"/>
    <n v="0"/>
    <n v="0"/>
  </r>
  <r>
    <s v="HOSPITAL BOSAMEDICINA GENERAL PYDCASTRO RINCON DANIA ALEXANDRA"/>
    <x v="26"/>
    <x v="13"/>
    <s v="CASTRO RINCON DANIA ALEXANDRA"/>
    <n v="1010166989"/>
    <s v="PLANTA "/>
    <x v="2"/>
    <n v="90"/>
    <n v="88"/>
    <m/>
    <m/>
    <m/>
    <m/>
    <m/>
    <m/>
    <n v="2"/>
    <m/>
    <n v="2"/>
    <m/>
    <m/>
    <m/>
    <m/>
    <m/>
    <m/>
    <m/>
    <n v="0"/>
    <m/>
    <n v="229"/>
    <n v="182"/>
    <n v="47"/>
    <n v="9"/>
    <n v="213"/>
    <n v="7"/>
    <n v="0"/>
    <n v="325"/>
    <n v="33"/>
    <n v="33"/>
    <n v="0"/>
    <n v="61"/>
    <n v="58"/>
    <n v="3"/>
    <n v="297"/>
    <n v="252"/>
    <n v="91"/>
    <n v="73"/>
    <x v="0"/>
    <n v="90"/>
    <m/>
    <n v="2.6022727272727271"/>
    <n v="2.5444444444444443"/>
    <n v="1.1785714285714286"/>
    <n v="1.0177777777777777"/>
    <n v="9.2307692307692316E-3"/>
    <n v="0"/>
  </r>
  <r>
    <s v="HOSPITAL BOSAMEDICINA GENERAL PYDCHITIVA ACOSTA NICOLAS MAURICIO"/>
    <x v="26"/>
    <x v="13"/>
    <s v="CHITIVA ACOSTA NICOLAS MAURICIO"/>
    <n v="1001326420"/>
    <s v="OPS"/>
    <x v="2"/>
    <n v="50"/>
    <n v="46"/>
    <m/>
    <n v="4"/>
    <m/>
    <m/>
    <m/>
    <m/>
    <m/>
    <m/>
    <n v="4"/>
    <m/>
    <m/>
    <m/>
    <m/>
    <m/>
    <m/>
    <m/>
    <n v="0"/>
    <s v="4 HORAS EAC "/>
    <n v="82"/>
    <n v="77"/>
    <n v="5"/>
    <n v="0"/>
    <n v="72"/>
    <n v="10"/>
    <n v="0"/>
    <n v="152"/>
    <n v="38"/>
    <n v="38"/>
    <n v="0"/>
    <n v="28"/>
    <n v="41"/>
    <n v="0"/>
    <n v="633"/>
    <n v="138"/>
    <n v="112"/>
    <n v="14"/>
    <x v="0"/>
    <n v="50"/>
    <m/>
    <n v="1.7826086956521738"/>
    <n v="1.64"/>
    <n v="4.5869565217391308"/>
    <n v="0.65599999999999992"/>
    <n v="0"/>
    <n v="0"/>
  </r>
  <r>
    <s v="HOSPITAL BOSAMEDICINA GENERAL PYDECHEVERRI YAZO CARLOS JULIO"/>
    <x v="26"/>
    <x v="13"/>
    <s v="ECHEVERRI YAZO CARLOS JULIO"/>
    <n v="1143853057"/>
    <s v="OPS "/>
    <x v="2"/>
    <n v="104"/>
    <n v="99"/>
    <m/>
    <n v="3"/>
    <m/>
    <m/>
    <m/>
    <m/>
    <n v="2"/>
    <m/>
    <n v="5"/>
    <m/>
    <m/>
    <m/>
    <m/>
    <m/>
    <m/>
    <m/>
    <n v="0"/>
    <s v="2 HORAS PAUSA ACTIVA "/>
    <n v="246"/>
    <n v="236"/>
    <n v="10"/>
    <n v="0"/>
    <n v="207"/>
    <n v="39"/>
    <n v="0"/>
    <n v="332"/>
    <n v="34"/>
    <n v="34"/>
    <n v="0"/>
    <n v="50"/>
    <n v="100"/>
    <n v="0"/>
    <n v="325"/>
    <n v="320"/>
    <n v="4"/>
    <n v="12"/>
    <x v="0"/>
    <n v="104"/>
    <m/>
    <n v="2.4848484848484849"/>
    <n v="2.3653846153846154"/>
    <n v="1.015625"/>
    <n v="0.94615384615384612"/>
    <n v="0"/>
    <n v="0"/>
  </r>
  <r>
    <s v="HOSPITAL BOSAMEDICINA GENERAL PYDECHEVERRY FUENTES ANDREA VALENTINA"/>
    <x v="26"/>
    <x v="13"/>
    <s v="ECHEVERRY FUENTES ANDREA VALENTINA"/>
    <n v="1010124785"/>
    <s v="OPS "/>
    <x v="2"/>
    <n v="113"/>
    <n v="105"/>
    <m/>
    <n v="4"/>
    <m/>
    <m/>
    <m/>
    <m/>
    <n v="4"/>
    <m/>
    <n v="8"/>
    <m/>
    <m/>
    <m/>
    <m/>
    <m/>
    <m/>
    <m/>
    <n v="0"/>
    <s v="3 EAC 1 GRUPO ALFA "/>
    <n v="259"/>
    <n v="152"/>
    <n v="107"/>
    <n v="0"/>
    <n v="246"/>
    <n v="13"/>
    <n v="0"/>
    <n v="340"/>
    <n v="35"/>
    <n v="33"/>
    <n v="2"/>
    <n v="44"/>
    <n v="113"/>
    <n v="0"/>
    <n v="281"/>
    <n v="185"/>
    <n v="354"/>
    <n v="155"/>
    <x v="0"/>
    <n v="113"/>
    <m/>
    <n v="2.4666666666666668"/>
    <n v="2.2920353982300883"/>
    <n v="1.5189189189189189"/>
    <n v="0.91681415929203536"/>
    <n v="0"/>
    <n v="5.8823529411764705E-3"/>
  </r>
  <r>
    <s v="HOSPITAL BOSAMEDICINA GENERAL PYDGARCIA GORDILLO GINETH KARINA"/>
    <x v="26"/>
    <x v="13"/>
    <s v="GARCIA GORDILLO GINETH KARINA"/>
    <n v="1032474315"/>
    <s v="OPS "/>
    <x v="2"/>
    <n v="35"/>
    <n v="35"/>
    <m/>
    <m/>
    <m/>
    <m/>
    <m/>
    <m/>
    <m/>
    <m/>
    <n v="0"/>
    <m/>
    <m/>
    <m/>
    <m/>
    <m/>
    <m/>
    <m/>
    <n v="0"/>
    <m/>
    <n v="90"/>
    <n v="82"/>
    <n v="8"/>
    <n v="0"/>
    <n v="79"/>
    <n v="11"/>
    <n v="0"/>
    <n v="121"/>
    <n v="18"/>
    <n v="17"/>
    <n v="1"/>
    <n v="10"/>
    <n v="58"/>
    <n v="0"/>
    <n v="224"/>
    <n v="107"/>
    <n v="40"/>
    <n v="14"/>
    <x v="0"/>
    <n v="35"/>
    <m/>
    <n v="2.5714285714285716"/>
    <n v="2.5714285714285716"/>
    <n v="2.0934579439252334"/>
    <n v="1.0285714285714287"/>
    <n v="0"/>
    <n v="8.2644628099173556E-3"/>
  </r>
  <r>
    <s v="HOSPITAL BOSAMEDICINA GENERAL PYDGARCIA LOAIZA XIMENA ALEXANDRA"/>
    <x v="26"/>
    <x v="13"/>
    <s v="GARCIA LOAIZA XIMENA ALEXANDRA"/>
    <n v="1010117966"/>
    <s v="OPS "/>
    <x v="2"/>
    <n v="106"/>
    <n v="106"/>
    <m/>
    <m/>
    <m/>
    <m/>
    <m/>
    <m/>
    <m/>
    <m/>
    <n v="0"/>
    <m/>
    <m/>
    <m/>
    <m/>
    <m/>
    <m/>
    <m/>
    <n v="0"/>
    <m/>
    <n v="260"/>
    <n v="122"/>
    <n v="138"/>
    <n v="24"/>
    <n v="224"/>
    <n v="12"/>
    <n v="0"/>
    <n v="332"/>
    <n v="14"/>
    <n v="14"/>
    <n v="0"/>
    <n v="15"/>
    <n v="104"/>
    <n v="0"/>
    <n v="148"/>
    <n v="156"/>
    <n v="223"/>
    <n v="176"/>
    <x v="0"/>
    <n v="106"/>
    <m/>
    <n v="2.4528301886792452"/>
    <n v="2.4528301886792452"/>
    <n v="0.94871794871794868"/>
    <n v="0.98113207547169812"/>
    <n v="0"/>
    <n v="0"/>
  </r>
  <r>
    <s v="HOSPITAL BOSAMEDICINA GENERAL PYDJULIAO TORRES JUAN  CARLOS"/>
    <x v="26"/>
    <x v="13"/>
    <s v="JULIAO TORRES JUAN  CARLOS"/>
    <n v="1022346729"/>
    <s v="OPS "/>
    <x v="2"/>
    <n v="76"/>
    <n v="65"/>
    <m/>
    <n v="4"/>
    <m/>
    <m/>
    <m/>
    <m/>
    <n v="7"/>
    <m/>
    <n v="11"/>
    <m/>
    <m/>
    <m/>
    <m/>
    <m/>
    <m/>
    <m/>
    <n v="0"/>
    <s v="7 HORAS PAUSAS ACTIVAS , 4 HORAS PAUSA ACTIVA "/>
    <n v="131"/>
    <n v="122"/>
    <n v="9"/>
    <n v="0"/>
    <n v="127"/>
    <n v="4"/>
    <n v="0"/>
    <n v="160"/>
    <n v="6"/>
    <n v="6"/>
    <n v="0"/>
    <n v="21"/>
    <n v="34"/>
    <n v="0"/>
    <n v="171"/>
    <n v="151"/>
    <n v="0"/>
    <n v="9"/>
    <x v="0"/>
    <n v="76"/>
    <m/>
    <n v="2.0153846153846153"/>
    <n v="1.7236842105263157"/>
    <n v="1.1324503311258278"/>
    <n v="0.68947368421052624"/>
    <n v="0"/>
    <n v="0"/>
  </r>
  <r>
    <s v="HOSPITAL BOSAMEDICINA GENERAL PYDOSORIO  BERDUGO  ZULEIMA INES"/>
    <x v="26"/>
    <x v="13"/>
    <s v="OSORIO  BERDUGO  ZULEIMA INES"/>
    <n v="55237530"/>
    <s v="OPS"/>
    <x v="2"/>
    <n v="70"/>
    <n v="63"/>
    <m/>
    <n v="4"/>
    <m/>
    <m/>
    <m/>
    <m/>
    <n v="3"/>
    <m/>
    <n v="7"/>
    <m/>
    <m/>
    <m/>
    <m/>
    <m/>
    <m/>
    <m/>
    <n v="0"/>
    <s v="4 HORAS EAC MEDICINA GENERAL  3 HORAS PAUSA ACTIVA "/>
    <n v="159"/>
    <n v="149"/>
    <n v="10"/>
    <n v="0"/>
    <n v="143"/>
    <n v="16"/>
    <n v="0"/>
    <n v="212"/>
    <n v="13"/>
    <n v="13"/>
    <n v="0"/>
    <n v="32"/>
    <n v="82"/>
    <n v="0"/>
    <n v="249"/>
    <n v="201"/>
    <n v="6"/>
    <n v="11"/>
    <x v="0"/>
    <n v="70"/>
    <m/>
    <n v="2.5238095238095237"/>
    <n v="2.2714285714285714"/>
    <n v="1.2388059701492538"/>
    <n v="0.90857142857142859"/>
    <n v="0"/>
    <n v="0"/>
  </r>
  <r>
    <s v="HOSPITAL BOSAMEDICINA GENERAL_CERTIFICACION DE DISCAPACIDADCARDENAS BERNAL LADY JOHANNA-contrato"/>
    <x v="26"/>
    <x v="31"/>
    <s v="CARDENAS BERNAL LADY JOHANNA-contrato"/>
    <n v="52871195"/>
    <s v="OPS"/>
    <x v="5"/>
    <n v="34"/>
    <n v="34"/>
    <m/>
    <m/>
    <m/>
    <m/>
    <m/>
    <m/>
    <m/>
    <m/>
    <n v="0"/>
    <m/>
    <m/>
    <m/>
    <m/>
    <m/>
    <m/>
    <m/>
    <n v="0"/>
    <m/>
    <n v="51"/>
    <n v="51"/>
    <n v="0"/>
    <n v="0"/>
    <n v="0"/>
    <n v="0"/>
    <n v="51"/>
    <n v="53"/>
    <n v="0"/>
    <n v="0"/>
    <n v="0"/>
    <n v="2"/>
    <n v="7"/>
    <n v="0"/>
    <n v="53"/>
    <n v="53"/>
    <n v="0"/>
    <n v="0"/>
    <x v="4"/>
    <n v="34"/>
    <m/>
    <n v="1.5"/>
    <n v="1.5"/>
    <n v="1"/>
    <n v="1"/>
    <n v="0"/>
    <n v="0"/>
  </r>
  <r>
    <s v="HOSPITAL BOSAMEDICINA GENERAL_CERTIFICACION DE DISCAPACIDADCARDENAS BERNAL LADY JOHANNA-planta"/>
    <x v="26"/>
    <x v="31"/>
    <s v="CARDENAS BERNAL LADY JOHANNA-planta"/>
    <n v="52871195"/>
    <s v="PLANTA"/>
    <x v="5"/>
    <n v="18"/>
    <n v="18"/>
    <m/>
    <m/>
    <m/>
    <m/>
    <m/>
    <m/>
    <m/>
    <m/>
    <n v="0"/>
    <m/>
    <m/>
    <m/>
    <m/>
    <m/>
    <m/>
    <m/>
    <n v="0"/>
    <m/>
    <n v="45"/>
    <n v="43"/>
    <n v="2"/>
    <n v="0"/>
    <n v="0"/>
    <n v="0"/>
    <n v="45"/>
    <n v="65"/>
    <n v="5"/>
    <n v="5"/>
    <n v="0"/>
    <n v="12"/>
    <n v="20"/>
    <n v="0"/>
    <n v="15"/>
    <n v="63"/>
    <n v="0"/>
    <n v="2"/>
    <x v="4"/>
    <n v="18"/>
    <m/>
    <n v="2.5"/>
    <n v="2.5"/>
    <n v="0.23809523809523808"/>
    <n v="1.6666666666666667"/>
    <n v="0"/>
    <n v="0"/>
  </r>
  <r>
    <s v="HOSPITAL BOSAMEDICINA INTERNAFIERRO PIEDRAHITA ROMULO "/>
    <x v="26"/>
    <x v="14"/>
    <s v="FIERRO PIEDRAHITA ROMULO "/>
    <n v="7686533"/>
    <s v="OPS "/>
    <x v="2"/>
    <n v="269"/>
    <n v="253"/>
    <m/>
    <n v="2"/>
    <m/>
    <m/>
    <m/>
    <m/>
    <n v="14"/>
    <m/>
    <n v="16"/>
    <m/>
    <m/>
    <m/>
    <m/>
    <m/>
    <m/>
    <m/>
    <n v="0"/>
    <s v="8 HORAS PAUSA ACTIVA ,6 HORAS ACTIVIDADES NO PROGRAMADAS , 2 HORAS LIBELULA "/>
    <n v="600"/>
    <n v="213"/>
    <n v="387"/>
    <n v="1"/>
    <n v="581"/>
    <n v="18"/>
    <n v="0"/>
    <n v="807"/>
    <n v="138"/>
    <n v="138"/>
    <n v="0"/>
    <n v="66"/>
    <n v="60"/>
    <n v="6"/>
    <n v="929"/>
    <n v="315"/>
    <n v="1325"/>
    <n v="492"/>
    <x v="0"/>
    <n v="269"/>
    <m/>
    <n v="2.3715415019762847"/>
    <n v="2.2304832713754648"/>
    <n v="2.9492063492063494"/>
    <n v="0.89219330855018586"/>
    <n v="7.4349442379182153E-3"/>
    <n v="0"/>
  </r>
  <r>
    <s v="HOSPITAL BOSANEUMOLOGIAFORERO PERDOMO DIANA PAOLA"/>
    <x v="26"/>
    <x v="64"/>
    <s v="FORERO PERDOMO DIANA PAOLA"/>
    <n v="52713490"/>
    <s v="OPS"/>
    <x v="0"/>
    <n v="8"/>
    <n v="8"/>
    <m/>
    <m/>
    <m/>
    <m/>
    <m/>
    <m/>
    <m/>
    <m/>
    <n v="0"/>
    <m/>
    <m/>
    <m/>
    <m/>
    <m/>
    <m/>
    <m/>
    <n v="0"/>
    <m/>
    <n v="25"/>
    <n v="6"/>
    <n v="19"/>
    <n v="0"/>
    <n v="25"/>
    <n v="0"/>
    <n v="0"/>
    <n v="37"/>
    <n v="6"/>
    <n v="6"/>
    <n v="0"/>
    <n v="6"/>
    <n v="7"/>
    <n v="0"/>
    <n v="185"/>
    <n v="13"/>
    <n v="132"/>
    <n v="24"/>
    <x v="0"/>
    <n v="8"/>
    <m/>
    <n v="3.125"/>
    <n v="3.125"/>
    <n v="14.23076923076923"/>
    <n v="1.0416666666666667"/>
    <n v="0"/>
    <n v="0"/>
  </r>
  <r>
    <s v="HOSPITAL BOSANEUROLOGIABALDOVINO CHIQUILLO ANA MARIA"/>
    <x v="26"/>
    <x v="16"/>
    <s v="BALDOVINO CHIQUILLO ANA MARIA"/>
    <n v="1102585978"/>
    <s v="OPS"/>
    <x v="2"/>
    <n v="55"/>
    <n v="55"/>
    <m/>
    <m/>
    <m/>
    <m/>
    <m/>
    <m/>
    <m/>
    <m/>
    <n v="0"/>
    <m/>
    <m/>
    <m/>
    <m/>
    <m/>
    <m/>
    <m/>
    <n v="0"/>
    <m/>
    <n v="142"/>
    <n v="134"/>
    <n v="8"/>
    <n v="0"/>
    <n v="137"/>
    <n v="5"/>
    <n v="0"/>
    <n v="193"/>
    <n v="26"/>
    <n v="26"/>
    <n v="0"/>
    <n v="25"/>
    <n v="12"/>
    <n v="13"/>
    <n v="1404"/>
    <n v="183"/>
    <n v="10"/>
    <n v="10"/>
    <x v="0"/>
    <n v="55"/>
    <m/>
    <n v="2.581818181818182"/>
    <n v="2.581818181818182"/>
    <n v="7.6721311475409832"/>
    <n v="1.0327272727272727"/>
    <n v="6.7357512953367879E-2"/>
    <n v="0"/>
  </r>
  <r>
    <s v="HOSPITAL BOSANEUROLOGIAESPINOSA JOVEL CAMILO ALFONSO"/>
    <x v="26"/>
    <x v="16"/>
    <s v="ESPINOSA JOVEL CAMILO ALFONSO"/>
    <n v="1110460670"/>
    <s v="OPS"/>
    <x v="2"/>
    <n v="70"/>
    <n v="70"/>
    <m/>
    <m/>
    <m/>
    <m/>
    <m/>
    <m/>
    <m/>
    <m/>
    <n v="0"/>
    <m/>
    <m/>
    <m/>
    <m/>
    <m/>
    <m/>
    <m/>
    <n v="0"/>
    <m/>
    <n v="147"/>
    <n v="0"/>
    <n v="147"/>
    <n v="0"/>
    <n v="134"/>
    <n v="12"/>
    <n v="1"/>
    <n v="200"/>
    <n v="4"/>
    <n v="4"/>
    <n v="0"/>
    <n v="49"/>
    <n v="2"/>
    <n v="47"/>
    <n v="0"/>
    <n v="0"/>
    <n v="251"/>
    <n v="200"/>
    <x v="0"/>
    <n v="70"/>
    <m/>
    <n v="2.1"/>
    <n v="2.1"/>
    <e v="#DIV/0!"/>
    <n v="0.84000000000000008"/>
    <n v="0.23499999999999999"/>
    <n v="0"/>
  </r>
  <r>
    <s v="HOSPITAL BOSANEUROLOGIAGAITAN TOCORA LISA CRISTINA"/>
    <x v="26"/>
    <x v="16"/>
    <s v="GAITAN TOCORA LISA CRISTINA"/>
    <n v="1018418708"/>
    <s v="OPS"/>
    <x v="2"/>
    <n v="60"/>
    <n v="60"/>
    <m/>
    <m/>
    <m/>
    <m/>
    <m/>
    <m/>
    <m/>
    <m/>
    <n v="0"/>
    <m/>
    <m/>
    <m/>
    <m/>
    <m/>
    <m/>
    <m/>
    <n v="0"/>
    <m/>
    <n v="130"/>
    <n v="106"/>
    <n v="24"/>
    <n v="0"/>
    <n v="123"/>
    <n v="7"/>
    <n v="0"/>
    <n v="192"/>
    <n v="40"/>
    <n v="40"/>
    <n v="0"/>
    <n v="22"/>
    <n v="8"/>
    <n v="14"/>
    <n v="805"/>
    <n v="157"/>
    <n v="35"/>
    <n v="35"/>
    <x v="0"/>
    <n v="60"/>
    <m/>
    <n v="2.1666666666666665"/>
    <n v="2.1666666666666665"/>
    <n v="5.1273885350318471"/>
    <n v="0.86666666666666659"/>
    <n v="7.2916666666666671E-2"/>
    <n v="0"/>
  </r>
  <r>
    <s v="HOSPITAL BOSANEUROLOGIAMORENO BOCANEGRA KELLY YOHANA"/>
    <x v="26"/>
    <x v="16"/>
    <s v="MORENO BOCANEGRA KELLY YOHANA"/>
    <n v="1006093021"/>
    <s v="OPS"/>
    <x v="2"/>
    <n v="102"/>
    <n v="102"/>
    <m/>
    <m/>
    <m/>
    <m/>
    <m/>
    <m/>
    <m/>
    <m/>
    <n v="0"/>
    <m/>
    <m/>
    <m/>
    <m/>
    <m/>
    <m/>
    <m/>
    <n v="0"/>
    <m/>
    <n v="253"/>
    <n v="253"/>
    <n v="0"/>
    <n v="0"/>
    <n v="241"/>
    <n v="11"/>
    <n v="1"/>
    <n v="442"/>
    <n v="86"/>
    <n v="86"/>
    <n v="0"/>
    <n v="82"/>
    <n v="7"/>
    <n v="75"/>
    <n v="3106"/>
    <n v="442"/>
    <n v="0"/>
    <n v="0"/>
    <x v="0"/>
    <n v="102"/>
    <m/>
    <n v="2.4803921568627452"/>
    <n v="2.4803921568627452"/>
    <n v="7.0271493212669682"/>
    <n v="0.99215686274509807"/>
    <n v="0.16968325791855204"/>
    <n v="0"/>
  </r>
  <r>
    <s v="HOSPITAL BOSANEUROLOGIASOBRINO MEJIA FIDEL ERNESTO"/>
    <x v="26"/>
    <x v="16"/>
    <s v="SOBRINO MEJIA FIDEL ERNESTO"/>
    <n v="79436979"/>
    <s v="OPS"/>
    <x v="2"/>
    <n v="33"/>
    <n v="33"/>
    <m/>
    <m/>
    <m/>
    <m/>
    <m/>
    <m/>
    <m/>
    <m/>
    <n v="0"/>
    <m/>
    <m/>
    <m/>
    <m/>
    <m/>
    <m/>
    <m/>
    <n v="0"/>
    <m/>
    <n v="73"/>
    <n v="0"/>
    <n v="73"/>
    <n v="0"/>
    <n v="73"/>
    <n v="0"/>
    <n v="0"/>
    <n v="80"/>
    <n v="3"/>
    <n v="2"/>
    <n v="1"/>
    <n v="4"/>
    <n v="0"/>
    <n v="4"/>
    <n v="0"/>
    <n v="0"/>
    <n v="140"/>
    <n v="80"/>
    <x v="0"/>
    <n v="33"/>
    <m/>
    <n v="2.2121212121212119"/>
    <n v="2.2121212121212119"/>
    <e v="#DIV/0!"/>
    <n v="0.88484848484848477"/>
    <n v="0.05"/>
    <n v="1.2500000000000001E-2"/>
  </r>
  <r>
    <s v="HOSPITAL BOSANEUROPSICOLOGIAANGULO SANDOVAL MARIA CLAUDIA"/>
    <x v="26"/>
    <x v="43"/>
    <s v="ANGULO SANDOVAL MARIA CLAUDIA"/>
    <n v="52083266"/>
    <s v="OPS"/>
    <x v="5"/>
    <n v="72"/>
    <n v="72"/>
    <m/>
    <m/>
    <m/>
    <m/>
    <m/>
    <m/>
    <m/>
    <m/>
    <n v="0"/>
    <m/>
    <m/>
    <m/>
    <m/>
    <m/>
    <m/>
    <m/>
    <n v="0"/>
    <m/>
    <n v="85"/>
    <n v="85"/>
    <n v="0"/>
    <n v="0"/>
    <n v="80"/>
    <n v="5"/>
    <n v="0"/>
    <n v="128"/>
    <n v="6"/>
    <n v="6"/>
    <n v="0"/>
    <n v="37"/>
    <n v="5"/>
    <n v="32"/>
    <n v="194"/>
    <n v="128"/>
    <n v="0"/>
    <n v="0"/>
    <x v="0"/>
    <n v="72"/>
    <m/>
    <n v="1.1805555555555556"/>
    <n v="1.1805555555555556"/>
    <n v="1.515625"/>
    <n v="0.78703703703703709"/>
    <n v="0.25"/>
    <n v="0"/>
  </r>
  <r>
    <s v="HOSPITAL BOSANEUROPSICOLOGIAURAZAN TORRES GINA ROCIO"/>
    <x v="26"/>
    <x v="43"/>
    <s v="URAZAN TORRES GINA ROCIO"/>
    <n v="53167376"/>
    <s v="OPS"/>
    <x v="5"/>
    <n v="140"/>
    <n v="140"/>
    <m/>
    <m/>
    <m/>
    <m/>
    <m/>
    <m/>
    <m/>
    <m/>
    <n v="0"/>
    <m/>
    <m/>
    <m/>
    <m/>
    <m/>
    <m/>
    <m/>
    <n v="0"/>
    <m/>
    <n v="175"/>
    <n v="175"/>
    <n v="0"/>
    <n v="0"/>
    <n v="170"/>
    <n v="5"/>
    <n v="0"/>
    <n v="231"/>
    <n v="5"/>
    <n v="5"/>
    <n v="0"/>
    <n v="51"/>
    <n v="18"/>
    <n v="33"/>
    <n v="270"/>
    <n v="230"/>
    <n v="0"/>
    <n v="1"/>
    <x v="0"/>
    <n v="140"/>
    <m/>
    <n v="1.25"/>
    <n v="1.25"/>
    <n v="1.173913043478261"/>
    <n v="0.83333333333333337"/>
    <n v="0.14285714285714285"/>
    <n v="0"/>
  </r>
  <r>
    <s v="HOSPITAL BOSANUTRICION Y DIETETICAMARTINEZ ORTIZ VIVIANA DEL CARMEN"/>
    <x v="26"/>
    <x v="29"/>
    <s v="MARTINEZ ORTIZ VIVIANA DEL CARMEN"/>
    <n v="44152605"/>
    <s v="OPS"/>
    <x v="0"/>
    <n v="186"/>
    <n v="185"/>
    <m/>
    <m/>
    <m/>
    <m/>
    <m/>
    <m/>
    <n v="1"/>
    <m/>
    <n v="1"/>
    <m/>
    <m/>
    <m/>
    <m/>
    <m/>
    <m/>
    <m/>
    <n v="0"/>
    <m/>
    <n v="391"/>
    <n v="181"/>
    <n v="210"/>
    <n v="12"/>
    <n v="363"/>
    <n v="16"/>
    <n v="0"/>
    <n v="697"/>
    <n v="125"/>
    <n v="125"/>
    <n v="0"/>
    <n v="179"/>
    <n v="62"/>
    <n v="117"/>
    <n v="2625"/>
    <n v="352"/>
    <n v="812"/>
    <n v="345"/>
    <x v="0"/>
    <n v="186"/>
    <m/>
    <n v="2.1135135135135137"/>
    <n v="2.1021505376344085"/>
    <n v="7.4573863636363633"/>
    <n v="0.70071684587813621"/>
    <n v="0.16786226685796271"/>
    <n v="0"/>
  </r>
  <r>
    <s v="HOSPITAL BOSAOBSTETRICIAARGUELLO RINCON ALFONSO "/>
    <x v="26"/>
    <x v="17"/>
    <s v="ARGUELLO RINCON ALFONSO "/>
    <n v="91422987"/>
    <s v="OPS "/>
    <x v="3"/>
    <n v="66"/>
    <n v="66"/>
    <m/>
    <m/>
    <m/>
    <m/>
    <m/>
    <m/>
    <m/>
    <m/>
    <n v="0"/>
    <m/>
    <m/>
    <m/>
    <m/>
    <m/>
    <m/>
    <m/>
    <n v="0"/>
    <m/>
    <n v="122"/>
    <n v="7"/>
    <n v="115"/>
    <n v="6"/>
    <n v="104"/>
    <n v="12"/>
    <n v="0"/>
    <n v="141"/>
    <n v="6"/>
    <n v="6"/>
    <n v="0"/>
    <n v="13"/>
    <n v="7"/>
    <n v="6"/>
    <n v="9"/>
    <n v="9"/>
    <n v="173"/>
    <n v="132"/>
    <x v="0"/>
    <n v="66"/>
    <m/>
    <n v="1.8484848484848484"/>
    <n v="1.8484848484848484"/>
    <n v="1"/>
    <n v="0.9242424242424242"/>
    <n v="4.2553191489361701E-2"/>
    <n v="0"/>
  </r>
  <r>
    <s v="HOSPITAL BOSAOBSTETRICIAVILLOTA PAREDES JOSE ARQUIMEDES"/>
    <x v="26"/>
    <x v="17"/>
    <s v="VILLOTA PAREDES JOSE ARQUIMEDES"/>
    <n v="12964074"/>
    <s v="OPS "/>
    <x v="3"/>
    <n v="45"/>
    <n v="42"/>
    <m/>
    <n v="3"/>
    <m/>
    <m/>
    <m/>
    <m/>
    <m/>
    <m/>
    <n v="3"/>
    <m/>
    <m/>
    <m/>
    <m/>
    <m/>
    <m/>
    <m/>
    <n v="0"/>
    <m/>
    <n v="80"/>
    <n v="3"/>
    <n v="77"/>
    <n v="12"/>
    <n v="62"/>
    <n v="6"/>
    <n v="0"/>
    <n v="103"/>
    <n v="2"/>
    <n v="2"/>
    <n v="0"/>
    <n v="21"/>
    <n v="3"/>
    <n v="18"/>
    <n v="3"/>
    <n v="3"/>
    <n v="143"/>
    <n v="100"/>
    <x v="0"/>
    <n v="45"/>
    <m/>
    <n v="1.9047619047619047"/>
    <n v="1.7777777777777777"/>
    <n v="1"/>
    <n v="0.88888888888888884"/>
    <n v="0.17475728155339806"/>
    <n v="0"/>
  </r>
  <r>
    <s v="HOSPITAL BOSAOFTALMOLOGIAGARZON VIASUS MARIA  CAMILA"/>
    <x v="26"/>
    <x v="41"/>
    <s v="GARZON VIASUS MARIA  CAMILA"/>
    <n v="1019110421"/>
    <s v="OPS "/>
    <x v="0"/>
    <n v="80"/>
    <n v="80"/>
    <m/>
    <m/>
    <m/>
    <m/>
    <m/>
    <m/>
    <m/>
    <m/>
    <n v="0"/>
    <m/>
    <m/>
    <m/>
    <m/>
    <m/>
    <m/>
    <m/>
    <n v="0"/>
    <m/>
    <n v="225"/>
    <n v="225"/>
    <n v="0"/>
    <n v="0"/>
    <n v="218"/>
    <n v="7"/>
    <n v="0"/>
    <n v="388"/>
    <n v="105"/>
    <n v="105"/>
    <n v="0"/>
    <n v="57"/>
    <n v="70"/>
    <n v="0"/>
    <n v="4091"/>
    <n v="388"/>
    <n v="0"/>
    <n v="0"/>
    <x v="0"/>
    <n v="80"/>
    <m/>
    <n v="2.8125"/>
    <n v="2.8125"/>
    <n v="10.543814432989691"/>
    <n v="0.9375"/>
    <n v="0"/>
    <n v="0"/>
  </r>
  <r>
    <s v="HOSPITAL BOSAOFTALMOLOGIAGASCA SANCHEZ MATEO "/>
    <x v="26"/>
    <x v="41"/>
    <s v="GASCA SANCHEZ MATEO "/>
    <n v="1018494245"/>
    <s v="OPS "/>
    <x v="0"/>
    <n v="100"/>
    <n v="100"/>
    <m/>
    <m/>
    <m/>
    <m/>
    <m/>
    <m/>
    <m/>
    <m/>
    <n v="0"/>
    <m/>
    <m/>
    <m/>
    <m/>
    <m/>
    <m/>
    <m/>
    <n v="0"/>
    <m/>
    <n v="369"/>
    <n v="362"/>
    <n v="7"/>
    <n v="0"/>
    <n v="356"/>
    <n v="13"/>
    <n v="0"/>
    <n v="728"/>
    <n v="158"/>
    <n v="158"/>
    <n v="0"/>
    <n v="200"/>
    <n v="145"/>
    <n v="55"/>
    <n v="2851"/>
    <n v="709"/>
    <n v="20"/>
    <n v="19"/>
    <x v="0"/>
    <n v="100"/>
    <m/>
    <n v="3.69"/>
    <n v="3.69"/>
    <n v="4.0211565585331455"/>
    <n v="1.23"/>
    <n v="7.5549450549450545E-2"/>
    <n v="0"/>
  </r>
  <r>
    <s v="HOSPITAL BOSAOFTALMOLOGIARODRIGUEZ CAMACHO SONIA MILENA"/>
    <x v="26"/>
    <x v="41"/>
    <s v="RODRIGUEZ CAMACHO SONIA MILENA"/>
    <n v="52542769"/>
    <s v="OPS "/>
    <x v="0"/>
    <n v="23"/>
    <n v="23"/>
    <m/>
    <m/>
    <m/>
    <m/>
    <m/>
    <m/>
    <m/>
    <m/>
    <n v="0"/>
    <m/>
    <m/>
    <m/>
    <m/>
    <m/>
    <m/>
    <m/>
    <n v="0"/>
    <m/>
    <n v="70"/>
    <n v="0"/>
    <n v="70"/>
    <n v="0"/>
    <n v="68"/>
    <n v="1"/>
    <n v="1"/>
    <n v="87"/>
    <n v="3"/>
    <n v="3"/>
    <n v="0"/>
    <n v="14"/>
    <n v="14"/>
    <n v="0"/>
    <n v="0"/>
    <n v="0"/>
    <n v="129"/>
    <n v="87"/>
    <x v="0"/>
    <n v="23"/>
    <m/>
    <n v="3.0434782608695654"/>
    <n v="3.0434782608695654"/>
    <e v="#DIV/0!"/>
    <n v="1.0144927536231885"/>
    <n v="0"/>
    <n v="0"/>
  </r>
  <r>
    <s v="HOSPITAL BOSAOPTOMETRIAPULIDO MARIÑO ANGIE LIZETH"/>
    <x v="26"/>
    <x v="42"/>
    <s v="PULIDO MARIÑO ANGIE LIZETH"/>
    <n v="1022422432"/>
    <s v="OPS "/>
    <x v="0"/>
    <n v="95"/>
    <n v="95"/>
    <m/>
    <m/>
    <m/>
    <m/>
    <m/>
    <m/>
    <m/>
    <m/>
    <n v="0"/>
    <m/>
    <m/>
    <m/>
    <m/>
    <m/>
    <m/>
    <m/>
    <n v="0"/>
    <m/>
    <n v="244"/>
    <n v="244"/>
    <n v="0"/>
    <n v="0"/>
    <n v="231"/>
    <n v="12"/>
    <n v="1"/>
    <n v="372"/>
    <n v="70"/>
    <n v="70"/>
    <n v="0"/>
    <n v="57"/>
    <n v="28"/>
    <n v="29"/>
    <n v="3349"/>
    <n v="372"/>
    <n v="0"/>
    <n v="0"/>
    <x v="0"/>
    <n v="95"/>
    <m/>
    <n v="2.5684210526315789"/>
    <n v="2.5684210526315789"/>
    <n v="9.0026881720430101"/>
    <n v="0.85614035087719298"/>
    <n v="7.7956989247311828E-2"/>
    <n v="0"/>
  </r>
  <r>
    <s v="HOSPITAL BOSAOPTOMETRIARODRIGUEZ GUTIERREZ LAURA ESTHEFANY"/>
    <x v="26"/>
    <x v="42"/>
    <s v="RODRIGUEZ GUTIERREZ LAURA ESTHEFANY"/>
    <n v="1018480774"/>
    <s v="OPS "/>
    <x v="0"/>
    <n v="2"/>
    <n v="2"/>
    <m/>
    <m/>
    <m/>
    <m/>
    <m/>
    <m/>
    <m/>
    <m/>
    <n v="0"/>
    <m/>
    <m/>
    <m/>
    <m/>
    <m/>
    <m/>
    <m/>
    <n v="0"/>
    <m/>
    <n v="7"/>
    <n v="7"/>
    <n v="0"/>
    <n v="0"/>
    <n v="7"/>
    <n v="0"/>
    <n v="0"/>
    <n v="24"/>
    <n v="9"/>
    <n v="9"/>
    <n v="0"/>
    <n v="8"/>
    <n v="4"/>
    <n v="4"/>
    <n v="171"/>
    <n v="24"/>
    <n v="0"/>
    <n v="0"/>
    <x v="0"/>
    <n v="2"/>
    <m/>
    <n v="3.5"/>
    <n v="3.5"/>
    <n v="7.125"/>
    <n v="1.1666666666666667"/>
    <n v="0.16666666666666666"/>
    <n v="0"/>
  </r>
  <r>
    <s v="HOSPITAL BOSAORTOPEDIA Y/O TRAUMATOLOGIAFORERO RODRIGUEZ NICOLAS "/>
    <x v="26"/>
    <x v="19"/>
    <s v="FORERO RODRIGUEZ NICOLAS "/>
    <n v="80424766"/>
    <s v="OPS"/>
    <x v="0"/>
    <n v="11"/>
    <n v="11"/>
    <m/>
    <m/>
    <m/>
    <m/>
    <m/>
    <m/>
    <m/>
    <m/>
    <n v="0"/>
    <m/>
    <m/>
    <m/>
    <m/>
    <m/>
    <m/>
    <m/>
    <n v="0"/>
    <m/>
    <n v="28"/>
    <n v="20"/>
    <n v="8"/>
    <n v="0"/>
    <n v="26"/>
    <n v="2"/>
    <n v="0"/>
    <n v="38"/>
    <n v="4"/>
    <n v="4"/>
    <n v="0"/>
    <n v="6"/>
    <n v="3"/>
    <n v="3"/>
    <n v="225"/>
    <n v="29"/>
    <n v="74"/>
    <n v="9"/>
    <x v="0"/>
    <n v="11"/>
    <m/>
    <n v="2.5454545454545454"/>
    <n v="2.5454545454545454"/>
    <n v="7.7586206896551726"/>
    <n v="0.84848484848484851"/>
    <n v="7.8947368421052627E-2"/>
    <n v="0"/>
  </r>
  <r>
    <s v="HOSPITAL BOSAORTOPEDIA Y/O TRAUMATOLOGIAMCKINLEY  PACHECO ESTEFANIA "/>
    <x v="26"/>
    <x v="19"/>
    <s v="MCKINLEY  PACHECO ESTEFANIA "/>
    <n v="1045728065"/>
    <s v="OPS"/>
    <x v="0"/>
    <n v="9"/>
    <n v="9"/>
    <m/>
    <m/>
    <m/>
    <m/>
    <m/>
    <m/>
    <m/>
    <m/>
    <n v="0"/>
    <m/>
    <m/>
    <m/>
    <m/>
    <m/>
    <m/>
    <m/>
    <n v="0"/>
    <m/>
    <n v="27"/>
    <n v="16"/>
    <n v="11"/>
    <n v="0"/>
    <n v="26"/>
    <n v="1"/>
    <n v="0"/>
    <n v="30"/>
    <n v="3"/>
    <n v="3"/>
    <n v="0"/>
    <n v="0"/>
    <n v="0"/>
    <n v="0"/>
    <n v="101"/>
    <n v="16"/>
    <n v="88"/>
    <n v="14"/>
    <x v="0"/>
    <n v="9"/>
    <m/>
    <n v="3"/>
    <n v="3"/>
    <n v="6.3125"/>
    <n v="1"/>
    <n v="0"/>
    <n v="0"/>
  </r>
  <r>
    <s v="HOSPITAL BOSAORTOPEDIA Y/O TRAUMATOLOGIAMORENO RODRIGUEZ LEONARDO ALBERTO"/>
    <x v="26"/>
    <x v="19"/>
    <s v="MORENO RODRIGUEZ LEONARDO ALBERTO"/>
    <n v="1026571387"/>
    <s v="OPS"/>
    <x v="0"/>
    <n v="11"/>
    <n v="11"/>
    <m/>
    <m/>
    <m/>
    <m/>
    <m/>
    <m/>
    <m/>
    <m/>
    <n v="0"/>
    <m/>
    <m/>
    <m/>
    <m/>
    <m/>
    <m/>
    <m/>
    <n v="0"/>
    <m/>
    <n v="26"/>
    <n v="0"/>
    <n v="26"/>
    <n v="0"/>
    <n v="23"/>
    <n v="1"/>
    <n v="2"/>
    <n v="35"/>
    <n v="4"/>
    <n v="4"/>
    <n v="0"/>
    <n v="5"/>
    <n v="1"/>
    <n v="4"/>
    <n v="0"/>
    <n v="0"/>
    <n v="204"/>
    <n v="35"/>
    <x v="0"/>
    <n v="11"/>
    <m/>
    <n v="2.3636363636363638"/>
    <n v="2.3636363636363638"/>
    <e v="#DIV/0!"/>
    <n v="0.78787878787878796"/>
    <n v="0.11428571428571428"/>
    <n v="0"/>
  </r>
  <r>
    <s v="HOSPITAL BOSAORTOPEDIA Y/O TRAUMATOLOGIARIVEROS RIVEROS HERMANN ALFREDO"/>
    <x v="26"/>
    <x v="19"/>
    <s v="RIVEROS RIVEROS HERMANN ALFREDO"/>
    <n v="79791466"/>
    <s v="OPS"/>
    <x v="0"/>
    <n v="12"/>
    <n v="12"/>
    <m/>
    <m/>
    <m/>
    <m/>
    <m/>
    <m/>
    <m/>
    <m/>
    <n v="0"/>
    <m/>
    <m/>
    <m/>
    <m/>
    <m/>
    <m/>
    <m/>
    <n v="0"/>
    <m/>
    <n v="32"/>
    <n v="26"/>
    <n v="6"/>
    <n v="0"/>
    <n v="31"/>
    <n v="1"/>
    <n v="0"/>
    <n v="67"/>
    <n v="12"/>
    <n v="12"/>
    <n v="0"/>
    <n v="23"/>
    <n v="2"/>
    <n v="21"/>
    <n v="210"/>
    <n v="56"/>
    <n v="57"/>
    <n v="11"/>
    <x v="0"/>
    <n v="12"/>
    <m/>
    <n v="2.6666666666666665"/>
    <n v="2.6666666666666665"/>
    <n v="3.75"/>
    <n v="0.88888888888888884"/>
    <n v="0.31343283582089554"/>
    <n v="0"/>
  </r>
  <r>
    <s v="HOSPITAL BOSAORTOPEDIA Y/O TRAUMATOLOGIAROJAS VARGAS GISELLE KATHERINE"/>
    <x v="26"/>
    <x v="19"/>
    <s v="ROJAS VARGAS GISELLE KATHERINE"/>
    <n v="1016051029"/>
    <s v="OPS"/>
    <x v="0"/>
    <n v="11"/>
    <n v="11"/>
    <m/>
    <m/>
    <m/>
    <m/>
    <m/>
    <m/>
    <m/>
    <m/>
    <n v="0"/>
    <m/>
    <m/>
    <m/>
    <m/>
    <m/>
    <m/>
    <m/>
    <n v="0"/>
    <m/>
    <n v="25"/>
    <n v="18"/>
    <n v="7"/>
    <n v="0"/>
    <n v="25"/>
    <n v="0"/>
    <n v="0"/>
    <n v="35"/>
    <n v="2"/>
    <n v="2"/>
    <n v="0"/>
    <n v="8"/>
    <n v="1"/>
    <n v="7"/>
    <n v="191"/>
    <n v="26"/>
    <n v="56"/>
    <n v="9"/>
    <x v="0"/>
    <n v="11"/>
    <m/>
    <n v="2.2727272727272729"/>
    <n v="2.2727272727272729"/>
    <n v="7.3461538461538458"/>
    <n v="0.75757575757575768"/>
    <n v="0.2"/>
    <n v="0"/>
  </r>
  <r>
    <s v="HOSPITAL BOSAORTOPEDIA Y/O TRAUMATOLOGIAVANEGAS GONZALEZ DANIEL HUMBERTO"/>
    <x v="26"/>
    <x v="19"/>
    <s v="VANEGAS GONZALEZ DANIEL HUMBERTO"/>
    <n v="79510982"/>
    <s v="OPS"/>
    <x v="0"/>
    <n v="45"/>
    <n v="45"/>
    <m/>
    <m/>
    <m/>
    <m/>
    <m/>
    <m/>
    <m/>
    <m/>
    <n v="0"/>
    <m/>
    <m/>
    <m/>
    <m/>
    <m/>
    <m/>
    <m/>
    <n v="0"/>
    <m/>
    <n v="152"/>
    <n v="95"/>
    <n v="57"/>
    <n v="0"/>
    <n v="145"/>
    <n v="7"/>
    <n v="0"/>
    <n v="237"/>
    <n v="56"/>
    <n v="56"/>
    <n v="0"/>
    <n v="27"/>
    <n v="11"/>
    <n v="16"/>
    <n v="1072"/>
    <n v="163"/>
    <n v="442"/>
    <n v="74"/>
    <x v="0"/>
    <n v="45"/>
    <m/>
    <n v="3.3777777777777778"/>
    <n v="3.3777777777777778"/>
    <n v="6.5766871165644174"/>
    <n v="1.125925925925926"/>
    <n v="6.7510548523206745E-2"/>
    <n v="0"/>
  </r>
  <r>
    <s v="HOSPITAL BOSAORTOPEDIA Y/O TRAUMATOLOGIAVELASQUEZ URREGO JOSE LUIS"/>
    <x v="26"/>
    <x v="19"/>
    <s v="VELASQUEZ URREGO JOSE LUIS"/>
    <n v="1013653270"/>
    <s v="OPS"/>
    <x v="0"/>
    <n v="58"/>
    <n v="58"/>
    <m/>
    <m/>
    <m/>
    <m/>
    <m/>
    <m/>
    <m/>
    <m/>
    <n v="0"/>
    <m/>
    <m/>
    <m/>
    <m/>
    <m/>
    <m/>
    <m/>
    <n v="0"/>
    <m/>
    <n v="127"/>
    <n v="85"/>
    <n v="42"/>
    <n v="0"/>
    <n v="121"/>
    <n v="5"/>
    <n v="1"/>
    <n v="231"/>
    <n v="78"/>
    <n v="78"/>
    <n v="0"/>
    <n v="24"/>
    <n v="12"/>
    <n v="12"/>
    <n v="1455"/>
    <n v="145"/>
    <n v="657"/>
    <n v="86"/>
    <x v="0"/>
    <n v="58"/>
    <m/>
    <n v="2.1896551724137931"/>
    <n v="2.1896551724137931"/>
    <n v="10.03448275862069"/>
    <n v="0.72988505747126442"/>
    <n v="5.1948051948051951E-2"/>
    <n v="0"/>
  </r>
  <r>
    <s v="HOSPITAL BOSAOTORRINOLARINGOLOGIABOLAÑO VEGA INDIRA ROSA"/>
    <x v="26"/>
    <x v="53"/>
    <s v="BOLAÑO VEGA INDIRA ROSA"/>
    <n v="49771781"/>
    <s v="OPS"/>
    <x v="0"/>
    <n v="55"/>
    <n v="55"/>
    <m/>
    <m/>
    <m/>
    <m/>
    <m/>
    <m/>
    <m/>
    <m/>
    <n v="0"/>
    <m/>
    <m/>
    <m/>
    <m/>
    <m/>
    <m/>
    <m/>
    <n v="0"/>
    <m/>
    <n v="179"/>
    <n v="174"/>
    <n v="5"/>
    <n v="0"/>
    <n v="167"/>
    <n v="11"/>
    <n v="1"/>
    <n v="300"/>
    <n v="84"/>
    <n v="83"/>
    <n v="1"/>
    <n v="37"/>
    <n v="113"/>
    <n v="0"/>
    <n v="1961"/>
    <n v="285"/>
    <n v="94"/>
    <n v="15"/>
    <x v="0"/>
    <n v="55"/>
    <m/>
    <n v="3.2545454545454544"/>
    <n v="3.2545454545454544"/>
    <n v="6.8807017543859645"/>
    <n v="1.0848484848484847"/>
    <n v="0"/>
    <n v="3.3333333333333335E-3"/>
  </r>
  <r>
    <s v="HOSPITAL BOSAPEDIATRIAGUGLIELMELLI TURMERO CARENI MINERVA DE LOS ANGELES"/>
    <x v="26"/>
    <x v="20"/>
    <s v="GUGLIELMELLI TURMERO CARENI MINERVA DE LOS ANGELES"/>
    <n v="700332907"/>
    <s v="OPS"/>
    <x v="2"/>
    <n v="186"/>
    <n v="175"/>
    <m/>
    <n v="3"/>
    <m/>
    <m/>
    <m/>
    <m/>
    <n v="8"/>
    <m/>
    <n v="11"/>
    <m/>
    <m/>
    <m/>
    <m/>
    <m/>
    <m/>
    <m/>
    <n v="0"/>
    <s v="8 HORAS PAUSA ACTIVA 3 RMP "/>
    <n v="394"/>
    <n v="394"/>
    <n v="0"/>
    <n v="0"/>
    <n v="366"/>
    <n v="27"/>
    <n v="1"/>
    <n v="639"/>
    <n v="126"/>
    <n v="126"/>
    <n v="0"/>
    <n v="107"/>
    <n v="24"/>
    <n v="83"/>
    <n v="2079"/>
    <n v="639"/>
    <n v="0"/>
    <n v="0"/>
    <x v="0"/>
    <n v="186"/>
    <m/>
    <n v="2.2514285714285713"/>
    <n v="2.118279569892473"/>
    <n v="3.2535211267605635"/>
    <n v="0.84731182795698923"/>
    <n v="0.12989045383411579"/>
    <n v="0"/>
  </r>
  <r>
    <s v="HOSPITAL BOSAPEDIATRIATURIZO QUEZADA DIOMAR DE JESUS"/>
    <x v="26"/>
    <x v="20"/>
    <s v="TURIZO QUEZADA DIOMAR DE JESUS"/>
    <n v="9138236"/>
    <s v="PLANTA "/>
    <x v="3"/>
    <n v="176"/>
    <n v="164"/>
    <m/>
    <m/>
    <m/>
    <m/>
    <m/>
    <m/>
    <n v="8"/>
    <m/>
    <n v="8"/>
    <n v="4"/>
    <m/>
    <m/>
    <m/>
    <m/>
    <m/>
    <m/>
    <n v="4"/>
    <s v="4 HORAS PERMISO, 8 HORAS PAUSA ACTIVA"/>
    <n v="290"/>
    <n v="0"/>
    <n v="290"/>
    <n v="6"/>
    <n v="267"/>
    <n v="17"/>
    <n v="0"/>
    <n v="385"/>
    <n v="40"/>
    <n v="40"/>
    <n v="0"/>
    <n v="53"/>
    <n v="29"/>
    <n v="24"/>
    <n v="0"/>
    <n v="0"/>
    <n v="940"/>
    <n v="385"/>
    <x v="0"/>
    <n v="172"/>
    <m/>
    <n v="1.7682926829268293"/>
    <n v="1.6477272727272727"/>
    <e v="#DIV/0!"/>
    <n v="0.82386363636363635"/>
    <n v="6.2337662337662338E-2"/>
    <n v="0"/>
  </r>
  <r>
    <s v="HOSPITAL BOSAPSICOLOGIAQUINTERO FIERRO LEINY ANDREA "/>
    <x v="26"/>
    <x v="21"/>
    <s v="QUINTERO FIERRO LEINY ANDREA "/>
    <n v="1030602928"/>
    <s v="OPS "/>
    <x v="3"/>
    <n v="105"/>
    <n v="105"/>
    <m/>
    <m/>
    <m/>
    <m/>
    <m/>
    <m/>
    <m/>
    <m/>
    <n v="0"/>
    <m/>
    <m/>
    <m/>
    <m/>
    <m/>
    <m/>
    <m/>
    <n v="0"/>
    <m/>
    <n v="244"/>
    <n v="93"/>
    <n v="151"/>
    <n v="3"/>
    <n v="231"/>
    <n v="10"/>
    <n v="0"/>
    <n v="330"/>
    <n v="38"/>
    <n v="38"/>
    <n v="0"/>
    <n v="45"/>
    <n v="39"/>
    <n v="6"/>
    <n v="959"/>
    <n v="129"/>
    <n v="1363"/>
    <n v="201"/>
    <x v="0"/>
    <n v="105"/>
    <m/>
    <n v="2.323809523809524"/>
    <n v="2.323809523809524"/>
    <n v="7.4341085271317828"/>
    <n v="1.161904761904762"/>
    <n v="1.8181818181818181E-2"/>
    <n v="0"/>
  </r>
  <r>
    <s v="HOSPITAL BOSAPSICOLOGIAVELASCO TORRES SANDRA NATALIE "/>
    <x v="26"/>
    <x v="21"/>
    <s v="VELASCO TORRES SANDRA NATALIE "/>
    <n v="53135664"/>
    <s v="OPS "/>
    <x v="3"/>
    <n v="186"/>
    <n v="181"/>
    <m/>
    <n v="1"/>
    <m/>
    <m/>
    <m/>
    <m/>
    <n v="4"/>
    <m/>
    <n v="5"/>
    <m/>
    <m/>
    <m/>
    <m/>
    <m/>
    <m/>
    <m/>
    <n v="0"/>
    <s v="4 HORAS PAUSA ACTIVA 1 HORA TALLER CRECIENDO JUNTOS "/>
    <n v="396"/>
    <n v="159"/>
    <n v="237"/>
    <n v="10"/>
    <n v="373"/>
    <n v="13"/>
    <n v="0"/>
    <n v="559"/>
    <n v="57"/>
    <n v="57"/>
    <n v="0"/>
    <n v="106"/>
    <n v="90"/>
    <n v="16"/>
    <n v="2000"/>
    <n v="258"/>
    <n v="1784"/>
    <n v="301"/>
    <x v="0"/>
    <n v="186"/>
    <m/>
    <n v="2.1878453038674035"/>
    <n v="2.129032258064516"/>
    <n v="7.7519379844961236"/>
    <n v="1.064516129032258"/>
    <n v="2.8622540250447227E-2"/>
    <n v="0"/>
  </r>
  <r>
    <s v="HOSPITAL BOSAPSIQUIATRIARODRIGUEZ BERMUDEZ JOSE ALEJANDRO"/>
    <x v="26"/>
    <x v="30"/>
    <s v="RODRIGUEZ BERMUDEZ JOSE ALEJANDRO"/>
    <n v="1098771514"/>
    <s v="OPS "/>
    <x v="5"/>
    <n v="64"/>
    <n v="64"/>
    <m/>
    <m/>
    <m/>
    <m/>
    <m/>
    <m/>
    <m/>
    <m/>
    <n v="0"/>
    <m/>
    <m/>
    <m/>
    <m/>
    <m/>
    <m/>
    <m/>
    <n v="0"/>
    <m/>
    <n v="87"/>
    <n v="33"/>
    <n v="54"/>
    <n v="0"/>
    <n v="84"/>
    <n v="3"/>
    <n v="0"/>
    <n v="157"/>
    <n v="39"/>
    <n v="39"/>
    <n v="0"/>
    <n v="30"/>
    <n v="0"/>
    <n v="30"/>
    <n v="578"/>
    <n v="79"/>
    <n v="575"/>
    <n v="78"/>
    <x v="0"/>
    <n v="64"/>
    <m/>
    <n v="1.359375"/>
    <n v="1.359375"/>
    <n v="7.3164556962025316"/>
    <n v="0.90625"/>
    <n v="0.19108280254777071"/>
    <n v="0"/>
  </r>
  <r>
    <s v="HOSPITAL BOSAPSIQUIATRIARODRIGUEZ LOPEZ LAURA MELISSA"/>
    <x v="26"/>
    <x v="30"/>
    <s v="RODRIGUEZ LOPEZ LAURA MELISSA"/>
    <n v="1032452043"/>
    <s v="OPS"/>
    <x v="5"/>
    <n v="72"/>
    <n v="72"/>
    <m/>
    <m/>
    <m/>
    <m/>
    <m/>
    <m/>
    <m/>
    <m/>
    <n v="0"/>
    <m/>
    <m/>
    <m/>
    <m/>
    <m/>
    <m/>
    <m/>
    <n v="0"/>
    <m/>
    <n v="91"/>
    <n v="38"/>
    <n v="53"/>
    <n v="0"/>
    <n v="87"/>
    <n v="4"/>
    <n v="0"/>
    <n v="145"/>
    <n v="28"/>
    <n v="28"/>
    <n v="0"/>
    <n v="26"/>
    <n v="0"/>
    <n v="26"/>
    <n v="610"/>
    <n v="65"/>
    <n v="602"/>
    <n v="80"/>
    <x v="0"/>
    <n v="72"/>
    <m/>
    <n v="1.2638888888888888"/>
    <n v="1.2638888888888888"/>
    <n v="9.384615384615385"/>
    <n v="0.84259259259259256"/>
    <n v="0.1793103448275862"/>
    <n v="0"/>
  </r>
  <r>
    <s v="HOSPITAL BOSAQUIMICO FARMACEUTICOANILLO COGOLLO CAROLINA "/>
    <x v="26"/>
    <x v="47"/>
    <s v="ANILLO COGOLLO CAROLINA "/>
    <n v="1140895764"/>
    <s v="OPS"/>
    <x v="3"/>
    <n v="1.5"/>
    <n v="1.5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18"/>
    <n v="0"/>
    <n v="0"/>
    <n v="0"/>
    <n v="15"/>
    <n v="0"/>
    <n v="15"/>
    <n v="18"/>
    <n v="18"/>
    <n v="0"/>
    <n v="0"/>
    <x v="4"/>
    <n v="1.5"/>
    <m/>
    <n v="2"/>
    <n v="2"/>
    <n v="1"/>
    <n v="1"/>
    <n v="0.83333333333333337"/>
    <n v="0"/>
  </r>
  <r>
    <s v="HOSPITAL BOSARADIOLOGIA - ESTUDIOS ESPECIALESCARDENAS VIOLA RODOLFO "/>
    <x v="26"/>
    <x v="65"/>
    <s v="CARDENAS VIOLA RODOLFO "/>
    <n v="9294894"/>
    <s v="OPS "/>
    <x v="1"/>
    <n v="3"/>
    <n v="3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9"/>
    <n v="0"/>
    <n v="0"/>
    <n v="0"/>
    <n v="0"/>
    <n v="3"/>
    <n v="0"/>
    <n v="27"/>
    <n v="9"/>
    <n v="0"/>
    <n v="0"/>
    <x v="2"/>
    <n v="3"/>
    <m/>
    <n v="3"/>
    <n v="3"/>
    <n v="3"/>
    <n v="0.75"/>
    <n v="0"/>
    <n v="0"/>
  </r>
  <r>
    <s v="HOSPITAL BOSARADIOLOGIA - ESTUDIOS ESPECIALESTINOCO RODRIGUEZ JORGE ANTONIO"/>
    <x v="26"/>
    <x v="65"/>
    <s v="TINOCO RODRIGUEZ JORGE ANTONIO"/>
    <n v="80283903"/>
    <s v="OPS "/>
    <x v="1"/>
    <n v="6"/>
    <n v="6"/>
    <m/>
    <m/>
    <m/>
    <m/>
    <m/>
    <m/>
    <m/>
    <m/>
    <n v="0"/>
    <m/>
    <m/>
    <m/>
    <m/>
    <m/>
    <m/>
    <m/>
    <n v="0"/>
    <m/>
    <n v="7"/>
    <n v="7"/>
    <n v="0"/>
    <n v="0"/>
    <n v="7"/>
    <n v="0"/>
    <n v="0"/>
    <n v="7"/>
    <n v="0"/>
    <n v="0"/>
    <n v="0"/>
    <n v="0"/>
    <n v="2"/>
    <n v="0"/>
    <n v="0"/>
    <n v="7"/>
    <n v="0"/>
    <n v="0"/>
    <x v="2"/>
    <n v="6"/>
    <m/>
    <n v="1.1666666666666667"/>
    <n v="1.1666666666666667"/>
    <n v="0"/>
    <n v="0.29166666666666669"/>
    <n v="0"/>
    <n v="0"/>
  </r>
  <r>
    <s v="HOSPITAL BOSARADIOLOGIA CONVENCIONALACUÑA RINCON LAURA MARCELA "/>
    <x v="26"/>
    <x v="22"/>
    <s v="ACUÑA RINCON LAURA MARCELA "/>
    <n v="1012376738"/>
    <s v="OPS"/>
    <x v="1"/>
    <n v="52"/>
    <n v="52"/>
    <m/>
    <m/>
    <m/>
    <m/>
    <m/>
    <m/>
    <m/>
    <m/>
    <n v="0"/>
    <m/>
    <m/>
    <m/>
    <m/>
    <m/>
    <m/>
    <m/>
    <n v="0"/>
    <m/>
    <n v="199"/>
    <n v="171"/>
    <n v="28"/>
    <n v="0"/>
    <n v="188"/>
    <n v="10"/>
    <n v="1"/>
    <n v="266"/>
    <n v="35"/>
    <n v="35"/>
    <n v="0"/>
    <n v="32"/>
    <n v="25"/>
    <n v="7"/>
    <n v="1823"/>
    <n v="230"/>
    <n v="315"/>
    <n v="36"/>
    <x v="2"/>
    <n v="52"/>
    <m/>
    <n v="3.8269230769230771"/>
    <n v="3.8269230769230771"/>
    <n v="7.9260869565217389"/>
    <n v="0.95673076923076927"/>
    <n v="2.6315789473684209E-2"/>
    <n v="0"/>
  </r>
  <r>
    <s v="HOSPITAL BOSARADIOLOGIA CONVENCIONALARCILA CABRERA WBER DEYBY "/>
    <x v="26"/>
    <x v="22"/>
    <s v="ARCILA CABRERA WBER DEYBY "/>
    <n v="80157371"/>
    <s v="OPS"/>
    <x v="1"/>
    <n v="52"/>
    <n v="52"/>
    <m/>
    <m/>
    <m/>
    <m/>
    <m/>
    <m/>
    <m/>
    <m/>
    <n v="0"/>
    <m/>
    <m/>
    <m/>
    <m/>
    <m/>
    <m/>
    <m/>
    <n v="0"/>
    <m/>
    <n v="236"/>
    <n v="209"/>
    <n v="27"/>
    <n v="0"/>
    <n v="222"/>
    <n v="13"/>
    <n v="1"/>
    <n v="297"/>
    <n v="38"/>
    <n v="38"/>
    <n v="0"/>
    <n v="23"/>
    <n v="51"/>
    <n v="0"/>
    <n v="1796"/>
    <n v="256"/>
    <n v="368"/>
    <n v="41"/>
    <x v="2"/>
    <n v="52"/>
    <m/>
    <n v="4.5384615384615383"/>
    <n v="4.5384615384615383"/>
    <n v="7.015625"/>
    <n v="1.1346153846153846"/>
    <n v="0"/>
    <n v="0"/>
  </r>
  <r>
    <s v="HOSPITAL BOSARADIOLOGIA CONVENCIONALCOPETE GUERRERO ROLLER ELIECER "/>
    <x v="26"/>
    <x v="22"/>
    <s v="COPETE GUERRERO ROLLER ELIECER "/>
    <n v="1000781694"/>
    <s v="OPS"/>
    <x v="1"/>
    <n v="35"/>
    <n v="35"/>
    <m/>
    <m/>
    <m/>
    <m/>
    <m/>
    <m/>
    <m/>
    <m/>
    <n v="0"/>
    <m/>
    <m/>
    <m/>
    <m/>
    <m/>
    <m/>
    <m/>
    <n v="0"/>
    <m/>
    <n v="113"/>
    <n v="105"/>
    <n v="8"/>
    <n v="0"/>
    <n v="110"/>
    <n v="3"/>
    <n v="0"/>
    <n v="152"/>
    <n v="9"/>
    <n v="9"/>
    <n v="0"/>
    <n v="28"/>
    <n v="3"/>
    <n v="25"/>
    <n v="1052"/>
    <n v="138"/>
    <n v="106"/>
    <n v="14"/>
    <x v="2"/>
    <n v="35"/>
    <m/>
    <n v="3.2285714285714286"/>
    <n v="3.2285714285714286"/>
    <n v="7.6231884057971016"/>
    <n v="0.80714285714285716"/>
    <n v="0.16447368421052633"/>
    <n v="0"/>
  </r>
  <r>
    <s v="HOSPITAL BOSARADIOLOGIA CONVENCIONALCULMA PULGARIN JANET LILIANA "/>
    <x v="26"/>
    <x v="22"/>
    <s v="CULMA PULGARIN JANET LILIANA "/>
    <n v="1075228045"/>
    <s v="OPS"/>
    <x v="1"/>
    <n v="40"/>
    <n v="40"/>
    <m/>
    <m/>
    <m/>
    <m/>
    <m/>
    <m/>
    <m/>
    <m/>
    <n v="0"/>
    <m/>
    <m/>
    <m/>
    <m/>
    <m/>
    <m/>
    <m/>
    <n v="0"/>
    <m/>
    <n v="115"/>
    <n v="102"/>
    <n v="13"/>
    <n v="0"/>
    <n v="106"/>
    <n v="9"/>
    <n v="0"/>
    <n v="178"/>
    <n v="23"/>
    <n v="23"/>
    <n v="0"/>
    <n v="40"/>
    <n v="3"/>
    <n v="37"/>
    <n v="1202"/>
    <n v="150"/>
    <n v="206"/>
    <n v="28"/>
    <x v="2"/>
    <n v="40"/>
    <m/>
    <n v="2.875"/>
    <n v="2.875"/>
    <n v="8.0133333333333336"/>
    <n v="0.71875"/>
    <n v="0.20786516853932585"/>
    <n v="0"/>
  </r>
  <r>
    <s v="HOSPITAL BOSARADIOLOGIA CONVENCIONALLOPEZ GARCIA RICARDO "/>
    <x v="26"/>
    <x v="22"/>
    <s v="LOPEZ GARCIA RICARDO "/>
    <n v="79735405"/>
    <s v="OPS"/>
    <x v="1"/>
    <n v="54"/>
    <n v="54"/>
    <m/>
    <m/>
    <m/>
    <m/>
    <m/>
    <m/>
    <m/>
    <m/>
    <n v="0"/>
    <m/>
    <m/>
    <m/>
    <m/>
    <m/>
    <m/>
    <m/>
    <n v="0"/>
    <m/>
    <n v="183"/>
    <n v="154"/>
    <n v="29"/>
    <n v="0"/>
    <n v="177"/>
    <n v="3"/>
    <n v="3"/>
    <n v="241"/>
    <n v="19"/>
    <n v="19"/>
    <n v="0"/>
    <n v="39"/>
    <n v="7"/>
    <n v="32"/>
    <n v="1594"/>
    <n v="199"/>
    <n v="358"/>
    <n v="42"/>
    <x v="2"/>
    <n v="54"/>
    <m/>
    <n v="3.3888888888888888"/>
    <n v="3.3888888888888888"/>
    <n v="8.0100502512562812"/>
    <n v="0.84722222222222221"/>
    <n v="0.13278008298755187"/>
    <n v="0"/>
  </r>
  <r>
    <s v="HOSPITAL BOSARADIOLOGIA CONVENCIONALMORANTES BECERRA MARIA CRISTINA "/>
    <x v="26"/>
    <x v="22"/>
    <s v="MORANTES BECERRA MARIA CRISTINA "/>
    <n v="52178260"/>
    <s v="OPS"/>
    <x v="1"/>
    <n v="52"/>
    <n v="52"/>
    <m/>
    <m/>
    <m/>
    <m/>
    <m/>
    <m/>
    <m/>
    <m/>
    <n v="0"/>
    <m/>
    <m/>
    <m/>
    <m/>
    <m/>
    <m/>
    <m/>
    <n v="0"/>
    <m/>
    <n v="199"/>
    <n v="177"/>
    <n v="22"/>
    <n v="0"/>
    <n v="186"/>
    <n v="11"/>
    <n v="2"/>
    <n v="263"/>
    <n v="38"/>
    <n v="38"/>
    <n v="0"/>
    <n v="25"/>
    <n v="25"/>
    <n v="0"/>
    <n v="1778"/>
    <n v="234"/>
    <n v="224"/>
    <n v="29"/>
    <x v="2"/>
    <n v="52"/>
    <m/>
    <n v="3.8269230769230771"/>
    <n v="3.8269230769230771"/>
    <n v="7.5982905982905979"/>
    <n v="0.95673076923076927"/>
    <n v="0"/>
    <n v="0"/>
  </r>
  <r>
    <s v="HOSPITAL BOSARESONANCIA MAGNETICABAYONA CARVAJAL JEISON MAURICIO"/>
    <x v="26"/>
    <x v="66"/>
    <s v="BAYONA CARVAJAL JEISON MAURICIO"/>
    <n v="80832596"/>
    <s v="OPS"/>
    <x v="6"/>
    <n v="60"/>
    <n v="6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91"/>
    <n v="21"/>
    <n v="21"/>
    <n v="0"/>
    <n v="69"/>
    <n v="0"/>
    <n v="69"/>
    <n v="724"/>
    <n v="89"/>
    <n v="9"/>
    <n v="2"/>
    <x v="2"/>
    <n v="60"/>
    <m/>
    <n v="1.6666666666666666E-2"/>
    <n v="1.6666666666666666E-2"/>
    <n v="8.1348314606741567"/>
    <n v="1.6666666666666666E-2"/>
    <n v="0.75824175824175821"/>
    <n v="0"/>
  </r>
  <r>
    <s v="HOSPITAL BOSARESONANCIA MAGNETICAPARRA CORTES HENRY DANIEL"/>
    <x v="26"/>
    <x v="66"/>
    <s v="PARRA CORTES HENRY DANIEL"/>
    <n v="1018416554"/>
    <s v="OPS"/>
    <x v="6"/>
    <n v="60"/>
    <n v="60"/>
    <m/>
    <m/>
    <m/>
    <m/>
    <m/>
    <m/>
    <m/>
    <m/>
    <n v="0"/>
    <m/>
    <m/>
    <m/>
    <m/>
    <m/>
    <m/>
    <m/>
    <n v="0"/>
    <m/>
    <n v="41"/>
    <n v="40"/>
    <n v="1"/>
    <n v="0"/>
    <n v="35"/>
    <n v="6"/>
    <n v="0"/>
    <n v="106"/>
    <n v="25"/>
    <n v="25"/>
    <n v="0"/>
    <n v="40"/>
    <n v="16"/>
    <n v="24"/>
    <n v="1116"/>
    <n v="104"/>
    <n v="21"/>
    <n v="2"/>
    <x v="2"/>
    <n v="60"/>
    <m/>
    <n v="0.68333333333333335"/>
    <n v="0.68333333333333335"/>
    <n v="10.73076923076923"/>
    <n v="0.68333333333333335"/>
    <n v="0.22641509433962265"/>
    <n v="0"/>
  </r>
  <r>
    <s v="HOSPITAL BOSARESONANCIA MAGNETICAPEÑA RUBIO JOHANN RICARDO"/>
    <x v="26"/>
    <x v="66"/>
    <s v="PEÑA RUBIO JOHANN RICARDO"/>
    <n v="1023875389"/>
    <s v="OPS"/>
    <x v="6"/>
    <n v="124"/>
    <n v="124"/>
    <m/>
    <m/>
    <m/>
    <m/>
    <m/>
    <m/>
    <m/>
    <m/>
    <n v="0"/>
    <m/>
    <m/>
    <m/>
    <m/>
    <m/>
    <m/>
    <m/>
    <n v="0"/>
    <m/>
    <n v="134"/>
    <n v="129"/>
    <n v="5"/>
    <n v="0"/>
    <n v="122"/>
    <n v="11"/>
    <n v="1"/>
    <n v="269"/>
    <n v="29"/>
    <n v="29"/>
    <n v="0"/>
    <n v="105"/>
    <n v="76"/>
    <n v="29"/>
    <n v="1282"/>
    <n v="253"/>
    <n v="123"/>
    <n v="16"/>
    <x v="2"/>
    <n v="124"/>
    <m/>
    <n v="1.0806451612903225"/>
    <n v="1.0806451612903225"/>
    <n v="5.0671936758893281"/>
    <n v="1.0806451612903225"/>
    <n v="0.10780669144981413"/>
    <n v="0"/>
  </r>
  <r>
    <s v="HOSPITAL BOSARESONANCIA MAGNETICASARMIENTO MARTINEZ JHON ALEXANDER"/>
    <x v="26"/>
    <x v="66"/>
    <s v="SARMIENTO MARTINEZ JHON ALEXANDER"/>
    <n v="1019004636"/>
    <s v="OPS"/>
    <x v="6"/>
    <n v="120"/>
    <n v="120"/>
    <m/>
    <m/>
    <m/>
    <m/>
    <m/>
    <m/>
    <m/>
    <m/>
    <n v="0"/>
    <m/>
    <m/>
    <m/>
    <m/>
    <m/>
    <m/>
    <m/>
    <n v="0"/>
    <m/>
    <n v="110"/>
    <n v="109"/>
    <n v="1"/>
    <n v="0"/>
    <n v="100"/>
    <n v="5"/>
    <n v="5"/>
    <n v="247"/>
    <n v="48"/>
    <n v="48"/>
    <n v="0"/>
    <n v="89"/>
    <n v="63"/>
    <n v="26"/>
    <n v="1054"/>
    <n v="237"/>
    <n v="75"/>
    <n v="10"/>
    <x v="2"/>
    <n v="120"/>
    <m/>
    <n v="0.91666666666666663"/>
    <n v="0.91666666666666663"/>
    <n v="4.447257383966245"/>
    <n v="0.91666666666666663"/>
    <n v="0.10526315789473684"/>
    <n v="0"/>
  </r>
  <r>
    <s v="HOSPITAL BOSATALLER PEDAGOGICOAGAMEZ APONTE JAIRO ENRIQUE "/>
    <x v="26"/>
    <x v="51"/>
    <s v="AGAMEZ APONTE JAIRO ENRIQUE "/>
    <n v="79662634"/>
    <m/>
    <x v="1"/>
    <m/>
    <n v="0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14"/>
    <n v="3"/>
    <n v="3"/>
    <n v="0"/>
    <n v="9"/>
    <n v="0"/>
    <n v="9"/>
    <n v="51"/>
    <n v="14"/>
    <n v="0"/>
    <n v="0"/>
    <x v="4"/>
    <n v="0"/>
    <m/>
    <e v="#DIV/0!"/>
    <e v="#DIV/0!"/>
    <n v="3.6428571428571428"/>
    <e v="#DIV/0!"/>
    <n v="0.6428571428571429"/>
    <n v="0"/>
  </r>
  <r>
    <s v="HOSPITAL BOSATERAPIA OCUPACIONALRIOS NARVAEZ LILIANA PATRICIA "/>
    <x v="26"/>
    <x v="44"/>
    <s v="RIOS NARVAEZ LILIANA PATRICIA "/>
    <n v="63503448"/>
    <s v="OPS "/>
    <x v="0"/>
    <n v="186"/>
    <n v="174"/>
    <m/>
    <m/>
    <m/>
    <m/>
    <m/>
    <m/>
    <n v="12"/>
    <m/>
    <n v="12"/>
    <m/>
    <m/>
    <m/>
    <m/>
    <m/>
    <m/>
    <m/>
    <n v="0"/>
    <s v="7 HORAS PAUSAS ACTIVAS 4 HORAS AUDITORIA "/>
    <n v="506"/>
    <n v="173"/>
    <n v="333"/>
    <n v="0"/>
    <n v="482"/>
    <n v="24"/>
    <n v="0"/>
    <n v="722"/>
    <n v="95"/>
    <n v="94"/>
    <n v="1"/>
    <n v="116"/>
    <n v="115"/>
    <n v="1"/>
    <n v="2322"/>
    <n v="287"/>
    <n v="2871"/>
    <n v="435"/>
    <x v="5"/>
    <n v="186"/>
    <m/>
    <n v="2.9080459770114944"/>
    <n v="2.7204301075268815"/>
    <n v="8.0905923344947741"/>
    <n v="0.9068100358422938"/>
    <n v="1.3850415512465374E-3"/>
    <n v="1.3850415512465374E-3"/>
  </r>
  <r>
    <s v="HOSPITAL BOSATERAPIA RESPIRATORIAGIL PIRATOVA NUBIA ELENA "/>
    <x v="26"/>
    <x v="67"/>
    <s v="GIL PIRATOVA NUBIA ELENA "/>
    <n v="52172296"/>
    <s v="OPS "/>
    <x v="3"/>
    <n v="140"/>
    <n v="135"/>
    <m/>
    <n v="5"/>
    <m/>
    <m/>
    <m/>
    <m/>
    <m/>
    <m/>
    <n v="5"/>
    <m/>
    <m/>
    <m/>
    <m/>
    <m/>
    <m/>
    <m/>
    <n v="0"/>
    <s v="REUNIONES SECRETARIA "/>
    <n v="297"/>
    <n v="50"/>
    <n v="247"/>
    <n v="0"/>
    <n v="276"/>
    <n v="21"/>
    <n v="0"/>
    <n v="416"/>
    <n v="49"/>
    <n v="49"/>
    <n v="0"/>
    <n v="69"/>
    <n v="57"/>
    <n v="12"/>
    <n v="236"/>
    <n v="69"/>
    <n v="1832"/>
    <n v="347"/>
    <x v="5"/>
    <n v="140"/>
    <m/>
    <n v="2.2000000000000002"/>
    <n v="2.1214285714285714"/>
    <n v="3.4202898550724639"/>
    <n v="1.0607142857142857"/>
    <n v="2.8846153846153848E-2"/>
    <n v="0"/>
  </r>
  <r>
    <s v="HOSPITAL BOSATOMA DE MUESTRAS DE LABORATORIO CLINICOFONSECA SASTRE MONICA YARLEY"/>
    <x v="26"/>
    <x v="23"/>
    <s v="FONSECA SASTRE MONICA YARLEY"/>
    <n v="1023019886"/>
    <s v="NO"/>
    <x v="4"/>
    <m/>
    <n v="0"/>
    <m/>
    <m/>
    <m/>
    <m/>
    <m/>
    <m/>
    <m/>
    <m/>
    <n v="0"/>
    <m/>
    <m/>
    <m/>
    <m/>
    <m/>
    <m/>
    <m/>
    <n v="0"/>
    <m/>
    <n v="857"/>
    <n v="605"/>
    <n v="252"/>
    <n v="7"/>
    <n v="817"/>
    <n v="33"/>
    <n v="0"/>
    <n v="1166"/>
    <n v="165"/>
    <n v="165"/>
    <n v="0"/>
    <n v="144"/>
    <n v="190"/>
    <n v="0"/>
    <n v="8819"/>
    <n v="838"/>
    <n v="3648"/>
    <n v="328"/>
    <x v="3"/>
    <n v="0"/>
    <m/>
    <e v="#DIV/0!"/>
    <e v="#DIV/0!"/>
    <n v="10.523866348448687"/>
    <e v="#DIV/0!"/>
    <n v="0"/>
    <n v="0"/>
  </r>
  <r>
    <s v="HOSPITAL BOSATOMA DE MUESTRAS DE LABORATORIO CLINICONOVOA VACA CINDI JULIETH"/>
    <x v="26"/>
    <x v="23"/>
    <s v="NOVOA VACA CINDI JULIETH"/>
    <n v="1023925690"/>
    <s v="NO"/>
    <x v="4"/>
    <m/>
    <n v="0"/>
    <m/>
    <m/>
    <m/>
    <m/>
    <m/>
    <m/>
    <m/>
    <m/>
    <n v="0"/>
    <m/>
    <m/>
    <m/>
    <m/>
    <m/>
    <m/>
    <m/>
    <n v="0"/>
    <m/>
    <n v="406"/>
    <n v="400"/>
    <n v="6"/>
    <n v="16"/>
    <n v="373"/>
    <n v="17"/>
    <n v="0"/>
    <n v="546"/>
    <n v="48"/>
    <n v="48"/>
    <n v="0"/>
    <n v="92"/>
    <n v="210"/>
    <n v="0"/>
    <n v="4683"/>
    <n v="539"/>
    <n v="67"/>
    <n v="7"/>
    <x v="3"/>
    <n v="0"/>
    <m/>
    <e v="#DIV/0!"/>
    <e v="#DIV/0!"/>
    <n v="8.6883116883116891"/>
    <e v="#DIV/0!"/>
    <n v="0"/>
    <n v="0"/>
  </r>
  <r>
    <s v="HOSPITAL BOSATOMA DE MUESTRAS DE LABORATORIO CLINICOSALCEDO ACEVEDO DIANA CAROLINA"/>
    <x v="26"/>
    <x v="23"/>
    <s v="SALCEDO ACEVEDO DIANA CAROLINA"/>
    <n v="53124279"/>
    <s v="NO"/>
    <x v="4"/>
    <m/>
    <n v="0"/>
    <m/>
    <m/>
    <m/>
    <m/>
    <m/>
    <m/>
    <m/>
    <m/>
    <n v="0"/>
    <m/>
    <m/>
    <m/>
    <m/>
    <m/>
    <m/>
    <m/>
    <n v="0"/>
    <m/>
    <n v="864"/>
    <n v="651"/>
    <n v="213"/>
    <n v="5"/>
    <n v="826"/>
    <n v="33"/>
    <n v="0"/>
    <n v="1144"/>
    <n v="145"/>
    <n v="144"/>
    <n v="1"/>
    <n v="135"/>
    <n v="172"/>
    <n v="0"/>
    <n v="8961"/>
    <n v="872"/>
    <n v="2759"/>
    <n v="272"/>
    <x v="3"/>
    <n v="0"/>
    <m/>
    <e v="#DIV/0!"/>
    <e v="#DIV/0!"/>
    <n v="10.276376146788991"/>
    <e v="#DIV/0!"/>
    <n v="0"/>
    <n v="8.7412587412587413E-4"/>
  </r>
  <r>
    <s v="HOSPITAL BOSATOMOGRAFIASPAREDES ROMERO JONATHAN ESNEYDER "/>
    <x v="26"/>
    <x v="68"/>
    <s v="PAREDES ROMERO JONATHAN ESNEYDER "/>
    <n v="1106896906"/>
    <s v="OPS "/>
    <x v="1"/>
    <n v="93"/>
    <n v="93"/>
    <m/>
    <m/>
    <m/>
    <m/>
    <m/>
    <m/>
    <m/>
    <m/>
    <n v="0"/>
    <m/>
    <m/>
    <m/>
    <m/>
    <m/>
    <m/>
    <m/>
    <n v="0"/>
    <m/>
    <n v="198"/>
    <n v="162"/>
    <n v="36"/>
    <n v="0"/>
    <n v="188"/>
    <n v="8"/>
    <n v="2"/>
    <n v="293"/>
    <n v="47"/>
    <n v="47"/>
    <n v="0"/>
    <n v="47"/>
    <n v="5"/>
    <n v="42"/>
    <n v="956"/>
    <n v="245"/>
    <n v="170"/>
    <n v="48"/>
    <x v="2"/>
    <n v="93"/>
    <m/>
    <n v="2.129032258064516"/>
    <n v="2.129032258064516"/>
    <n v="3.9020408163265308"/>
    <n v="0.532258064516129"/>
    <n v="0.14334470989761092"/>
    <n v="0"/>
  </r>
  <r>
    <s v="HOSPITAL BOSATOMOGRAFIASPICO BECERRA LUISA FERNANDA "/>
    <x v="26"/>
    <x v="68"/>
    <s v="PICO BECERRA LUISA FERNANDA "/>
    <n v="1016076223"/>
    <s v="OPS "/>
    <x v="1"/>
    <n v="40"/>
    <n v="40"/>
    <m/>
    <m/>
    <m/>
    <m/>
    <m/>
    <m/>
    <m/>
    <m/>
    <n v="0"/>
    <m/>
    <m/>
    <m/>
    <m/>
    <m/>
    <m/>
    <m/>
    <n v="0"/>
    <m/>
    <n v="6"/>
    <n v="5"/>
    <n v="1"/>
    <n v="0"/>
    <n v="6"/>
    <n v="0"/>
    <n v="0"/>
    <n v="11"/>
    <n v="4"/>
    <n v="4"/>
    <n v="0"/>
    <n v="1"/>
    <n v="0"/>
    <n v="1"/>
    <n v="42"/>
    <n v="10"/>
    <n v="3"/>
    <n v="1"/>
    <x v="2"/>
    <n v="40"/>
    <m/>
    <n v="0.15"/>
    <n v="0.15"/>
    <n v="4.2"/>
    <n v="3.7499999999999999E-2"/>
    <n v="9.0909090909090912E-2"/>
    <n v="0"/>
  </r>
  <r>
    <s v="HOSPITAL BOSATOMOGRAFIASSOLANO GUTIERREZ BIBIANA "/>
    <x v="26"/>
    <x v="68"/>
    <s v="SOLANO GUTIERREZ BIBIANA "/>
    <n v="1012390015"/>
    <s v="OPS "/>
    <x v="1"/>
    <n v="109"/>
    <n v="109"/>
    <m/>
    <m/>
    <m/>
    <m/>
    <m/>
    <m/>
    <m/>
    <m/>
    <n v="0"/>
    <m/>
    <m/>
    <m/>
    <m/>
    <m/>
    <m/>
    <m/>
    <n v="0"/>
    <m/>
    <n v="236"/>
    <n v="212"/>
    <n v="24"/>
    <n v="0"/>
    <n v="218"/>
    <n v="15"/>
    <n v="3"/>
    <n v="343"/>
    <n v="39"/>
    <n v="39"/>
    <n v="0"/>
    <n v="63"/>
    <n v="5"/>
    <n v="58"/>
    <n v="1292"/>
    <n v="309"/>
    <n v="121"/>
    <n v="34"/>
    <x v="2"/>
    <n v="109"/>
    <m/>
    <n v="2.165137614678899"/>
    <n v="2.165137614678899"/>
    <n v="4.1812297734627828"/>
    <n v="0.54128440366972475"/>
    <n v="0.16909620991253643"/>
    <n v="0"/>
  </r>
  <r>
    <s v="HOSPITAL BOSATRABAJO SOCIALCASTILLO LOPEZ YHANNETT "/>
    <x v="26"/>
    <x v="24"/>
    <s v="CASTILLO LOPEZ YHANNETT "/>
    <n v="52033722"/>
    <s v="OPS "/>
    <x v="3"/>
    <n v="32"/>
    <n v="32"/>
    <m/>
    <m/>
    <m/>
    <m/>
    <m/>
    <m/>
    <m/>
    <m/>
    <n v="0"/>
    <m/>
    <m/>
    <m/>
    <m/>
    <m/>
    <m/>
    <m/>
    <n v="0"/>
    <m/>
    <n v="67"/>
    <n v="67"/>
    <n v="0"/>
    <n v="14"/>
    <n v="52"/>
    <n v="1"/>
    <n v="0"/>
    <n v="130"/>
    <n v="29"/>
    <n v="29"/>
    <n v="0"/>
    <n v="34"/>
    <n v="6"/>
    <n v="28"/>
    <n v="1067"/>
    <n v="130"/>
    <n v="0"/>
    <n v="0"/>
    <x v="0"/>
    <n v="32"/>
    <m/>
    <n v="2.09375"/>
    <n v="2.09375"/>
    <n v="8.207692307692307"/>
    <n v="1.046875"/>
    <n v="0.2153846153846154"/>
    <n v="0"/>
  </r>
  <r>
    <s v="HOSPITAL BOSAUROLOGIACAMACHO JAIMES MOISES DAVID"/>
    <x v="26"/>
    <x v="69"/>
    <s v="CAMACHO JAIMES MOISES DAVID"/>
    <n v="79625918"/>
    <s v="OPS "/>
    <x v="0"/>
    <n v="21"/>
    <n v="21"/>
    <m/>
    <m/>
    <m/>
    <m/>
    <m/>
    <m/>
    <m/>
    <m/>
    <n v="0"/>
    <m/>
    <m/>
    <m/>
    <m/>
    <m/>
    <m/>
    <m/>
    <n v="0"/>
    <m/>
    <n v="63"/>
    <n v="63"/>
    <n v="0"/>
    <n v="0"/>
    <n v="60"/>
    <n v="3"/>
    <n v="0"/>
    <n v="97"/>
    <n v="10"/>
    <n v="10"/>
    <n v="0"/>
    <n v="24"/>
    <n v="9"/>
    <n v="15"/>
    <n v="621"/>
    <n v="97"/>
    <n v="0"/>
    <n v="0"/>
    <x v="0"/>
    <n v="21"/>
    <m/>
    <n v="3"/>
    <n v="3"/>
    <n v="6.4020618556701034"/>
    <n v="1"/>
    <n v="0.15463917525773196"/>
    <n v="0"/>
  </r>
  <r>
    <s v="HOSPITAL BOSAUROLOGIAVALERO PULIDO JUAN  CARLOS"/>
    <x v="26"/>
    <x v="69"/>
    <s v="VALERO PULIDO JUAN  CARLOS"/>
    <n v="11187863"/>
    <s v="OPS "/>
    <x v="0"/>
    <n v="35"/>
    <n v="35"/>
    <m/>
    <m/>
    <m/>
    <m/>
    <m/>
    <m/>
    <m/>
    <m/>
    <n v="0"/>
    <m/>
    <m/>
    <m/>
    <m/>
    <m/>
    <m/>
    <m/>
    <n v="0"/>
    <m/>
    <n v="101"/>
    <n v="101"/>
    <n v="0"/>
    <n v="0"/>
    <n v="97"/>
    <n v="4"/>
    <n v="0"/>
    <n v="139"/>
    <n v="28"/>
    <n v="28"/>
    <n v="0"/>
    <n v="10"/>
    <n v="10"/>
    <n v="0"/>
    <n v="1045"/>
    <n v="139"/>
    <n v="0"/>
    <n v="0"/>
    <x v="0"/>
    <n v="35"/>
    <m/>
    <n v="2.8857142857142857"/>
    <n v="2.8857142857142857"/>
    <n v="7.5179856115107917"/>
    <n v="0.96190476190476193"/>
    <n v="0"/>
    <n v="0"/>
  </r>
  <r>
    <s v="HOSPITAL DE SALUD MENTAL FLORALIAPSIQUIATRIAFERNANDEZ ROA SAUL DARIO"/>
    <x v="27"/>
    <x v="30"/>
    <s v="FERNANDEZ ROA SAUL DARIO"/>
    <n v="79521706"/>
    <s v="PLANTA"/>
    <x v="5"/>
    <n v="153"/>
    <n v="141.5"/>
    <m/>
    <m/>
    <m/>
    <m/>
    <m/>
    <m/>
    <m/>
    <m/>
    <n v="0"/>
    <n v="4"/>
    <m/>
    <m/>
    <m/>
    <m/>
    <n v="7.5"/>
    <m/>
    <n v="11.5"/>
    <m/>
    <n v="228"/>
    <n v="20"/>
    <n v="208"/>
    <n v="0"/>
    <n v="218"/>
    <n v="7"/>
    <n v="3"/>
    <n v="325"/>
    <n v="23"/>
    <n v="23"/>
    <n v="0"/>
    <n v="68"/>
    <n v="19"/>
    <n v="49"/>
    <n v="12"/>
    <n v="30"/>
    <n v="145"/>
    <n v="295"/>
    <x v="0"/>
    <n v="141.5"/>
    <m/>
    <n v="1.6113074204946995"/>
    <n v="1.4901960784313726"/>
    <n v="0.4"/>
    <n v="0.99346405228758172"/>
    <n v="0.15076923076923077"/>
    <n v="0"/>
  </r>
  <r>
    <s v="HOSPITAL DE SALUD MENTAL FLORALIAPSIQUIATRIAMORALES AGATON JUDY PAOLA"/>
    <x v="27"/>
    <x v="30"/>
    <s v="MORALES AGATON JUDY PAOLA"/>
    <n v="23474878"/>
    <s v="OPS"/>
    <x v="5"/>
    <n v="108"/>
    <n v="108"/>
    <m/>
    <m/>
    <m/>
    <m/>
    <m/>
    <m/>
    <m/>
    <m/>
    <n v="0"/>
    <m/>
    <m/>
    <m/>
    <m/>
    <m/>
    <m/>
    <m/>
    <n v="0"/>
    <m/>
    <n v="163"/>
    <n v="0"/>
    <n v="163"/>
    <n v="0"/>
    <n v="158"/>
    <n v="5"/>
    <n v="0"/>
    <n v="211"/>
    <n v="16"/>
    <n v="16"/>
    <n v="0"/>
    <n v="27"/>
    <n v="30"/>
    <n v="0"/>
    <n v="0"/>
    <n v="2"/>
    <n v="24"/>
    <n v="209"/>
    <x v="0"/>
    <n v="108"/>
    <m/>
    <n v="1.5092592592592593"/>
    <n v="1.5092592592592593"/>
    <n v="0"/>
    <n v="1.0061728395061729"/>
    <n v="0"/>
    <n v="0"/>
  </r>
  <r>
    <s v="HOSPITAL FONTIBONCARDIOLOGIAMARTINEZ BRICEÑO SABEL "/>
    <x v="28"/>
    <x v="1"/>
    <s v="MARTINEZ BRICEÑO SABEL "/>
    <n v="587218"/>
    <m/>
    <x v="0"/>
    <m/>
    <n v="0"/>
    <m/>
    <m/>
    <m/>
    <m/>
    <m/>
    <m/>
    <m/>
    <m/>
    <n v="0"/>
    <m/>
    <m/>
    <m/>
    <m/>
    <m/>
    <m/>
    <m/>
    <n v="0"/>
    <m/>
    <n v="6"/>
    <n v="3"/>
    <n v="3"/>
    <n v="0"/>
    <n v="6"/>
    <n v="0"/>
    <n v="0"/>
    <n v="6"/>
    <n v="0"/>
    <n v="0"/>
    <n v="0"/>
    <n v="0"/>
    <n v="0"/>
    <n v="0"/>
    <n v="19"/>
    <n v="3"/>
    <n v="19"/>
    <n v="3"/>
    <x v="0"/>
    <n v="0"/>
    <m/>
    <e v="#DIV/0!"/>
    <e v="#DIV/0!"/>
    <n v="6.333333333333333"/>
    <e v="#DIV/0!"/>
    <n v="0"/>
    <n v="0"/>
  </r>
  <r>
    <s v="HOSPITAL FONTIBONCARDIOLOGIAMENDEZ JAINER JOSE "/>
    <x v="28"/>
    <x v="1"/>
    <s v="MENDEZ JAINER JOSE "/>
    <n v="1104410177"/>
    <m/>
    <x v="0"/>
    <m/>
    <n v="0"/>
    <m/>
    <m/>
    <m/>
    <m/>
    <m/>
    <m/>
    <m/>
    <m/>
    <n v="0"/>
    <m/>
    <m/>
    <m/>
    <m/>
    <m/>
    <m/>
    <m/>
    <n v="0"/>
    <m/>
    <n v="38"/>
    <n v="25"/>
    <n v="13"/>
    <n v="0"/>
    <n v="37"/>
    <n v="1"/>
    <n v="0"/>
    <n v="49"/>
    <n v="8"/>
    <n v="8"/>
    <n v="0"/>
    <n v="3"/>
    <n v="0"/>
    <n v="3"/>
    <n v="227"/>
    <n v="31"/>
    <n v="124"/>
    <n v="18"/>
    <x v="0"/>
    <n v="0"/>
    <m/>
    <e v="#DIV/0!"/>
    <e v="#DIV/0!"/>
    <n v="7.32258064516129"/>
    <e v="#DIV/0!"/>
    <n v="6.1224489795918366E-2"/>
    <n v="0"/>
  </r>
  <r>
    <s v="HOSPITAL FONTIBONCARDIOLOGIA_ELECTROCARDIOGRAMARAVELO RODRIGUEZ JACQUELINE MYRIAM "/>
    <x v="28"/>
    <x v="36"/>
    <s v="RAVELO RODRIGUEZ JACQUELINE MYRIAM "/>
    <n v="51699019"/>
    <m/>
    <x v="0"/>
    <m/>
    <n v="0"/>
    <m/>
    <m/>
    <m/>
    <m/>
    <m/>
    <m/>
    <m/>
    <m/>
    <n v="0"/>
    <m/>
    <m/>
    <m/>
    <m/>
    <m/>
    <m/>
    <m/>
    <n v="0"/>
    <m/>
    <n v="0"/>
    <n v="0"/>
    <n v="0"/>
    <n v="0"/>
    <n v="0"/>
    <n v="0"/>
    <n v="0"/>
    <n v="501"/>
    <n v="75"/>
    <n v="74"/>
    <n v="1"/>
    <n v="425"/>
    <n v="0"/>
    <n v="425"/>
    <n v="2737"/>
    <n v="423"/>
    <n v="494"/>
    <n v="78"/>
    <x v="2"/>
    <n v="0"/>
    <m/>
    <e v="#DIV/0!"/>
    <e v="#DIV/0!"/>
    <n v="6.4704491725768323"/>
    <e v="#DIV/0!"/>
    <n v="0.84830339321357284"/>
    <n v="1.996007984031936E-3"/>
  </r>
  <r>
    <s v="HOSPITAL FONTIBONECOGRAFIA CONVENCIONALARIAS SILVA ADRIANA MARIA"/>
    <x v="28"/>
    <x v="6"/>
    <s v="ARIAS SILVA ADRIANA MARIA"/>
    <n v="23075938"/>
    <m/>
    <x v="1"/>
    <m/>
    <n v="0"/>
    <m/>
    <m/>
    <m/>
    <m/>
    <m/>
    <m/>
    <m/>
    <m/>
    <n v="0"/>
    <m/>
    <m/>
    <m/>
    <m/>
    <m/>
    <m/>
    <m/>
    <n v="0"/>
    <m/>
    <n v="114"/>
    <n v="105"/>
    <n v="9"/>
    <n v="0"/>
    <n v="104"/>
    <n v="10"/>
    <n v="0"/>
    <n v="149"/>
    <n v="22"/>
    <n v="21"/>
    <n v="1"/>
    <n v="12"/>
    <n v="13"/>
    <n v="0"/>
    <n v="802"/>
    <n v="136"/>
    <n v="118"/>
    <n v="13"/>
    <x v="2"/>
    <n v="0"/>
    <m/>
    <e v="#DIV/0!"/>
    <e v="#DIV/0!"/>
    <n v="5.8970588235294121"/>
    <e v="#DIV/0!"/>
    <n v="0"/>
    <n v="6.7114093959731542E-3"/>
  </r>
  <r>
    <s v="HOSPITAL FONTIBONECOGRAFIA CONVENCIONALBLANCO TORRES FREDY ALEXANDER"/>
    <x v="28"/>
    <x v="6"/>
    <s v="BLANCO TORRES FREDY ALEXANDER"/>
    <n v="80165664"/>
    <m/>
    <x v="1"/>
    <m/>
    <n v="0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11"/>
    <n v="3"/>
    <n v="3"/>
    <n v="0"/>
    <n v="2"/>
    <n v="0"/>
    <n v="2"/>
    <n v="51"/>
    <n v="11"/>
    <n v="0"/>
    <n v="0"/>
    <x v="2"/>
    <n v="0"/>
    <m/>
    <e v="#DIV/0!"/>
    <e v="#DIV/0!"/>
    <n v="4.6363636363636367"/>
    <e v="#DIV/0!"/>
    <n v="0.18181818181818182"/>
    <n v="0"/>
  </r>
  <r>
    <s v="HOSPITAL FONTIBONECOGRAFIA CONVENCIONALCAICEDO MARTINEZ OSWIN HUMBERTO"/>
    <x v="28"/>
    <x v="6"/>
    <s v="CAICEDO MARTINEZ OSWIN HUMBERTO"/>
    <n v="80171936"/>
    <m/>
    <x v="1"/>
    <m/>
    <n v="0"/>
    <m/>
    <m/>
    <m/>
    <m/>
    <m/>
    <m/>
    <m/>
    <m/>
    <n v="0"/>
    <m/>
    <m/>
    <m/>
    <m/>
    <m/>
    <m/>
    <m/>
    <n v="0"/>
    <m/>
    <n v="16"/>
    <n v="14"/>
    <n v="2"/>
    <n v="0"/>
    <n v="15"/>
    <n v="1"/>
    <n v="0"/>
    <n v="22"/>
    <n v="4"/>
    <n v="4"/>
    <n v="0"/>
    <n v="0"/>
    <n v="0"/>
    <n v="0"/>
    <n v="123"/>
    <n v="20"/>
    <n v="14"/>
    <n v="2"/>
    <x v="2"/>
    <n v="0"/>
    <m/>
    <e v="#DIV/0!"/>
    <e v="#DIV/0!"/>
    <n v="6.15"/>
    <e v="#DIV/0!"/>
    <n v="0"/>
    <n v="0"/>
  </r>
  <r>
    <s v="HOSPITAL FONTIBONECOGRAFIA CONVENCIONALSALOM HERNANDEZ MARIA DEL PILAR"/>
    <x v="28"/>
    <x v="6"/>
    <s v="SALOM HERNANDEZ MARIA DEL PILAR"/>
    <n v="32639381"/>
    <m/>
    <x v="1"/>
    <m/>
    <n v="0"/>
    <m/>
    <m/>
    <m/>
    <m/>
    <m/>
    <m/>
    <m/>
    <m/>
    <n v="0"/>
    <m/>
    <m/>
    <m/>
    <m/>
    <m/>
    <m/>
    <m/>
    <n v="0"/>
    <m/>
    <n v="16"/>
    <n v="15"/>
    <n v="1"/>
    <n v="0"/>
    <n v="16"/>
    <n v="0"/>
    <n v="0"/>
    <n v="30"/>
    <n v="8"/>
    <n v="8"/>
    <n v="0"/>
    <n v="6"/>
    <n v="1"/>
    <n v="5"/>
    <n v="193"/>
    <n v="28"/>
    <n v="12"/>
    <n v="2"/>
    <x v="2"/>
    <n v="0"/>
    <m/>
    <e v="#DIV/0!"/>
    <e v="#DIV/0!"/>
    <n v="6.8928571428571432"/>
    <e v="#DIV/0!"/>
    <n v="0.16666666666666666"/>
    <n v="0"/>
  </r>
  <r>
    <s v="HOSPITAL FONTIBONECOGRAFIA OBSTETRICAHERNANDEZ MARTINEZ SAYDA GIOVANNA "/>
    <x v="28"/>
    <x v="7"/>
    <s v="HERNANDEZ MARTINEZ SAYDA GIOVANNA "/>
    <n v="52816600"/>
    <m/>
    <x v="0"/>
    <m/>
    <n v="0"/>
    <m/>
    <m/>
    <m/>
    <m/>
    <m/>
    <m/>
    <m/>
    <m/>
    <n v="0"/>
    <m/>
    <m/>
    <m/>
    <m/>
    <m/>
    <m/>
    <m/>
    <n v="0"/>
    <m/>
    <n v="111"/>
    <n v="99"/>
    <n v="12"/>
    <n v="1"/>
    <n v="101"/>
    <n v="9"/>
    <n v="0"/>
    <n v="167"/>
    <n v="29"/>
    <n v="29"/>
    <n v="0"/>
    <n v="26"/>
    <n v="2"/>
    <n v="24"/>
    <n v="1119"/>
    <n v="147"/>
    <n v="166"/>
    <n v="20"/>
    <x v="2"/>
    <n v="0"/>
    <m/>
    <e v="#DIV/0!"/>
    <e v="#DIV/0!"/>
    <n v="7.6122448979591839"/>
    <e v="#DIV/0!"/>
    <n v="0.1437125748502994"/>
    <n v="0"/>
  </r>
  <r>
    <s v="HOSPITAL FONTIBONECOGRAFIA OBSTETRICAMEDINA MELENDES FEDERICO ALBERTO"/>
    <x v="28"/>
    <x v="7"/>
    <s v="MEDINA MELENDES FEDERICO ALBERTO"/>
    <n v="79793081"/>
    <m/>
    <x v="0"/>
    <m/>
    <n v="0"/>
    <m/>
    <m/>
    <m/>
    <m/>
    <m/>
    <m/>
    <m/>
    <m/>
    <n v="0"/>
    <m/>
    <m/>
    <m/>
    <m/>
    <m/>
    <m/>
    <m/>
    <n v="0"/>
    <m/>
    <n v="30"/>
    <n v="23"/>
    <n v="7"/>
    <n v="0"/>
    <n v="29"/>
    <n v="1"/>
    <n v="0"/>
    <n v="44"/>
    <n v="8"/>
    <n v="8"/>
    <n v="0"/>
    <n v="6"/>
    <n v="2"/>
    <n v="4"/>
    <n v="236"/>
    <n v="35"/>
    <n v="50"/>
    <n v="9"/>
    <x v="2"/>
    <n v="0"/>
    <m/>
    <e v="#DIV/0!"/>
    <e v="#DIV/0!"/>
    <n v="6.7428571428571429"/>
    <e v="#DIV/0!"/>
    <n v="9.0909090909090912E-2"/>
    <n v="0"/>
  </r>
  <r>
    <s v="HOSPITAL FONTIBONECOGRAFIA OBSTETRICARINCON HIGUERA ROMEL GABRIEL"/>
    <x v="28"/>
    <x v="7"/>
    <s v="RINCON HIGUERA ROMEL GABRIEL"/>
    <n v="79657013"/>
    <m/>
    <x v="0"/>
    <m/>
    <n v="0"/>
    <m/>
    <m/>
    <m/>
    <m/>
    <m/>
    <m/>
    <m/>
    <m/>
    <n v="0"/>
    <m/>
    <m/>
    <m/>
    <m/>
    <m/>
    <m/>
    <m/>
    <n v="0"/>
    <m/>
    <n v="24"/>
    <n v="22"/>
    <n v="2"/>
    <n v="0"/>
    <n v="22"/>
    <n v="2"/>
    <n v="0"/>
    <n v="35"/>
    <n v="9"/>
    <n v="9"/>
    <n v="0"/>
    <n v="2"/>
    <n v="1"/>
    <n v="1"/>
    <n v="211"/>
    <n v="33"/>
    <n v="16"/>
    <n v="2"/>
    <x v="2"/>
    <n v="0"/>
    <m/>
    <e v="#DIV/0!"/>
    <e v="#DIV/0!"/>
    <n v="6.3939393939393936"/>
    <e v="#DIV/0!"/>
    <n v="2.8571428571428571E-2"/>
    <n v="0"/>
  </r>
  <r>
    <s v="HOSPITAL FONTIBONMEDICINA GENERALFIGUEROA  SILVA HANNA  GABRIELA"/>
    <x v="28"/>
    <x v="11"/>
    <s v="FIGUEROA  SILVA HANNA  GABRIELA"/>
    <n v="1000455044"/>
    <m/>
    <x v="0"/>
    <m/>
    <n v="0"/>
    <m/>
    <m/>
    <m/>
    <m/>
    <m/>
    <m/>
    <m/>
    <m/>
    <n v="0"/>
    <m/>
    <m/>
    <m/>
    <m/>
    <m/>
    <m/>
    <m/>
    <n v="0"/>
    <m/>
    <n v="2"/>
    <n v="2"/>
    <n v="0"/>
    <n v="0"/>
    <n v="1"/>
    <n v="1"/>
    <n v="0"/>
    <n v="2"/>
    <n v="0"/>
    <n v="0"/>
    <n v="0"/>
    <n v="0"/>
    <n v="0"/>
    <n v="0"/>
    <n v="1"/>
    <n v="2"/>
    <n v="0"/>
    <n v="0"/>
    <x v="0"/>
    <n v="0"/>
    <m/>
    <e v="#DIV/0!"/>
    <e v="#DIV/0!"/>
    <n v="0.5"/>
    <e v="#DIV/0!"/>
    <n v="0"/>
    <n v="0"/>
  </r>
  <r>
    <s v="HOSPITAL FONTIBONMEDICINA GENERAL PRIORITARIAFIGUEROA  SILVA HANNA  GABRIELA"/>
    <x v="28"/>
    <x v="12"/>
    <s v="FIGUEROA  SILVA HANNA  GABRIELA"/>
    <n v="1000455044"/>
    <m/>
    <x v="0"/>
    <m/>
    <n v="0"/>
    <m/>
    <m/>
    <m/>
    <m/>
    <m/>
    <m/>
    <m/>
    <m/>
    <n v="0"/>
    <m/>
    <m/>
    <m/>
    <m/>
    <m/>
    <m/>
    <m/>
    <n v="0"/>
    <m/>
    <n v="379"/>
    <n v="379"/>
    <n v="0"/>
    <n v="0"/>
    <n v="283"/>
    <n v="94"/>
    <n v="2"/>
    <n v="447"/>
    <n v="30"/>
    <n v="30"/>
    <n v="0"/>
    <n v="36"/>
    <n v="2"/>
    <n v="34"/>
    <n v="150"/>
    <n v="447"/>
    <n v="0"/>
    <n v="0"/>
    <x v="0"/>
    <n v="0"/>
    <m/>
    <e v="#DIV/0!"/>
    <e v="#DIV/0!"/>
    <n v="0.33557046979865773"/>
    <e v="#DIV/0!"/>
    <n v="7.6062639821029079E-2"/>
    <n v="0"/>
  </r>
  <r>
    <s v="HOSPITAL FONTIBONMEDICINA INTERNACACERES CARRERO ANDRES EDUARDO"/>
    <x v="28"/>
    <x v="14"/>
    <s v="CACERES CARRERO ANDRES EDUARDO"/>
    <n v="1049646238"/>
    <m/>
    <x v="2"/>
    <m/>
    <n v="0"/>
    <m/>
    <m/>
    <m/>
    <m/>
    <m/>
    <m/>
    <m/>
    <m/>
    <n v="0"/>
    <m/>
    <m/>
    <m/>
    <m/>
    <m/>
    <m/>
    <m/>
    <n v="0"/>
    <m/>
    <n v="115"/>
    <n v="97"/>
    <n v="18"/>
    <n v="0"/>
    <n v="110"/>
    <n v="5"/>
    <n v="0"/>
    <n v="174"/>
    <n v="41"/>
    <n v="41"/>
    <n v="0"/>
    <n v="17"/>
    <n v="0"/>
    <n v="17"/>
    <n v="490"/>
    <n v="147"/>
    <n v="73"/>
    <n v="27"/>
    <x v="0"/>
    <n v="0"/>
    <m/>
    <e v="#DIV/0!"/>
    <e v="#DIV/0!"/>
    <n v="3.3333333333333335"/>
    <e v="#DIV/0!"/>
    <n v="9.7701149425287362E-2"/>
    <n v="0"/>
  </r>
  <r>
    <s v="HOSPITAL FONTIBONPEDIATRIABAUTISTA VILLAMIZAR MARY ALEJANDRA"/>
    <x v="28"/>
    <x v="20"/>
    <s v="BAUTISTA VILLAMIZAR MARY ALEJANDRA"/>
    <n v="1018465712"/>
    <m/>
    <x v="2"/>
    <m/>
    <n v="0"/>
    <m/>
    <m/>
    <m/>
    <m/>
    <m/>
    <m/>
    <m/>
    <m/>
    <n v="0"/>
    <m/>
    <m/>
    <m/>
    <m/>
    <m/>
    <m/>
    <m/>
    <n v="0"/>
    <m/>
    <n v="97"/>
    <n v="85"/>
    <n v="12"/>
    <n v="1"/>
    <n v="90"/>
    <n v="6"/>
    <n v="0"/>
    <n v="144"/>
    <n v="18"/>
    <n v="18"/>
    <n v="0"/>
    <n v="28"/>
    <n v="0"/>
    <n v="28"/>
    <n v="312"/>
    <n v="126"/>
    <n v="47"/>
    <n v="18"/>
    <x v="0"/>
    <n v="0"/>
    <m/>
    <e v="#DIV/0!"/>
    <e v="#DIV/0!"/>
    <n v="2.4761904761904763"/>
    <e v="#DIV/0!"/>
    <n v="0.19444444444444445"/>
    <n v="0"/>
  </r>
  <r>
    <s v="HOSPITAL FONTIBONRADIOLOGIA CONVENCIONALPALACIOS GONZALEZ BLANCA STELLA "/>
    <x v="28"/>
    <x v="22"/>
    <s v="PALACIOS GONZALEZ BLANCA STELLA "/>
    <n v="52182514"/>
    <m/>
    <x v="1"/>
    <m/>
    <n v="0"/>
    <m/>
    <m/>
    <m/>
    <m/>
    <m/>
    <m/>
    <m/>
    <m/>
    <n v="0"/>
    <m/>
    <m/>
    <m/>
    <m/>
    <m/>
    <m/>
    <m/>
    <n v="0"/>
    <m/>
    <n v="41"/>
    <n v="38"/>
    <n v="3"/>
    <n v="0"/>
    <n v="36"/>
    <n v="5"/>
    <n v="0"/>
    <n v="55"/>
    <n v="10"/>
    <n v="10"/>
    <n v="0"/>
    <n v="3"/>
    <n v="3"/>
    <n v="0"/>
    <n v="375"/>
    <n v="49"/>
    <n v="42"/>
    <n v="6"/>
    <x v="2"/>
    <n v="0"/>
    <m/>
    <e v="#DIV/0!"/>
    <e v="#DIV/0!"/>
    <n v="7.6530612244897958"/>
    <e v="#DIV/0!"/>
    <n v="0"/>
    <n v="0"/>
  </r>
  <r>
    <s v="HOSPITAL FONTIBONRADIOLOGIA CONVENCIONALPORRAS TIRADO ROBINSON "/>
    <x v="28"/>
    <x v="22"/>
    <s v="PORRAS TIRADO ROBINSON "/>
    <n v="1030583891"/>
    <m/>
    <x v="1"/>
    <m/>
    <n v="0"/>
    <m/>
    <m/>
    <m/>
    <m/>
    <m/>
    <m/>
    <m/>
    <m/>
    <n v="0"/>
    <m/>
    <m/>
    <m/>
    <m/>
    <m/>
    <m/>
    <m/>
    <n v="0"/>
    <m/>
    <n v="13"/>
    <n v="12"/>
    <n v="1"/>
    <n v="0"/>
    <n v="11"/>
    <n v="2"/>
    <n v="0"/>
    <n v="109"/>
    <n v="9"/>
    <n v="8"/>
    <n v="1"/>
    <n v="87"/>
    <n v="0"/>
    <n v="87"/>
    <n v="655"/>
    <n v="93"/>
    <n v="114"/>
    <n v="16"/>
    <x v="2"/>
    <n v="0"/>
    <m/>
    <e v="#DIV/0!"/>
    <e v="#DIV/0!"/>
    <n v="7.043010752688172"/>
    <e v="#DIV/0!"/>
    <n v="0.79816513761467889"/>
    <n v="9.1743119266055051E-3"/>
  </r>
  <r>
    <s v="HOSPITAL FONTIBONRADIOLOGIA CONVENCIONALSIERRA CARO NANCY EMILSEN "/>
    <x v="28"/>
    <x v="22"/>
    <s v="SIERRA CARO NANCY EMILSEN "/>
    <n v="52005073"/>
    <m/>
    <x v="1"/>
    <m/>
    <n v="0"/>
    <m/>
    <m/>
    <m/>
    <m/>
    <m/>
    <m/>
    <m/>
    <m/>
    <n v="0"/>
    <m/>
    <m/>
    <m/>
    <m/>
    <m/>
    <m/>
    <m/>
    <n v="0"/>
    <m/>
    <n v="43"/>
    <n v="37"/>
    <n v="6"/>
    <n v="0"/>
    <n v="43"/>
    <n v="0"/>
    <n v="0"/>
    <n v="143"/>
    <n v="10"/>
    <n v="10"/>
    <n v="0"/>
    <n v="88"/>
    <n v="4"/>
    <n v="84"/>
    <n v="837"/>
    <n v="123"/>
    <n v="154"/>
    <n v="20"/>
    <x v="2"/>
    <n v="0"/>
    <m/>
    <e v="#DIV/0!"/>
    <e v="#DIV/0!"/>
    <n v="6.8048780487804876"/>
    <e v="#DIV/0!"/>
    <n v="0.58741258741258739"/>
    <n v="0"/>
  </r>
  <r>
    <s v="HOSPITAL FONTIBONTERAPIA RESPIRATORIA GASES ARTERIALESCUESTA SALAZAR DERIS DIRLEY "/>
    <x v="28"/>
    <x v="70"/>
    <s v="CUESTA SALAZAR DERIS DIRLEY "/>
    <n v="35600289"/>
    <m/>
    <x v="1"/>
    <m/>
    <n v="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86"/>
    <n v="11"/>
    <n v="11"/>
    <n v="0"/>
    <n v="73"/>
    <n v="0"/>
    <n v="73"/>
    <n v="299"/>
    <n v="74"/>
    <n v="57"/>
    <n v="12"/>
    <x v="4"/>
    <n v="0"/>
    <m/>
    <e v="#DIV/0!"/>
    <e v="#DIV/0!"/>
    <n v="4.0405405405405403"/>
    <e v="#DIV/0!"/>
    <n v="0.84883720930232553"/>
    <n v="0"/>
  </r>
  <r>
    <s v="HOSPITAL FONTIBONTOMA DE MUESTRAS DE LABORATORIO CLINICORODRIGUEZ RODRIGUEZ JAIRO ANDRES "/>
    <x v="28"/>
    <x v="23"/>
    <s v="RODRIGUEZ RODRIGUEZ JAIRO ANDRES "/>
    <n v="1016034073"/>
    <m/>
    <x v="4"/>
    <m/>
    <n v="0"/>
    <m/>
    <m/>
    <m/>
    <m/>
    <m/>
    <m/>
    <m/>
    <m/>
    <n v="0"/>
    <m/>
    <m/>
    <m/>
    <m/>
    <m/>
    <m/>
    <m/>
    <n v="0"/>
    <m/>
    <n v="890"/>
    <n v="595"/>
    <n v="295"/>
    <n v="11"/>
    <n v="825"/>
    <n v="54"/>
    <n v="0"/>
    <n v="1135"/>
    <n v="128"/>
    <n v="128"/>
    <n v="0"/>
    <n v="117"/>
    <n v="246"/>
    <n v="0"/>
    <n v="7461"/>
    <n v="764"/>
    <n v="4256"/>
    <n v="371"/>
    <x v="3"/>
    <n v="0"/>
    <m/>
    <e v="#DIV/0!"/>
    <e v="#DIV/0!"/>
    <n v="9.7657068062827221"/>
    <e v="#DIV/0!"/>
    <n v="0"/>
    <n v="0"/>
  </r>
  <r>
    <s v="HOSPITAL OCCIDENTE DE KENNEDYANESTESIANUÑEZ SOTO ORLANDO ENRIQUE "/>
    <x v="29"/>
    <x v="0"/>
    <s v="NUÑEZ SOTO ORLANDO ENRIQUE "/>
    <n v="72161601"/>
    <s v="PLANTA"/>
    <x v="0"/>
    <n v="174"/>
    <n v="174"/>
    <m/>
    <m/>
    <m/>
    <m/>
    <m/>
    <m/>
    <m/>
    <m/>
    <n v="0"/>
    <m/>
    <m/>
    <m/>
    <m/>
    <m/>
    <m/>
    <m/>
    <n v="0"/>
    <m/>
    <n v="481"/>
    <n v="481"/>
    <n v="0"/>
    <n v="0"/>
    <n v="463"/>
    <n v="17"/>
    <n v="1"/>
    <n v="640"/>
    <n v="114"/>
    <n v="114"/>
    <n v="0"/>
    <n v="44"/>
    <n v="21"/>
    <n v="23"/>
    <n v="1942"/>
    <n v="640"/>
    <n v="0"/>
    <n v="0"/>
    <x v="0"/>
    <n v="174"/>
    <m/>
    <n v="2.764367816091954"/>
    <n v="2.764367816091954"/>
    <n v="3.0343749999999998"/>
    <n v="0.92145593869731801"/>
    <n v="3.5937499999999997E-2"/>
    <n v="0"/>
  </r>
  <r>
    <s v="HOSPITAL OCCIDENTE DE KENNEDYAUDIOMETRIAPINZON LOZANO ANGIE XIOMARA"/>
    <x v="29"/>
    <x v="34"/>
    <s v="PINZON LOZANO ANGIE XIOMARA"/>
    <n v="52523377"/>
    <s v="OPS"/>
    <x v="0"/>
    <n v="21"/>
    <n v="21"/>
    <m/>
    <m/>
    <m/>
    <m/>
    <m/>
    <m/>
    <m/>
    <m/>
    <n v="0"/>
    <m/>
    <m/>
    <m/>
    <m/>
    <m/>
    <m/>
    <m/>
    <n v="0"/>
    <m/>
    <n v="145"/>
    <n v="92"/>
    <n v="53"/>
    <n v="0"/>
    <n v="133"/>
    <n v="9"/>
    <n v="3"/>
    <n v="224"/>
    <n v="47"/>
    <n v="34"/>
    <n v="13"/>
    <n v="20"/>
    <n v="11"/>
    <n v="9"/>
    <n v="592"/>
    <n v="142"/>
    <n v="325"/>
    <n v="82"/>
    <x v="2"/>
    <n v="21"/>
    <m/>
    <n v="6.9047619047619051"/>
    <n v="6.9047619047619051"/>
    <n v="4.169014084507042"/>
    <n v="2.3015873015873018"/>
    <n v="4.0178571428571432E-2"/>
    <n v="5.8035714285714288E-2"/>
  </r>
  <r>
    <s v="HOSPITAL OCCIDENTE DE KENNEDYAUXILIAR ENFERMERIAGUIO GARCIA ROSA MARIA "/>
    <x v="29"/>
    <x v="25"/>
    <s v="GUIO GARCIA ROSA MARIA "/>
    <n v="52194353"/>
    <s v="PLANTA"/>
    <x v="1"/>
    <n v="9"/>
    <n v="9"/>
    <m/>
    <m/>
    <m/>
    <m/>
    <m/>
    <m/>
    <m/>
    <m/>
    <n v="0"/>
    <m/>
    <m/>
    <m/>
    <m/>
    <m/>
    <m/>
    <m/>
    <n v="0"/>
    <m/>
    <n v="18"/>
    <n v="0"/>
    <n v="18"/>
    <n v="0"/>
    <n v="18"/>
    <n v="0"/>
    <n v="0"/>
    <n v="18"/>
    <n v="0"/>
    <n v="0"/>
    <n v="0"/>
    <n v="0"/>
    <n v="2"/>
    <n v="0"/>
    <n v="0"/>
    <n v="0"/>
    <n v="0"/>
    <n v="18"/>
    <x v="4"/>
    <n v="9"/>
    <m/>
    <n v="2"/>
    <n v="2"/>
    <e v="#DIV/0!"/>
    <n v="0.5"/>
    <n v="0"/>
    <n v="0"/>
  </r>
  <r>
    <s v="HOSPITAL OCCIDENTE DE KENNEDYCARDIOLOGIACHAMORRO ORTEGA ROBERTO ORLEY"/>
    <x v="29"/>
    <x v="1"/>
    <s v="CHAMORRO ORTEGA ROBERTO ORLEY"/>
    <n v="10741538"/>
    <s v="TERCERIZARO"/>
    <x v="0"/>
    <n v="14"/>
    <n v="14"/>
    <m/>
    <m/>
    <m/>
    <m/>
    <m/>
    <m/>
    <m/>
    <m/>
    <n v="0"/>
    <m/>
    <m/>
    <m/>
    <m/>
    <m/>
    <m/>
    <m/>
    <n v="0"/>
    <m/>
    <n v="40"/>
    <n v="28"/>
    <n v="12"/>
    <n v="0"/>
    <n v="38"/>
    <n v="2"/>
    <n v="0"/>
    <n v="50"/>
    <n v="6"/>
    <n v="6"/>
    <n v="0"/>
    <n v="4"/>
    <n v="2"/>
    <n v="2"/>
    <n v="56"/>
    <n v="33"/>
    <n v="51"/>
    <n v="17"/>
    <x v="0"/>
    <n v="14"/>
    <m/>
    <n v="2.8571428571428572"/>
    <n v="2.8571428571428572"/>
    <n v="1.696969696969697"/>
    <n v="0.95238095238095244"/>
    <n v="0.04"/>
    <n v="0"/>
  </r>
  <r>
    <s v="HOSPITAL OCCIDENTE DE KENNEDYCARDIOLOGIACRUZ RODRIGUEZ FABIO "/>
    <x v="29"/>
    <x v="1"/>
    <s v="CRUZ RODRIGUEZ FABIO "/>
    <n v="91496405"/>
    <s v="TERCERIZARO"/>
    <x v="0"/>
    <n v="8"/>
    <n v="8"/>
    <m/>
    <m/>
    <m/>
    <m/>
    <m/>
    <m/>
    <m/>
    <m/>
    <n v="0"/>
    <m/>
    <m/>
    <m/>
    <m/>
    <m/>
    <m/>
    <m/>
    <n v="0"/>
    <m/>
    <n v="22"/>
    <n v="15"/>
    <n v="7"/>
    <n v="0"/>
    <n v="20"/>
    <n v="2"/>
    <n v="0"/>
    <n v="30"/>
    <n v="6"/>
    <n v="6"/>
    <n v="0"/>
    <n v="2"/>
    <n v="5"/>
    <n v="0"/>
    <n v="93"/>
    <n v="18"/>
    <n v="64"/>
    <n v="12"/>
    <x v="0"/>
    <n v="8"/>
    <m/>
    <n v="2.75"/>
    <n v="2.75"/>
    <n v="5.166666666666667"/>
    <n v="0.91666666666666663"/>
    <n v="0"/>
    <n v="0"/>
  </r>
  <r>
    <s v="HOSPITAL OCCIDENTE DE KENNEDYCARDIOLOGIALUGO GOMEZ GABRIEL ENRIQUE"/>
    <x v="29"/>
    <x v="1"/>
    <s v="LUGO GOMEZ GABRIEL ENRIQUE"/>
    <n v="650187"/>
    <s v="TERCERIZARO"/>
    <x v="0"/>
    <n v="32"/>
    <n v="32"/>
    <m/>
    <m/>
    <m/>
    <m/>
    <m/>
    <m/>
    <m/>
    <m/>
    <n v="0"/>
    <m/>
    <m/>
    <m/>
    <m/>
    <m/>
    <m/>
    <m/>
    <n v="0"/>
    <m/>
    <n v="91"/>
    <n v="63"/>
    <n v="28"/>
    <n v="0"/>
    <n v="89"/>
    <n v="2"/>
    <n v="0"/>
    <n v="123"/>
    <n v="24"/>
    <n v="24"/>
    <n v="0"/>
    <n v="8"/>
    <n v="4"/>
    <n v="4"/>
    <n v="284"/>
    <n v="80"/>
    <n v="161"/>
    <n v="43"/>
    <x v="0"/>
    <n v="32"/>
    <m/>
    <n v="2.84375"/>
    <n v="2.84375"/>
    <n v="3.55"/>
    <n v="0.94791666666666663"/>
    <n v="3.2520325203252036E-2"/>
    <n v="0"/>
  </r>
  <r>
    <s v="HOSPITAL OCCIDENTE DE KENNEDYCARDIOLOGIAMARTINEZ BRICEÑO SABEL "/>
    <x v="29"/>
    <x v="1"/>
    <s v="MARTINEZ BRICEÑO SABEL "/>
    <n v="587218"/>
    <s v="TERCERIZARO"/>
    <x v="0"/>
    <n v="45"/>
    <n v="45"/>
    <m/>
    <m/>
    <m/>
    <m/>
    <m/>
    <m/>
    <m/>
    <m/>
    <n v="0"/>
    <m/>
    <m/>
    <m/>
    <m/>
    <m/>
    <m/>
    <m/>
    <n v="0"/>
    <m/>
    <n v="121"/>
    <n v="91"/>
    <n v="30"/>
    <n v="0"/>
    <n v="117"/>
    <n v="4"/>
    <n v="0"/>
    <n v="151"/>
    <n v="13"/>
    <n v="13"/>
    <n v="0"/>
    <n v="16"/>
    <n v="2"/>
    <n v="14"/>
    <n v="205"/>
    <n v="115"/>
    <n v="46"/>
    <n v="36"/>
    <x v="0"/>
    <n v="45"/>
    <m/>
    <n v="2.6888888888888891"/>
    <n v="2.6888888888888891"/>
    <n v="1.7826086956521738"/>
    <n v="0.89629629629629637"/>
    <n v="9.2715231788079472E-2"/>
    <n v="0"/>
  </r>
  <r>
    <s v="HOSPITAL OCCIDENTE DE KENNEDYCARDIOLOGIATEJADA RODRIGUEZ JUAN DAVID"/>
    <x v="29"/>
    <x v="1"/>
    <s v="TEJADA RODRIGUEZ JUAN DAVID"/>
    <n v="1018452144"/>
    <s v="TERCERIZARO"/>
    <x v="0"/>
    <n v="22"/>
    <n v="22"/>
    <m/>
    <m/>
    <m/>
    <m/>
    <m/>
    <m/>
    <m/>
    <m/>
    <n v="0"/>
    <m/>
    <m/>
    <m/>
    <m/>
    <m/>
    <m/>
    <m/>
    <n v="0"/>
    <m/>
    <n v="59"/>
    <n v="41"/>
    <n v="18"/>
    <n v="0"/>
    <n v="58"/>
    <n v="1"/>
    <n v="0"/>
    <n v="74"/>
    <n v="7"/>
    <n v="7"/>
    <n v="0"/>
    <n v="8"/>
    <n v="7"/>
    <n v="1"/>
    <n v="216"/>
    <n v="54"/>
    <n v="68"/>
    <n v="20"/>
    <x v="0"/>
    <n v="22"/>
    <m/>
    <n v="2.6818181818181817"/>
    <n v="2.6818181818181817"/>
    <n v="4"/>
    <n v="0.89393939393939392"/>
    <n v="1.3513513513513514E-2"/>
    <n v="0"/>
  </r>
  <r>
    <s v="HOSPITAL OCCIDENTE DE KENNEDYCARDIOLOGIA_ELECTROCARDIOGRAMASANCHEZ MANTILLA GIAN CARLOS"/>
    <x v="29"/>
    <x v="36"/>
    <s v="SANCHEZ MANTILLA GIAN CARLOS"/>
    <n v="1010120646"/>
    <s v="OPS "/>
    <x v="0"/>
    <n v="142"/>
    <n v="142"/>
    <m/>
    <m/>
    <m/>
    <m/>
    <m/>
    <m/>
    <m/>
    <m/>
    <n v="0"/>
    <m/>
    <m/>
    <m/>
    <m/>
    <m/>
    <m/>
    <m/>
    <n v="0"/>
    <m/>
    <n v="523"/>
    <n v="444"/>
    <n v="79"/>
    <n v="0"/>
    <n v="497"/>
    <n v="26"/>
    <n v="0"/>
    <n v="678"/>
    <n v="106"/>
    <n v="106"/>
    <n v="0"/>
    <n v="47"/>
    <n v="33"/>
    <n v="14"/>
    <n v="817"/>
    <n v="571"/>
    <n v="146"/>
    <n v="107"/>
    <x v="2"/>
    <n v="142"/>
    <m/>
    <n v="3.683098591549296"/>
    <n v="3.683098591549296"/>
    <n v="1.4308231173380035"/>
    <n v="1.227699530516432"/>
    <n v="2.0648967551622419E-2"/>
    <n v="0"/>
  </r>
  <r>
    <s v="HOSPITAL OCCIDENTE DE KENNEDYCARDIOLOGIA_HOLTERMENDEZ JAINER JOSE "/>
    <x v="29"/>
    <x v="37"/>
    <s v="MENDEZ JAINER JOSE "/>
    <n v="1104410177"/>
    <s v="TERCERIZARO"/>
    <x v="0"/>
    <n v="43"/>
    <n v="43"/>
    <m/>
    <m/>
    <m/>
    <m/>
    <m/>
    <m/>
    <m/>
    <m/>
    <n v="0"/>
    <m/>
    <m/>
    <m/>
    <m/>
    <m/>
    <m/>
    <m/>
    <n v="0"/>
    <m/>
    <n v="91"/>
    <n v="70"/>
    <n v="21"/>
    <n v="0"/>
    <n v="87"/>
    <n v="3"/>
    <n v="1"/>
    <n v="227"/>
    <n v="53"/>
    <n v="53"/>
    <n v="0"/>
    <n v="82"/>
    <n v="11"/>
    <n v="71"/>
    <n v="742"/>
    <n v="163"/>
    <n v="412"/>
    <n v="64"/>
    <x v="2"/>
    <n v="43"/>
    <m/>
    <n v="2.1162790697674421"/>
    <n v="2.1162790697674421"/>
    <n v="4.552147239263804"/>
    <n v="0.70542635658914732"/>
    <n v="0.31277533039647576"/>
    <n v="0"/>
  </r>
  <r>
    <s v="HOSPITAL OCCIDENTE DE KENNEDYCARDIOLOGIA_MAPAMENDEZ JAINER JOSE "/>
    <x v="29"/>
    <x v="38"/>
    <s v="MENDEZ JAINER JOSE "/>
    <n v="1104410177"/>
    <s v="TERCERIZARO"/>
    <x v="0"/>
    <n v="21"/>
    <n v="21"/>
    <m/>
    <m/>
    <m/>
    <m/>
    <m/>
    <m/>
    <m/>
    <m/>
    <n v="0"/>
    <m/>
    <m/>
    <m/>
    <m/>
    <m/>
    <m/>
    <m/>
    <n v="0"/>
    <m/>
    <n v="37"/>
    <n v="30"/>
    <n v="7"/>
    <n v="0"/>
    <n v="36"/>
    <n v="1"/>
    <n v="0"/>
    <n v="102"/>
    <n v="18"/>
    <n v="18"/>
    <n v="0"/>
    <n v="47"/>
    <n v="1"/>
    <n v="46"/>
    <n v="247"/>
    <n v="79"/>
    <n v="62"/>
    <n v="23"/>
    <x v="2"/>
    <n v="21"/>
    <m/>
    <n v="1.7619047619047619"/>
    <n v="1.7619047619047619"/>
    <n v="3.1265822784810124"/>
    <n v="0.58730158730158732"/>
    <n v="0.45098039215686275"/>
    <n v="0"/>
  </r>
  <r>
    <s v="HOSPITAL OCCIDENTE DE KENNEDYCARDIOLOGIA_PRUEBA DE ESFUERZOMENDEZ JAINER JOSE "/>
    <x v="29"/>
    <x v="71"/>
    <s v="MENDEZ JAINER JOSE "/>
    <n v="1104410177"/>
    <s v="TERCERIZARO"/>
    <x v="0"/>
    <n v="5"/>
    <n v="5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11"/>
    <n v="1"/>
    <n v="1"/>
    <n v="0"/>
    <n v="8"/>
    <n v="0"/>
    <n v="8"/>
    <n v="36"/>
    <n v="7"/>
    <n v="14"/>
    <n v="4"/>
    <x v="2"/>
    <n v="5"/>
    <m/>
    <n v="0.4"/>
    <n v="0.4"/>
    <n v="5.1428571428571432"/>
    <n v="0.13333333333333333"/>
    <n v="0.72727272727272729"/>
    <n v="0"/>
  </r>
  <r>
    <s v="HOSPITAL OCCIDENTE DE KENNEDYCIRUGIA DE TORAXCASTAÑEDA MOTTA CATALINA "/>
    <x v="29"/>
    <x v="72"/>
    <s v="CASTAÑEDA MOTTA CATALINA "/>
    <n v="1032375364"/>
    <s v="OPS"/>
    <x v="0"/>
    <n v="5.6"/>
    <n v="5.6"/>
    <m/>
    <m/>
    <m/>
    <m/>
    <m/>
    <m/>
    <m/>
    <m/>
    <n v="0"/>
    <m/>
    <m/>
    <m/>
    <m/>
    <m/>
    <m/>
    <m/>
    <n v="0"/>
    <m/>
    <n v="14"/>
    <n v="9"/>
    <n v="5"/>
    <n v="0"/>
    <n v="10"/>
    <n v="3"/>
    <n v="1"/>
    <n v="19"/>
    <n v="2"/>
    <n v="2"/>
    <n v="0"/>
    <n v="3"/>
    <n v="0"/>
    <n v="3"/>
    <n v="93"/>
    <n v="13"/>
    <n v="43"/>
    <n v="6"/>
    <x v="0"/>
    <n v="5.6"/>
    <m/>
    <n v="2.5"/>
    <n v="2.5"/>
    <n v="7.1538461538461542"/>
    <n v="0.83333333333333337"/>
    <n v="0.15789473684210525"/>
    <n v="0"/>
  </r>
  <r>
    <s v="HOSPITAL OCCIDENTE DE KENNEDYCIRUGIA DE TORAXSERNA LOZANO ADRIANA MARGARITA "/>
    <x v="29"/>
    <x v="72"/>
    <s v="SERNA LOZANO ADRIANA MARGARITA "/>
    <n v="52418327"/>
    <s v="OPS"/>
    <x v="0"/>
    <n v="1"/>
    <n v="1"/>
    <m/>
    <m/>
    <m/>
    <m/>
    <m/>
    <m/>
    <m/>
    <m/>
    <n v="0"/>
    <m/>
    <m/>
    <m/>
    <m/>
    <m/>
    <m/>
    <m/>
    <n v="0"/>
    <m/>
    <n v="1"/>
    <n v="1"/>
    <n v="0"/>
    <n v="0"/>
    <n v="0"/>
    <n v="1"/>
    <n v="0"/>
    <n v="1"/>
    <n v="0"/>
    <n v="0"/>
    <n v="0"/>
    <n v="0"/>
    <n v="0"/>
    <n v="0"/>
    <n v="3"/>
    <n v="1"/>
    <n v="0"/>
    <n v="0"/>
    <x v="0"/>
    <n v="1"/>
    <m/>
    <n v="1"/>
    <n v="1"/>
    <n v="3"/>
    <n v="0.33333333333333331"/>
    <n v="0"/>
    <n v="0"/>
  </r>
  <r>
    <s v="HOSPITAL OCCIDENTE DE KENNEDYCIRUGIA GENERALARANGO RIVADENEIRA ALBERTO "/>
    <x v="29"/>
    <x v="2"/>
    <s v="ARANGO RIVADENEIRA ALBERTO "/>
    <n v="79153642"/>
    <s v="PLANTA "/>
    <x v="0"/>
    <n v="11"/>
    <n v="11"/>
    <m/>
    <m/>
    <m/>
    <m/>
    <m/>
    <m/>
    <m/>
    <m/>
    <n v="0"/>
    <m/>
    <m/>
    <m/>
    <m/>
    <m/>
    <m/>
    <m/>
    <n v="0"/>
    <m/>
    <n v="35"/>
    <n v="29"/>
    <n v="6"/>
    <n v="1"/>
    <n v="34"/>
    <n v="0"/>
    <n v="0"/>
    <n v="37"/>
    <n v="2"/>
    <n v="2"/>
    <n v="0"/>
    <n v="0"/>
    <n v="0"/>
    <n v="0"/>
    <n v="99"/>
    <n v="31"/>
    <n v="14"/>
    <n v="6"/>
    <x v="0"/>
    <n v="11"/>
    <m/>
    <n v="3.1818181818181817"/>
    <n v="3.1818181818181817"/>
    <n v="3.193548387096774"/>
    <n v="1.0606060606060606"/>
    <n v="0"/>
    <n v="0"/>
  </r>
  <r>
    <s v="HOSPITAL OCCIDENTE DE KENNEDYCIRUGIA GENERALCIFUENTES GRILLO PAOLA ANDREA "/>
    <x v="29"/>
    <x v="2"/>
    <s v="CIFUENTES GRILLO PAOLA ANDREA "/>
    <n v="52999550"/>
    <s v="OPS"/>
    <x v="0"/>
    <n v="15"/>
    <n v="15"/>
    <m/>
    <m/>
    <m/>
    <m/>
    <m/>
    <m/>
    <m/>
    <m/>
    <n v="0"/>
    <m/>
    <m/>
    <m/>
    <m/>
    <m/>
    <m/>
    <m/>
    <n v="0"/>
    <m/>
    <n v="40"/>
    <n v="35"/>
    <n v="5"/>
    <n v="0"/>
    <n v="36"/>
    <n v="3"/>
    <n v="1"/>
    <n v="62"/>
    <n v="14"/>
    <n v="14"/>
    <n v="0"/>
    <n v="8"/>
    <n v="1"/>
    <n v="7"/>
    <n v="116"/>
    <n v="57"/>
    <n v="18"/>
    <n v="5"/>
    <x v="0"/>
    <n v="15"/>
    <m/>
    <n v="2.6666666666666665"/>
    <n v="2.6666666666666665"/>
    <n v="2.0350877192982457"/>
    <n v="0.88888888888888884"/>
    <n v="0.11290322580645161"/>
    <n v="0"/>
  </r>
  <r>
    <s v="HOSPITAL OCCIDENTE DE KENNEDYCIRUGIA GENERALGIRON ARAGON FELIPE "/>
    <x v="29"/>
    <x v="2"/>
    <s v="GIRON ARAGON FELIPE "/>
    <n v="1110517035"/>
    <s v="OPS"/>
    <x v="0"/>
    <n v="20"/>
    <n v="20"/>
    <m/>
    <m/>
    <m/>
    <m/>
    <m/>
    <m/>
    <m/>
    <m/>
    <n v="0"/>
    <m/>
    <m/>
    <m/>
    <m/>
    <m/>
    <m/>
    <m/>
    <n v="0"/>
    <m/>
    <n v="57"/>
    <n v="53"/>
    <n v="4"/>
    <n v="0"/>
    <n v="52"/>
    <n v="4"/>
    <n v="1"/>
    <n v="73"/>
    <n v="9"/>
    <n v="9"/>
    <n v="0"/>
    <n v="7"/>
    <n v="0"/>
    <n v="7"/>
    <n v="297"/>
    <n v="69"/>
    <n v="22"/>
    <n v="4"/>
    <x v="0"/>
    <n v="20"/>
    <m/>
    <n v="2.85"/>
    <n v="2.85"/>
    <n v="4.3043478260869561"/>
    <n v="0.95000000000000007"/>
    <n v="9.5890410958904104E-2"/>
    <n v="0"/>
  </r>
  <r>
    <s v="HOSPITAL OCCIDENTE DE KENNEDYCIRUGIA GENERALGONZALEZ MUÑOZ ALEJANDRO "/>
    <x v="29"/>
    <x v="2"/>
    <s v="GONZALEZ MUÑOZ ALEJANDRO "/>
    <n v="1032459643"/>
    <s v="OPS"/>
    <x v="0"/>
    <n v="10"/>
    <n v="10"/>
    <m/>
    <m/>
    <m/>
    <m/>
    <m/>
    <m/>
    <m/>
    <m/>
    <n v="0"/>
    <m/>
    <m/>
    <m/>
    <m/>
    <m/>
    <m/>
    <m/>
    <n v="0"/>
    <m/>
    <n v="28"/>
    <n v="23"/>
    <n v="5"/>
    <n v="1"/>
    <n v="22"/>
    <n v="5"/>
    <n v="0"/>
    <n v="44"/>
    <n v="11"/>
    <n v="11"/>
    <n v="0"/>
    <n v="4"/>
    <n v="0"/>
    <n v="4"/>
    <n v="99"/>
    <n v="38"/>
    <n v="22"/>
    <n v="6"/>
    <x v="0"/>
    <n v="10"/>
    <m/>
    <n v="2.8"/>
    <n v="2.8"/>
    <n v="2.6052631578947367"/>
    <n v="0.93333333333333324"/>
    <n v="9.0909090909090912E-2"/>
    <n v="0"/>
  </r>
  <r>
    <s v="HOSPITAL OCCIDENTE DE KENNEDYCIRUGIA GENERALSERRANO RODRIGUEZ MAYERLIN "/>
    <x v="29"/>
    <x v="2"/>
    <s v="SERRANO RODRIGUEZ MAYERLIN "/>
    <n v="67024333"/>
    <s v="OPS"/>
    <x v="0"/>
    <n v="12"/>
    <n v="12"/>
    <m/>
    <m/>
    <m/>
    <m/>
    <m/>
    <m/>
    <m/>
    <m/>
    <n v="0"/>
    <m/>
    <m/>
    <m/>
    <m/>
    <m/>
    <m/>
    <m/>
    <n v="0"/>
    <m/>
    <n v="37"/>
    <n v="37"/>
    <n v="0"/>
    <n v="0"/>
    <n v="34"/>
    <n v="3"/>
    <n v="0"/>
    <n v="45"/>
    <n v="8"/>
    <n v="8"/>
    <n v="0"/>
    <n v="0"/>
    <n v="4"/>
    <n v="0"/>
    <n v="118"/>
    <n v="45"/>
    <n v="0"/>
    <n v="0"/>
    <x v="0"/>
    <n v="12"/>
    <m/>
    <n v="3.0833333333333335"/>
    <n v="3.0833333333333335"/>
    <n v="2.6222222222222222"/>
    <n v="1.0277777777777779"/>
    <n v="0"/>
    <n v="0"/>
  </r>
  <r>
    <s v="HOSPITAL OCCIDENTE DE KENNEDYCIRUGIA MAXILOFACIALCOTE LIZCANO ADRIANA CAROLINA "/>
    <x v="29"/>
    <x v="3"/>
    <s v="COTE LIZCANO ADRIANA CAROLINA "/>
    <n v="1032458391"/>
    <s v="OPS"/>
    <x v="0"/>
    <n v="41"/>
    <n v="41"/>
    <m/>
    <m/>
    <m/>
    <m/>
    <m/>
    <m/>
    <m/>
    <m/>
    <n v="0"/>
    <m/>
    <m/>
    <m/>
    <m/>
    <m/>
    <m/>
    <m/>
    <n v="0"/>
    <m/>
    <n v="179"/>
    <n v="25"/>
    <n v="83"/>
    <n v="0"/>
    <n v="100"/>
    <n v="8"/>
    <n v="0"/>
    <n v="154"/>
    <n v="28"/>
    <n v="28"/>
    <n v="0"/>
    <n v="18"/>
    <n v="7"/>
    <n v="11"/>
    <n v="78"/>
    <n v="43"/>
    <n v="289"/>
    <n v="111"/>
    <x v="1"/>
    <n v="41"/>
    <m/>
    <n v="4.3658536585365857"/>
    <n v="4.3658536585365857"/>
    <n v="1.8139534883720929"/>
    <n v="1.4552845528455285"/>
    <n v="7.1428571428571425E-2"/>
    <n v="0"/>
  </r>
  <r>
    <s v="HOSPITAL OCCIDENTE DE KENNEDYCIRUGIA MAXILOFACIALERASO GARCIA ANDRES FELIPE "/>
    <x v="29"/>
    <x v="3"/>
    <s v="ERASO GARCIA ANDRES FELIPE "/>
    <n v="1032443461"/>
    <s v="OPS"/>
    <x v="0"/>
    <n v="104"/>
    <n v="104"/>
    <m/>
    <m/>
    <m/>
    <m/>
    <m/>
    <m/>
    <m/>
    <m/>
    <n v="0"/>
    <m/>
    <m/>
    <m/>
    <m/>
    <m/>
    <m/>
    <m/>
    <n v="0"/>
    <m/>
    <n v="386"/>
    <n v="73"/>
    <n v="190"/>
    <n v="0"/>
    <n v="241"/>
    <n v="21"/>
    <n v="1"/>
    <n v="371"/>
    <n v="53"/>
    <n v="53"/>
    <n v="0"/>
    <n v="54"/>
    <n v="12"/>
    <n v="42"/>
    <n v="204"/>
    <n v="97"/>
    <n v="430"/>
    <n v="274"/>
    <x v="1"/>
    <n v="104"/>
    <m/>
    <n v="3.7115384615384617"/>
    <n v="3.7115384615384617"/>
    <n v="2.1030927835051547"/>
    <n v="1.2371794871794872"/>
    <n v="0.11320754716981132"/>
    <n v="0"/>
  </r>
  <r>
    <s v="HOSPITAL OCCIDENTE DE KENNEDYCIRUGIA MAXILOFACIALGUERRA ARAUJO TEOMELILA "/>
    <x v="29"/>
    <x v="3"/>
    <s v="GUERRA ARAUJO TEOMELILA "/>
    <n v="49787690"/>
    <s v="PLANTA"/>
    <x v="0"/>
    <n v="37"/>
    <n v="37"/>
    <m/>
    <m/>
    <m/>
    <m/>
    <m/>
    <m/>
    <m/>
    <m/>
    <n v="0"/>
    <m/>
    <m/>
    <m/>
    <m/>
    <m/>
    <m/>
    <m/>
    <n v="0"/>
    <m/>
    <n v="138"/>
    <n v="25"/>
    <n v="60"/>
    <n v="0"/>
    <n v="84"/>
    <n v="1"/>
    <n v="0"/>
    <n v="126"/>
    <n v="13"/>
    <n v="13"/>
    <n v="0"/>
    <n v="28"/>
    <n v="5"/>
    <n v="23"/>
    <n v="81"/>
    <n v="36"/>
    <n v="232"/>
    <n v="90"/>
    <x v="1"/>
    <n v="37"/>
    <m/>
    <n v="3.7297297297297298"/>
    <n v="3.7297297297297298"/>
    <n v="2.25"/>
    <n v="1.2432432432432432"/>
    <n v="0.18253968253968253"/>
    <n v="0"/>
  </r>
  <r>
    <s v="HOSPITAL OCCIDENTE DE KENNEDYCIRUGIA MAXILOFACIALSANCHEZ MENDEZ GABRIEL ENRIQUE "/>
    <x v="29"/>
    <x v="3"/>
    <s v="SANCHEZ MENDEZ GABRIEL ENRIQUE "/>
    <n v="79186739"/>
    <s v="OPS"/>
    <x v="0"/>
    <n v="55"/>
    <n v="55"/>
    <m/>
    <m/>
    <m/>
    <m/>
    <m/>
    <m/>
    <m/>
    <m/>
    <n v="0"/>
    <m/>
    <m/>
    <m/>
    <m/>
    <m/>
    <m/>
    <m/>
    <n v="0"/>
    <m/>
    <n v="230"/>
    <n v="33"/>
    <n v="81"/>
    <n v="0"/>
    <n v="103"/>
    <n v="11"/>
    <n v="0"/>
    <n v="186"/>
    <n v="19"/>
    <n v="19"/>
    <n v="0"/>
    <n v="53"/>
    <n v="10"/>
    <n v="43"/>
    <n v="121"/>
    <n v="46"/>
    <n v="309"/>
    <n v="140"/>
    <x v="1"/>
    <n v="55"/>
    <m/>
    <n v="4.1818181818181817"/>
    <n v="4.1818181818181817"/>
    <n v="2.6304347826086958"/>
    <n v="1.3939393939393938"/>
    <n v="0.23118279569892472"/>
    <n v="0"/>
  </r>
  <r>
    <s v="HOSPITAL OCCIDENTE DE KENNEDYCIRUGIA PLASTICA Y ESTETICAORTEGA RINCON ALVARO "/>
    <x v="29"/>
    <x v="4"/>
    <s v="ORTEGA RINCON ALVARO "/>
    <n v="79897746"/>
    <s v="OPS"/>
    <x v="0"/>
    <n v="64"/>
    <n v="64"/>
    <m/>
    <m/>
    <m/>
    <m/>
    <m/>
    <m/>
    <m/>
    <m/>
    <n v="0"/>
    <m/>
    <m/>
    <m/>
    <m/>
    <m/>
    <m/>
    <m/>
    <n v="0"/>
    <m/>
    <n v="197"/>
    <n v="110"/>
    <n v="87"/>
    <n v="2"/>
    <n v="135"/>
    <n v="43"/>
    <n v="17"/>
    <n v="229"/>
    <n v="9"/>
    <n v="9"/>
    <n v="0"/>
    <n v="23"/>
    <n v="44"/>
    <n v="0"/>
    <n v="545"/>
    <n v="125"/>
    <n v="446"/>
    <n v="104"/>
    <x v="0"/>
    <n v="64"/>
    <m/>
    <n v="3.078125"/>
    <n v="3.078125"/>
    <n v="4.3600000000000003"/>
    <n v="1.0260416666666667"/>
    <n v="0"/>
    <n v="0"/>
  </r>
  <r>
    <s v="HOSPITAL OCCIDENTE DE KENNEDYCIRUGIA PLASTICA Y ESTETICARUBIO CELY JAIME ALEJANDRO"/>
    <x v="29"/>
    <x v="4"/>
    <s v="RUBIO CELY JAIME ALEJANDRO"/>
    <n v="19343401"/>
    <s v="PLANTA"/>
    <x v="0"/>
    <n v="6"/>
    <n v="6"/>
    <m/>
    <m/>
    <m/>
    <m/>
    <m/>
    <m/>
    <m/>
    <m/>
    <n v="0"/>
    <m/>
    <m/>
    <m/>
    <m/>
    <m/>
    <m/>
    <m/>
    <n v="0"/>
    <m/>
    <n v="14"/>
    <n v="13"/>
    <n v="1"/>
    <n v="0"/>
    <n v="11"/>
    <n v="3"/>
    <n v="0"/>
    <n v="17"/>
    <n v="1"/>
    <n v="1"/>
    <n v="0"/>
    <n v="2"/>
    <n v="0"/>
    <n v="2"/>
    <n v="44"/>
    <n v="16"/>
    <n v="3"/>
    <n v="1"/>
    <x v="0"/>
    <n v="6"/>
    <m/>
    <n v="2.3333333333333335"/>
    <n v="2.3333333333333335"/>
    <n v="2.75"/>
    <n v="0.77777777777777779"/>
    <n v="0.11764705882352941"/>
    <n v="0"/>
  </r>
  <r>
    <s v="HOSPITAL OCCIDENTE DE KENNEDYCIRUGIA VASCULARDANGOND HINOJOZA BELTRAN MANUEL "/>
    <x v="29"/>
    <x v="73"/>
    <s v="DANGOND HINOJOZA BELTRAN MANUEL "/>
    <n v="17975458"/>
    <s v="PLANTA"/>
    <x v="0"/>
    <n v="43"/>
    <n v="43"/>
    <m/>
    <m/>
    <m/>
    <m/>
    <m/>
    <m/>
    <m/>
    <m/>
    <n v="0"/>
    <m/>
    <m/>
    <m/>
    <m/>
    <m/>
    <m/>
    <m/>
    <n v="0"/>
    <m/>
    <n v="116"/>
    <n v="63"/>
    <n v="53"/>
    <n v="0"/>
    <n v="111"/>
    <n v="4"/>
    <n v="1"/>
    <n v="153"/>
    <n v="19"/>
    <n v="19"/>
    <n v="0"/>
    <n v="18"/>
    <n v="12"/>
    <n v="6"/>
    <n v="249"/>
    <n v="87"/>
    <n v="147"/>
    <n v="66"/>
    <x v="0"/>
    <n v="43"/>
    <m/>
    <n v="2.6976744186046511"/>
    <n v="2.6976744186046511"/>
    <n v="2.8620689655172415"/>
    <n v="0.89922480620155032"/>
    <n v="3.9215686274509803E-2"/>
    <n v="0"/>
  </r>
  <r>
    <s v="HOSPITAL OCCIDENTE DE KENNEDYCIRUGIA VASCULARGONZALEZ ALFEREZ ALVARO ANDRES "/>
    <x v="29"/>
    <x v="73"/>
    <s v="GONZALEZ ALFEREZ ALVARO ANDRES "/>
    <n v="1122647008"/>
    <s v="PLANTA"/>
    <x v="0"/>
    <n v="6"/>
    <n v="6"/>
    <m/>
    <m/>
    <m/>
    <m/>
    <m/>
    <m/>
    <m/>
    <m/>
    <n v="0"/>
    <m/>
    <m/>
    <m/>
    <m/>
    <m/>
    <m/>
    <m/>
    <n v="0"/>
    <m/>
    <n v="17"/>
    <n v="7"/>
    <n v="10"/>
    <n v="0"/>
    <n v="16"/>
    <n v="1"/>
    <n v="0"/>
    <n v="24"/>
    <n v="5"/>
    <n v="5"/>
    <n v="0"/>
    <n v="2"/>
    <n v="1"/>
    <n v="1"/>
    <n v="44"/>
    <n v="9"/>
    <n v="61"/>
    <n v="15"/>
    <x v="0"/>
    <n v="6"/>
    <m/>
    <n v="2.8333333333333335"/>
    <n v="2.8333333333333335"/>
    <n v="4.8888888888888893"/>
    <n v="0.94444444444444453"/>
    <n v="4.1666666666666664E-2"/>
    <n v="0"/>
  </r>
  <r>
    <s v="HOSPITAL OCCIDENTE DE KENNEDYCIRUGIA VASCULARNARANJO GALVEZ JULIO HERNANDO "/>
    <x v="29"/>
    <x v="73"/>
    <s v="NARANJO GALVEZ JULIO HERNANDO "/>
    <n v="19454372"/>
    <s v="PLANTA"/>
    <x v="0"/>
    <n v="32"/>
    <n v="32"/>
    <m/>
    <m/>
    <m/>
    <m/>
    <m/>
    <m/>
    <m/>
    <m/>
    <n v="0"/>
    <m/>
    <m/>
    <m/>
    <m/>
    <m/>
    <m/>
    <m/>
    <n v="0"/>
    <m/>
    <n v="90"/>
    <n v="57"/>
    <n v="33"/>
    <n v="0"/>
    <n v="89"/>
    <n v="0"/>
    <n v="1"/>
    <n v="122"/>
    <n v="22"/>
    <n v="22"/>
    <n v="0"/>
    <n v="10"/>
    <n v="9"/>
    <n v="1"/>
    <n v="187"/>
    <n v="80"/>
    <n v="147"/>
    <n v="42"/>
    <x v="0"/>
    <n v="32"/>
    <m/>
    <n v="2.8125"/>
    <n v="2.8125"/>
    <n v="2.3374999999999999"/>
    <n v="0.9375"/>
    <n v="8.1967213114754103E-3"/>
    <n v="0"/>
  </r>
  <r>
    <s v="HOSPITAL OCCIDENTE DE KENNEDYCIRUGIA VASCULAROLARTE SANTOS CARLOS EDUARDO "/>
    <x v="29"/>
    <x v="73"/>
    <s v="OLARTE SANTOS CARLOS EDUARDO "/>
    <n v="1057571264"/>
    <s v="OPS"/>
    <x v="0"/>
    <n v="23"/>
    <n v="23"/>
    <m/>
    <m/>
    <m/>
    <m/>
    <m/>
    <m/>
    <m/>
    <m/>
    <n v="0"/>
    <m/>
    <m/>
    <m/>
    <m/>
    <m/>
    <m/>
    <m/>
    <n v="0"/>
    <m/>
    <n v="74"/>
    <n v="44"/>
    <n v="30"/>
    <n v="0"/>
    <n v="72"/>
    <n v="2"/>
    <n v="0"/>
    <n v="88"/>
    <n v="14"/>
    <n v="14"/>
    <n v="0"/>
    <n v="0"/>
    <n v="2"/>
    <n v="0"/>
    <n v="219"/>
    <n v="53"/>
    <n v="138"/>
    <n v="35"/>
    <x v="0"/>
    <n v="23"/>
    <m/>
    <n v="3.2173913043478262"/>
    <n v="3.2173913043478262"/>
    <n v="4.132075471698113"/>
    <n v="1.0724637681159421"/>
    <n v="0"/>
    <n v="0"/>
  </r>
  <r>
    <s v="HOSPITAL OCCIDENTE DE KENNEDYCIRUGIA VASCULARRODRIGUEZ MARIN HECTOR HUGO "/>
    <x v="29"/>
    <x v="73"/>
    <s v="RODRIGUEZ MARIN HECTOR HUGO "/>
    <n v="79590525"/>
    <s v="OPS"/>
    <x v="0"/>
    <n v="30"/>
    <n v="30"/>
    <m/>
    <m/>
    <m/>
    <m/>
    <m/>
    <m/>
    <m/>
    <m/>
    <n v="0"/>
    <m/>
    <m/>
    <m/>
    <m/>
    <m/>
    <m/>
    <m/>
    <n v="0"/>
    <m/>
    <n v="89"/>
    <n v="54"/>
    <n v="35"/>
    <n v="0"/>
    <n v="84"/>
    <n v="5"/>
    <n v="0"/>
    <n v="112"/>
    <n v="18"/>
    <n v="18"/>
    <n v="0"/>
    <n v="5"/>
    <n v="1"/>
    <n v="4"/>
    <n v="102"/>
    <n v="66"/>
    <n v="87"/>
    <n v="46"/>
    <x v="0"/>
    <n v="30"/>
    <m/>
    <n v="2.9666666666666668"/>
    <n v="2.9666666666666668"/>
    <n v="1.5454545454545454"/>
    <n v="0.98888888888888893"/>
    <n v="3.5714285714285712E-2"/>
    <n v="0"/>
  </r>
  <r>
    <s v="HOSPITAL OCCIDENTE DE KENNEDYDERMATOLOGIADUARTE VESGA LEYDI MARIA "/>
    <x v="29"/>
    <x v="5"/>
    <s v="DUARTE VESGA LEYDI MARIA "/>
    <n v="53031880"/>
    <s v="OPS"/>
    <x v="0"/>
    <n v="25"/>
    <n v="25"/>
    <m/>
    <m/>
    <m/>
    <m/>
    <m/>
    <m/>
    <m/>
    <m/>
    <n v="0"/>
    <m/>
    <m/>
    <m/>
    <m/>
    <m/>
    <m/>
    <m/>
    <n v="0"/>
    <m/>
    <n v="71"/>
    <n v="38"/>
    <n v="33"/>
    <n v="0"/>
    <n v="63"/>
    <n v="8"/>
    <n v="0"/>
    <n v="98"/>
    <n v="22"/>
    <n v="22"/>
    <n v="0"/>
    <n v="5"/>
    <n v="44"/>
    <n v="0"/>
    <n v="174"/>
    <n v="52"/>
    <n v="143"/>
    <n v="46"/>
    <x v="0"/>
    <n v="25"/>
    <m/>
    <n v="2.84"/>
    <n v="2.84"/>
    <n v="3.3461538461538463"/>
    <n v="0.94666666666666666"/>
    <n v="0"/>
    <n v="0"/>
  </r>
  <r>
    <s v="HOSPITAL OCCIDENTE DE KENNEDYDERMATOLOGIAGONZALEZ MONTEALEGRE CARLOS ALFONSO "/>
    <x v="29"/>
    <x v="5"/>
    <s v="GONZALEZ MONTEALEGRE CARLOS ALFONSO "/>
    <n v="80821864"/>
    <s v="OPS"/>
    <x v="0"/>
    <n v="42"/>
    <n v="42"/>
    <m/>
    <m/>
    <m/>
    <m/>
    <m/>
    <m/>
    <m/>
    <m/>
    <n v="0"/>
    <m/>
    <m/>
    <m/>
    <m/>
    <m/>
    <m/>
    <m/>
    <n v="0"/>
    <m/>
    <n v="120"/>
    <n v="83"/>
    <n v="37"/>
    <n v="0"/>
    <n v="113"/>
    <n v="7"/>
    <n v="0"/>
    <n v="150"/>
    <n v="20"/>
    <n v="20"/>
    <n v="0"/>
    <n v="10"/>
    <n v="68"/>
    <n v="0"/>
    <n v="569"/>
    <n v="105"/>
    <n v="251"/>
    <n v="45"/>
    <x v="0"/>
    <n v="42"/>
    <m/>
    <n v="2.8571428571428572"/>
    <n v="2.8571428571428572"/>
    <n v="5.4190476190476193"/>
    <n v="0.95238095238095244"/>
    <n v="0"/>
    <n v="0"/>
  </r>
  <r>
    <s v="HOSPITAL OCCIDENTE DE KENNEDYDERMATOLOGIASANCHEZ POLANIA BORIS FERNANDO"/>
    <x v="29"/>
    <x v="5"/>
    <s v="SANCHEZ POLANIA BORIS FERNANDO"/>
    <n v="7685511"/>
    <s v="OPS"/>
    <x v="0"/>
    <n v="44"/>
    <n v="44"/>
    <m/>
    <m/>
    <m/>
    <m/>
    <m/>
    <m/>
    <m/>
    <m/>
    <n v="0"/>
    <m/>
    <m/>
    <m/>
    <m/>
    <m/>
    <m/>
    <m/>
    <n v="0"/>
    <m/>
    <n v="124"/>
    <n v="86"/>
    <n v="38"/>
    <n v="0"/>
    <n v="113"/>
    <n v="9"/>
    <n v="2"/>
    <n v="157"/>
    <n v="21"/>
    <n v="21"/>
    <n v="0"/>
    <n v="12"/>
    <n v="86"/>
    <n v="0"/>
    <n v="449"/>
    <n v="109"/>
    <n v="215"/>
    <n v="48"/>
    <x v="0"/>
    <n v="44"/>
    <m/>
    <n v="2.8181818181818183"/>
    <n v="2.8181818181818183"/>
    <n v="4.1192660550458715"/>
    <n v="0.93939393939393945"/>
    <n v="0"/>
    <n v="0"/>
  </r>
  <r>
    <s v="HOSPITAL OCCIDENTE DE KENNEDYDUPLEX DOPPLERBETANCOURT AYALA ANDRES MAURICIO "/>
    <x v="29"/>
    <x v="74"/>
    <s v="BETANCOURT AYALA ANDRES MAURICIO "/>
    <n v="80792700"/>
    <m/>
    <x v="3"/>
    <m/>
    <n v="0"/>
    <m/>
    <m/>
    <m/>
    <m/>
    <m/>
    <m/>
    <m/>
    <m/>
    <n v="0"/>
    <m/>
    <m/>
    <m/>
    <m/>
    <m/>
    <m/>
    <m/>
    <n v="0"/>
    <m/>
    <n v="7"/>
    <n v="6"/>
    <n v="1"/>
    <n v="0"/>
    <n v="7"/>
    <n v="0"/>
    <n v="0"/>
    <n v="10"/>
    <n v="3"/>
    <n v="3"/>
    <n v="0"/>
    <n v="0"/>
    <n v="1"/>
    <n v="0"/>
    <n v="37"/>
    <n v="9"/>
    <n v="6"/>
    <n v="1"/>
    <x v="2"/>
    <n v="0"/>
    <m/>
    <e v="#DIV/0!"/>
    <e v="#DIV/0!"/>
    <n v="4.1111111111111107"/>
    <e v="#DIV/0!"/>
    <n v="0"/>
    <n v="0"/>
  </r>
  <r>
    <s v="HOSPITAL OCCIDENTE DE KENNEDYDUPLEX DOPPLERBLANCO TORRES FREDY ALEXANDER"/>
    <x v="29"/>
    <x v="74"/>
    <s v="BLANCO TORRES FREDY ALEXANDER"/>
    <n v="80165664"/>
    <m/>
    <x v="3"/>
    <m/>
    <n v="0"/>
    <m/>
    <m/>
    <m/>
    <m/>
    <m/>
    <m/>
    <m/>
    <m/>
    <n v="0"/>
    <m/>
    <m/>
    <m/>
    <m/>
    <m/>
    <m/>
    <m/>
    <n v="0"/>
    <m/>
    <n v="72"/>
    <n v="64"/>
    <n v="8"/>
    <n v="0"/>
    <n v="71"/>
    <n v="1"/>
    <n v="0"/>
    <n v="100"/>
    <n v="19"/>
    <n v="19"/>
    <n v="0"/>
    <n v="9"/>
    <n v="20"/>
    <n v="0"/>
    <n v="896"/>
    <n v="91"/>
    <n v="116"/>
    <n v="9"/>
    <x v="2"/>
    <n v="0"/>
    <m/>
    <e v="#DIV/0!"/>
    <e v="#DIV/0!"/>
    <n v="9.8461538461538467"/>
    <e v="#DIV/0!"/>
    <n v="0"/>
    <n v="0"/>
  </r>
  <r>
    <s v="HOSPITAL OCCIDENTE DE KENNEDYDUPLEX DOPPLERCAICEDO MARTINEZ OSWIN HUMBERTO"/>
    <x v="29"/>
    <x v="74"/>
    <s v="CAICEDO MARTINEZ OSWIN HUMBERTO"/>
    <n v="80171936"/>
    <m/>
    <x v="3"/>
    <m/>
    <n v="0"/>
    <m/>
    <m/>
    <m/>
    <m/>
    <m/>
    <m/>
    <m/>
    <m/>
    <n v="0"/>
    <m/>
    <m/>
    <m/>
    <m/>
    <m/>
    <m/>
    <m/>
    <n v="0"/>
    <m/>
    <n v="115"/>
    <n v="91"/>
    <n v="24"/>
    <n v="0"/>
    <n v="108"/>
    <n v="7"/>
    <n v="0"/>
    <n v="171"/>
    <n v="41"/>
    <n v="41"/>
    <n v="0"/>
    <n v="15"/>
    <n v="50"/>
    <n v="0"/>
    <n v="1478"/>
    <n v="137"/>
    <n v="466"/>
    <n v="34"/>
    <x v="2"/>
    <n v="0"/>
    <m/>
    <e v="#DIV/0!"/>
    <e v="#DIV/0!"/>
    <n v="10.788321167883211"/>
    <e v="#DIV/0!"/>
    <n v="0"/>
    <n v="0"/>
  </r>
  <r>
    <s v="HOSPITAL OCCIDENTE DE KENNEDYDUPLEX DOPPLERRIVERA PEÑA PEDRO RICARDO "/>
    <x v="29"/>
    <x v="74"/>
    <s v="RIVERA PEÑA PEDRO RICARDO "/>
    <n v="1090424699"/>
    <m/>
    <x v="3"/>
    <m/>
    <n v="0"/>
    <m/>
    <m/>
    <m/>
    <m/>
    <m/>
    <m/>
    <m/>
    <m/>
    <n v="0"/>
    <m/>
    <m/>
    <m/>
    <m/>
    <m/>
    <m/>
    <m/>
    <n v="0"/>
    <m/>
    <n v="121"/>
    <n v="100"/>
    <n v="21"/>
    <n v="0"/>
    <n v="119"/>
    <n v="2"/>
    <n v="0"/>
    <n v="174"/>
    <n v="36"/>
    <n v="36"/>
    <n v="0"/>
    <n v="16"/>
    <n v="59"/>
    <n v="0"/>
    <n v="1404"/>
    <n v="140"/>
    <n v="284"/>
    <n v="34"/>
    <x v="2"/>
    <n v="0"/>
    <m/>
    <e v="#DIV/0!"/>
    <e v="#DIV/0!"/>
    <n v="10.028571428571428"/>
    <e v="#DIV/0!"/>
    <n v="0"/>
    <n v="0"/>
  </r>
  <r>
    <s v="HOSPITAL OCCIDENTE DE KENNEDYECOGRAFIA CONVENCIONALARIAS SILVA ADRIANA MARIA"/>
    <x v="29"/>
    <x v="6"/>
    <s v="ARIAS SILVA ADRIANA MARIA"/>
    <n v="23075938"/>
    <m/>
    <x v="1"/>
    <m/>
    <n v="0"/>
    <m/>
    <m/>
    <m/>
    <m/>
    <m/>
    <m/>
    <m/>
    <m/>
    <n v="0"/>
    <m/>
    <m/>
    <m/>
    <m/>
    <m/>
    <m/>
    <m/>
    <n v="0"/>
    <m/>
    <n v="23"/>
    <n v="21"/>
    <n v="2"/>
    <n v="0"/>
    <n v="23"/>
    <n v="0"/>
    <n v="0"/>
    <n v="28"/>
    <n v="3"/>
    <n v="3"/>
    <n v="0"/>
    <n v="2"/>
    <n v="10"/>
    <n v="0"/>
    <n v="264"/>
    <n v="26"/>
    <n v="23"/>
    <n v="2"/>
    <x v="2"/>
    <n v="0"/>
    <m/>
    <e v="#DIV/0!"/>
    <e v="#DIV/0!"/>
    <n v="10.153846153846153"/>
    <e v="#DIV/0!"/>
    <n v="0"/>
    <n v="0"/>
  </r>
  <r>
    <s v="HOSPITAL OCCIDENTE DE KENNEDYECOGRAFIA CONVENCIONALGOMEZ HERNANDEZ FRANCISCO "/>
    <x v="29"/>
    <x v="6"/>
    <s v="GOMEZ HERNANDEZ FRANCISCO "/>
    <n v="19291108"/>
    <m/>
    <x v="1"/>
    <m/>
    <n v="0"/>
    <m/>
    <m/>
    <m/>
    <m/>
    <m/>
    <m/>
    <m/>
    <m/>
    <n v="0"/>
    <m/>
    <m/>
    <m/>
    <m/>
    <m/>
    <m/>
    <m/>
    <n v="0"/>
    <m/>
    <n v="114"/>
    <n v="88"/>
    <n v="26"/>
    <n v="0"/>
    <n v="105"/>
    <n v="9"/>
    <n v="0"/>
    <n v="154"/>
    <n v="19"/>
    <n v="19"/>
    <n v="0"/>
    <n v="21"/>
    <n v="36"/>
    <n v="0"/>
    <n v="916"/>
    <n v="124"/>
    <n v="205"/>
    <n v="30"/>
    <x v="2"/>
    <n v="0"/>
    <m/>
    <e v="#DIV/0!"/>
    <e v="#DIV/0!"/>
    <n v="7.387096774193548"/>
    <e v="#DIV/0!"/>
    <n v="0"/>
    <n v="0"/>
  </r>
  <r>
    <s v="HOSPITAL OCCIDENTE DE KENNEDYECOGRAFIA CONVENCIONALMEDINA GARCIA LUIS ALBERTO "/>
    <x v="29"/>
    <x v="6"/>
    <s v="MEDINA GARCIA LUIS ALBERTO "/>
    <n v="80902871"/>
    <m/>
    <x v="1"/>
    <m/>
    <n v="0"/>
    <m/>
    <m/>
    <m/>
    <m/>
    <m/>
    <m/>
    <m/>
    <m/>
    <n v="0"/>
    <m/>
    <m/>
    <m/>
    <m/>
    <m/>
    <m/>
    <m/>
    <n v="0"/>
    <m/>
    <n v="27"/>
    <n v="21"/>
    <n v="6"/>
    <n v="0"/>
    <n v="24"/>
    <n v="3"/>
    <n v="0"/>
    <n v="37"/>
    <n v="6"/>
    <n v="6"/>
    <n v="0"/>
    <n v="4"/>
    <n v="11"/>
    <n v="0"/>
    <n v="242"/>
    <n v="30"/>
    <n v="74"/>
    <n v="7"/>
    <x v="2"/>
    <n v="0"/>
    <m/>
    <e v="#DIV/0!"/>
    <e v="#DIV/0!"/>
    <n v="8.0666666666666664"/>
    <e v="#DIV/0!"/>
    <n v="0"/>
    <n v="0"/>
  </r>
  <r>
    <s v="HOSPITAL OCCIDENTE DE KENNEDYECOGRAFIA CONVENCIONALMENDOZA GONZALEZ OSCAR EDUARDO "/>
    <x v="29"/>
    <x v="6"/>
    <s v="MENDOZA GONZALEZ OSCAR EDUARDO "/>
    <n v="91292059"/>
    <m/>
    <x v="1"/>
    <m/>
    <n v="0"/>
    <m/>
    <m/>
    <m/>
    <m/>
    <m/>
    <m/>
    <m/>
    <m/>
    <n v="0"/>
    <m/>
    <m/>
    <m/>
    <m/>
    <m/>
    <m/>
    <m/>
    <n v="0"/>
    <m/>
    <n v="121"/>
    <n v="96"/>
    <n v="25"/>
    <n v="0"/>
    <n v="112"/>
    <n v="9"/>
    <n v="0"/>
    <n v="144"/>
    <n v="14"/>
    <n v="14"/>
    <n v="0"/>
    <n v="9"/>
    <n v="44"/>
    <n v="0"/>
    <n v="877"/>
    <n v="116"/>
    <n v="183"/>
    <n v="28"/>
    <x v="2"/>
    <n v="0"/>
    <m/>
    <e v="#DIV/0!"/>
    <e v="#DIV/0!"/>
    <n v="7.5603448275862073"/>
    <e v="#DIV/0!"/>
    <n v="0"/>
    <n v="0"/>
  </r>
  <r>
    <s v="HOSPITAL OCCIDENTE DE KENNEDYECOGRAFIA OBSTETRICABAUTISTA PERDOMO DANIEL ALEJANDRO "/>
    <x v="29"/>
    <x v="7"/>
    <s v="BAUTISTA PERDOMO DANIEL ALEJANDRO "/>
    <n v="1018473229"/>
    <m/>
    <x v="0"/>
    <m/>
    <n v="0"/>
    <m/>
    <m/>
    <m/>
    <m/>
    <m/>
    <m/>
    <m/>
    <m/>
    <n v="0"/>
    <m/>
    <m/>
    <m/>
    <m/>
    <m/>
    <m/>
    <m/>
    <n v="0"/>
    <m/>
    <n v="82"/>
    <n v="81"/>
    <n v="1"/>
    <n v="5"/>
    <n v="73"/>
    <n v="4"/>
    <n v="0"/>
    <n v="96"/>
    <n v="5"/>
    <n v="5"/>
    <n v="0"/>
    <n v="8"/>
    <n v="82"/>
    <n v="0"/>
    <n v="231"/>
    <n v="94"/>
    <n v="2"/>
    <n v="2"/>
    <x v="2"/>
    <n v="0"/>
    <m/>
    <e v="#DIV/0!"/>
    <e v="#DIV/0!"/>
    <n v="2.4574468085106385"/>
    <e v="#DIV/0!"/>
    <n v="0"/>
    <n v="0"/>
  </r>
  <r>
    <s v="HOSPITAL OCCIDENTE DE KENNEDYECOGRAFIA OBSTETRICABELTRAN ACOSTA SANDRA LILIANA "/>
    <x v="29"/>
    <x v="7"/>
    <s v="BELTRAN ACOSTA SANDRA LILIANA "/>
    <n v="53120452"/>
    <m/>
    <x v="0"/>
    <m/>
    <n v="0"/>
    <m/>
    <m/>
    <m/>
    <m/>
    <m/>
    <m/>
    <m/>
    <m/>
    <n v="0"/>
    <m/>
    <m/>
    <m/>
    <m/>
    <m/>
    <m/>
    <m/>
    <n v="0"/>
    <m/>
    <n v="62"/>
    <n v="61"/>
    <n v="1"/>
    <n v="2"/>
    <n v="58"/>
    <n v="2"/>
    <n v="0"/>
    <n v="83"/>
    <n v="4"/>
    <n v="4"/>
    <n v="0"/>
    <n v="17"/>
    <n v="53"/>
    <n v="0"/>
    <n v="103"/>
    <n v="82"/>
    <n v="1"/>
    <n v="1"/>
    <x v="2"/>
    <n v="0"/>
    <m/>
    <e v="#DIV/0!"/>
    <e v="#DIV/0!"/>
    <n v="1.2560975609756098"/>
    <e v="#DIV/0!"/>
    <n v="0"/>
    <n v="0"/>
  </r>
  <r>
    <s v="HOSPITAL OCCIDENTE DE KENNEDYECOGRAFIA OBSTETRICABONILLA VILLANUEVA MARCO ANTONIO "/>
    <x v="29"/>
    <x v="7"/>
    <s v="BONILLA VILLANUEVA MARCO ANTONIO "/>
    <n v="5819867"/>
    <m/>
    <x v="0"/>
    <m/>
    <n v="0"/>
    <m/>
    <m/>
    <m/>
    <m/>
    <m/>
    <m/>
    <m/>
    <m/>
    <n v="0"/>
    <m/>
    <m/>
    <m/>
    <m/>
    <m/>
    <m/>
    <m/>
    <n v="0"/>
    <m/>
    <n v="192"/>
    <n v="187"/>
    <n v="5"/>
    <n v="5"/>
    <n v="177"/>
    <n v="9"/>
    <n v="1"/>
    <n v="256"/>
    <n v="38"/>
    <n v="38"/>
    <n v="0"/>
    <n v="26"/>
    <n v="190"/>
    <n v="0"/>
    <n v="261"/>
    <n v="248"/>
    <n v="9"/>
    <n v="8"/>
    <x v="2"/>
    <n v="0"/>
    <m/>
    <e v="#DIV/0!"/>
    <e v="#DIV/0!"/>
    <n v="1.0524193548387097"/>
    <e v="#DIV/0!"/>
    <n v="0"/>
    <n v="0"/>
  </r>
  <r>
    <s v="HOSPITAL OCCIDENTE DE KENNEDYECOGRAFIA OBSTETRICAOJEDA SILVA DIANA CAROLINA"/>
    <x v="29"/>
    <x v="7"/>
    <s v="OJEDA SILVA DIANA CAROLINA"/>
    <n v="1052388922"/>
    <m/>
    <x v="0"/>
    <m/>
    <n v="0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5"/>
    <n v="0"/>
    <n v="0"/>
    <n v="0"/>
    <n v="0"/>
    <n v="2"/>
    <n v="0"/>
    <n v="20"/>
    <n v="5"/>
    <n v="0"/>
    <n v="0"/>
    <x v="2"/>
    <n v="0"/>
    <m/>
    <e v="#DIV/0!"/>
    <e v="#DIV/0!"/>
    <n v="4"/>
    <e v="#DIV/0!"/>
    <n v="0"/>
    <n v="0"/>
  </r>
  <r>
    <s v="HOSPITAL OCCIDENTE DE KENNEDYECOGRAFIA OBSTETRICAOSPINA MAURELL IGORLY MAYERLING "/>
    <x v="29"/>
    <x v="7"/>
    <s v="OSPINA MAURELL IGORLY MAYERLING "/>
    <n v="1127602989"/>
    <m/>
    <x v="0"/>
    <m/>
    <n v="0"/>
    <m/>
    <m/>
    <m/>
    <m/>
    <m/>
    <m/>
    <m/>
    <m/>
    <n v="0"/>
    <m/>
    <m/>
    <m/>
    <m/>
    <m/>
    <m/>
    <m/>
    <n v="0"/>
    <m/>
    <n v="182"/>
    <n v="171"/>
    <n v="11"/>
    <n v="4"/>
    <n v="171"/>
    <n v="7"/>
    <n v="0"/>
    <n v="224"/>
    <n v="9"/>
    <n v="9"/>
    <n v="0"/>
    <n v="33"/>
    <n v="181"/>
    <n v="0"/>
    <n v="333"/>
    <n v="212"/>
    <n v="19"/>
    <n v="12"/>
    <x v="2"/>
    <n v="0"/>
    <m/>
    <e v="#DIV/0!"/>
    <e v="#DIV/0!"/>
    <n v="1.570754716981132"/>
    <e v="#DIV/0!"/>
    <n v="0"/>
    <n v="0"/>
  </r>
  <r>
    <s v="HOSPITAL OCCIDENTE DE KENNEDYECOGRAFIA OBSTETRICASUAREZ PAREJA NATALIA "/>
    <x v="29"/>
    <x v="7"/>
    <s v="SUAREZ PAREJA NATALIA "/>
    <n v="1020780171"/>
    <m/>
    <x v="0"/>
    <m/>
    <n v="0"/>
    <m/>
    <m/>
    <m/>
    <m/>
    <m/>
    <m/>
    <m/>
    <m/>
    <n v="0"/>
    <m/>
    <m/>
    <m/>
    <m/>
    <m/>
    <m/>
    <m/>
    <n v="0"/>
    <m/>
    <n v="82"/>
    <n v="69"/>
    <n v="13"/>
    <n v="2"/>
    <n v="70"/>
    <n v="10"/>
    <n v="0"/>
    <n v="117"/>
    <n v="18"/>
    <n v="18"/>
    <n v="0"/>
    <n v="16"/>
    <n v="12"/>
    <n v="4"/>
    <n v="112"/>
    <n v="96"/>
    <n v="27"/>
    <n v="21"/>
    <x v="2"/>
    <n v="0"/>
    <m/>
    <e v="#DIV/0!"/>
    <e v="#DIV/0!"/>
    <n v="1.1666666666666667"/>
    <e v="#DIV/0!"/>
    <n v="3.4188034188034191E-2"/>
    <n v="0"/>
  </r>
  <r>
    <s v="HOSPITAL OCCIDENTE DE KENNEDYENFERMERIASANCHEZ MANTILLA GIAN CARLOS"/>
    <x v="29"/>
    <x v="8"/>
    <s v="SANCHEZ MANTILLA GIAN CARLOS"/>
    <n v="1010120646"/>
    <s v="OPS"/>
    <x v="2"/>
    <n v="38"/>
    <n v="38"/>
    <m/>
    <m/>
    <m/>
    <m/>
    <m/>
    <m/>
    <m/>
    <m/>
    <n v="0"/>
    <m/>
    <m/>
    <m/>
    <m/>
    <m/>
    <m/>
    <m/>
    <n v="0"/>
    <m/>
    <n v="58"/>
    <n v="48"/>
    <n v="10"/>
    <n v="3"/>
    <n v="51"/>
    <n v="4"/>
    <n v="0"/>
    <n v="101"/>
    <n v="21"/>
    <n v="21"/>
    <n v="0"/>
    <n v="21"/>
    <n v="1"/>
    <n v="20"/>
    <n v="168"/>
    <n v="87"/>
    <n v="34"/>
    <n v="14"/>
    <x v="0"/>
    <n v="38"/>
    <m/>
    <n v="1.5263157894736843"/>
    <n v="1.5263157894736843"/>
    <n v="1.9310344827586208"/>
    <n v="0.61052631578947369"/>
    <n v="0.19801980198019803"/>
    <n v="0"/>
  </r>
  <r>
    <s v="HOSPITAL OCCIDENTE DE KENNEDYENFERMERIA_CLINICA DE HERIDASGUERRERO CERINZA EDUAR ENRIQUE"/>
    <x v="29"/>
    <x v="75"/>
    <s v="GUERRERO CERINZA EDUAR ENRIQUE"/>
    <n v="1023860424"/>
    <s v="PLANTA "/>
    <x v="1"/>
    <n v="181"/>
    <n v="181"/>
    <m/>
    <m/>
    <m/>
    <m/>
    <m/>
    <m/>
    <m/>
    <m/>
    <n v="0"/>
    <m/>
    <m/>
    <m/>
    <m/>
    <m/>
    <m/>
    <m/>
    <n v="0"/>
    <m/>
    <n v="340"/>
    <n v="0"/>
    <n v="340"/>
    <n v="0"/>
    <n v="324"/>
    <n v="12"/>
    <n v="4"/>
    <n v="383"/>
    <n v="21"/>
    <n v="21"/>
    <n v="0"/>
    <n v="22"/>
    <n v="43"/>
    <n v="0"/>
    <n v="0"/>
    <n v="0"/>
    <n v="513"/>
    <n v="383"/>
    <x v="4"/>
    <n v="181"/>
    <m/>
    <n v="1.8784530386740332"/>
    <n v="1.8784530386740332"/>
    <e v="#DIV/0!"/>
    <n v="0.46961325966850831"/>
    <n v="0"/>
    <n v="0"/>
  </r>
  <r>
    <s v="HOSPITAL OCCIDENTE DE KENNEDYFONOAUDIOLOGIA Y/O TERAPIA DEL LENGUAJEPINZON LOZANO ANGIE XIOMARA"/>
    <x v="29"/>
    <x v="39"/>
    <s v="PINZON LOZANO ANGIE XIOMARA"/>
    <n v="52523377"/>
    <s v="OPS "/>
    <x v="0"/>
    <n v="110"/>
    <n v="110"/>
    <m/>
    <m/>
    <m/>
    <m/>
    <m/>
    <m/>
    <m/>
    <m/>
    <n v="0"/>
    <m/>
    <m/>
    <m/>
    <m/>
    <m/>
    <m/>
    <m/>
    <n v="0"/>
    <m/>
    <n v="181"/>
    <n v="70"/>
    <n v="111"/>
    <n v="0"/>
    <n v="170"/>
    <n v="11"/>
    <n v="0"/>
    <n v="323"/>
    <n v="52"/>
    <n v="51"/>
    <n v="1"/>
    <n v="79"/>
    <n v="82"/>
    <n v="0"/>
    <n v="567"/>
    <n v="130"/>
    <n v="401"/>
    <n v="193"/>
    <x v="5"/>
    <n v="110"/>
    <m/>
    <n v="1.6454545454545455"/>
    <n v="1.6454545454545455"/>
    <n v="4.3615384615384611"/>
    <n v="0.54848484848484846"/>
    <n v="0"/>
    <n v="3.0959752321981426E-3"/>
  </r>
  <r>
    <s v="HOSPITAL OCCIDENTE DE KENNEDYGASTROENTEROLOGIAACUÑA PARAMO ALFREDO JAVIER "/>
    <x v="29"/>
    <x v="61"/>
    <s v="ACUÑA PARAMO ALFREDO JAVIER "/>
    <n v="9268381"/>
    <s v="OPS"/>
    <x v="0"/>
    <n v="7"/>
    <n v="7"/>
    <m/>
    <m/>
    <m/>
    <m/>
    <m/>
    <m/>
    <m/>
    <m/>
    <n v="0"/>
    <m/>
    <m/>
    <m/>
    <m/>
    <m/>
    <m/>
    <m/>
    <n v="0"/>
    <m/>
    <n v="17"/>
    <n v="15"/>
    <n v="2"/>
    <n v="0"/>
    <n v="16"/>
    <n v="1"/>
    <n v="0"/>
    <n v="23"/>
    <n v="2"/>
    <n v="2"/>
    <n v="0"/>
    <n v="4"/>
    <n v="3"/>
    <n v="1"/>
    <n v="62"/>
    <n v="21"/>
    <n v="6"/>
    <n v="2"/>
    <x v="0"/>
    <n v="7"/>
    <m/>
    <n v="2.4285714285714284"/>
    <n v="2.4285714285714284"/>
    <n v="2.9523809523809526"/>
    <n v="0.80952380952380942"/>
    <n v="4.3478260869565216E-2"/>
    <n v="0"/>
  </r>
  <r>
    <s v="HOSPITAL OCCIDENTE DE KENNEDYGASTROENTEROLOGIAGARZON NOSSA DIANA CAROLINA "/>
    <x v="29"/>
    <x v="61"/>
    <s v="GARZON NOSSA DIANA CAROLINA "/>
    <n v="52719062"/>
    <s v="OPS"/>
    <x v="0"/>
    <n v="12"/>
    <n v="12"/>
    <m/>
    <m/>
    <m/>
    <m/>
    <m/>
    <m/>
    <m/>
    <m/>
    <n v="0"/>
    <m/>
    <m/>
    <m/>
    <m/>
    <m/>
    <m/>
    <m/>
    <n v="0"/>
    <m/>
    <n v="33"/>
    <n v="27"/>
    <n v="6"/>
    <n v="0"/>
    <n v="31"/>
    <n v="2"/>
    <n v="0"/>
    <n v="45"/>
    <n v="9"/>
    <n v="9"/>
    <n v="0"/>
    <n v="3"/>
    <n v="8"/>
    <n v="0"/>
    <n v="37"/>
    <n v="36"/>
    <n v="20"/>
    <n v="9"/>
    <x v="0"/>
    <n v="12"/>
    <m/>
    <n v="2.75"/>
    <n v="2.75"/>
    <n v="1.0277777777777777"/>
    <n v="0.91666666666666663"/>
    <n v="0"/>
    <n v="0"/>
  </r>
  <r>
    <s v="HOSPITAL OCCIDENTE DE KENNEDYGASTROENTEROLOGIALABRADOR LOPEZ CHRISTIAN STEVENS "/>
    <x v="29"/>
    <x v="61"/>
    <s v="LABRADOR LOPEZ CHRISTIAN STEVENS "/>
    <n v="80193255"/>
    <s v="OPS"/>
    <x v="0"/>
    <n v="23"/>
    <n v="23"/>
    <m/>
    <m/>
    <m/>
    <m/>
    <m/>
    <m/>
    <m/>
    <m/>
    <n v="0"/>
    <m/>
    <m/>
    <m/>
    <m/>
    <m/>
    <m/>
    <m/>
    <n v="0"/>
    <m/>
    <n v="62"/>
    <n v="49"/>
    <n v="13"/>
    <n v="0"/>
    <n v="62"/>
    <n v="0"/>
    <n v="0"/>
    <n v="79"/>
    <n v="8"/>
    <n v="8"/>
    <n v="0"/>
    <n v="9"/>
    <n v="27"/>
    <n v="0"/>
    <n v="201"/>
    <n v="65"/>
    <n v="44"/>
    <n v="14"/>
    <x v="0"/>
    <n v="23"/>
    <m/>
    <n v="2.6956521739130435"/>
    <n v="2.6956521739130435"/>
    <n v="3.0923076923076924"/>
    <n v="0.89855072463768115"/>
    <n v="0"/>
    <n v="0"/>
  </r>
  <r>
    <s v="HOSPITAL OCCIDENTE DE KENNEDYGASTROENTEROLOGIAMARULANDA FERNANDEZ HERNANDO "/>
    <x v="29"/>
    <x v="61"/>
    <s v="MARULANDA FERNANDEZ HERNANDO "/>
    <n v="14569342"/>
    <s v="OPS"/>
    <x v="0"/>
    <n v="12"/>
    <n v="12"/>
    <m/>
    <m/>
    <m/>
    <m/>
    <m/>
    <m/>
    <m/>
    <m/>
    <n v="0"/>
    <m/>
    <m/>
    <m/>
    <m/>
    <m/>
    <m/>
    <m/>
    <n v="0"/>
    <m/>
    <n v="62"/>
    <n v="50"/>
    <n v="12"/>
    <n v="0"/>
    <n v="59"/>
    <n v="3"/>
    <n v="0"/>
    <n v="81"/>
    <n v="12"/>
    <n v="12"/>
    <n v="0"/>
    <n v="7"/>
    <n v="16"/>
    <n v="0"/>
    <n v="89"/>
    <n v="67"/>
    <n v="23"/>
    <n v="14"/>
    <x v="0"/>
    <n v="12"/>
    <m/>
    <n v="5.166666666666667"/>
    <n v="5.166666666666667"/>
    <n v="1.3283582089552239"/>
    <n v="1.7222222222222223"/>
    <n v="0"/>
    <n v="0"/>
  </r>
  <r>
    <s v="HOSPITAL OCCIDENTE DE KENNEDYGINECOLOGIABARON CASTAÑEDA GERMAN "/>
    <x v="29"/>
    <x v="9"/>
    <s v="BARON CASTAÑEDA GERMAN "/>
    <n v="19422524"/>
    <s v="PLANTA "/>
    <x v="2"/>
    <n v="53"/>
    <n v="45"/>
    <m/>
    <m/>
    <m/>
    <m/>
    <m/>
    <m/>
    <m/>
    <m/>
    <n v="0"/>
    <n v="8"/>
    <m/>
    <m/>
    <m/>
    <m/>
    <m/>
    <m/>
    <n v="8"/>
    <m/>
    <n v="104"/>
    <n v="0"/>
    <n v="104"/>
    <n v="0"/>
    <n v="100"/>
    <n v="4"/>
    <n v="0"/>
    <n v="131"/>
    <n v="15"/>
    <n v="15"/>
    <n v="0"/>
    <n v="11"/>
    <n v="0"/>
    <n v="11"/>
    <n v="0"/>
    <n v="0"/>
    <n v="509"/>
    <n v="131"/>
    <x v="0"/>
    <n v="45"/>
    <m/>
    <n v="2.3111111111111109"/>
    <n v="1.9622641509433962"/>
    <e v="#DIV/0!"/>
    <n v="0.78490566037735854"/>
    <n v="8.3969465648854963E-2"/>
    <n v="0"/>
  </r>
  <r>
    <s v="HOSPITAL OCCIDENTE DE KENNEDYGINECOLOGIAGOMEZ POLANIA OMAR LEONARDO"/>
    <x v="29"/>
    <x v="9"/>
    <s v="GOMEZ POLANIA OMAR LEONARDO"/>
    <n v="80240715"/>
    <s v="OPS"/>
    <x v="2"/>
    <n v="8"/>
    <n v="8"/>
    <m/>
    <m/>
    <m/>
    <m/>
    <m/>
    <m/>
    <m/>
    <m/>
    <n v="0"/>
    <m/>
    <m/>
    <m/>
    <m/>
    <m/>
    <m/>
    <m/>
    <n v="0"/>
    <m/>
    <n v="18"/>
    <n v="18"/>
    <n v="0"/>
    <n v="0"/>
    <n v="17"/>
    <n v="1"/>
    <n v="0"/>
    <n v="28"/>
    <n v="5"/>
    <n v="5"/>
    <n v="0"/>
    <n v="5"/>
    <n v="3"/>
    <n v="2"/>
    <n v="52"/>
    <n v="28"/>
    <n v="0"/>
    <n v="0"/>
    <x v="0"/>
    <n v="8"/>
    <m/>
    <n v="2.25"/>
    <n v="2.25"/>
    <n v="1.8571428571428572"/>
    <n v="0.9"/>
    <n v="7.1428571428571425E-2"/>
    <n v="0"/>
  </r>
  <r>
    <s v="HOSPITAL OCCIDENTE DE KENNEDYGINECOLOGIAPATERNINA VIVERO CARLOS EUGENIO "/>
    <x v="29"/>
    <x v="9"/>
    <s v="PATERNINA VIVERO CARLOS EUGENIO "/>
    <n v="79280625"/>
    <s v="PLANTA "/>
    <x v="2"/>
    <n v="10"/>
    <n v="10"/>
    <m/>
    <m/>
    <m/>
    <m/>
    <m/>
    <m/>
    <m/>
    <m/>
    <n v="0"/>
    <m/>
    <m/>
    <m/>
    <m/>
    <m/>
    <m/>
    <m/>
    <n v="0"/>
    <m/>
    <n v="27"/>
    <n v="27"/>
    <n v="0"/>
    <n v="0"/>
    <n v="26"/>
    <n v="1"/>
    <n v="0"/>
    <n v="40"/>
    <n v="10"/>
    <n v="10"/>
    <n v="0"/>
    <n v="3"/>
    <n v="0"/>
    <n v="3"/>
    <n v="159"/>
    <n v="40"/>
    <n v="0"/>
    <n v="0"/>
    <x v="0"/>
    <n v="10"/>
    <m/>
    <n v="2.7"/>
    <n v="2.7"/>
    <n v="3.9750000000000001"/>
    <n v="1.08"/>
    <n v="7.4999999999999997E-2"/>
    <n v="0"/>
  </r>
  <r>
    <s v="HOSPITAL OCCIDENTE DE KENNEDYGINECOLOGIA-JUNTABARBOSA CRUZ YELIPSA ANDREA "/>
    <x v="29"/>
    <x v="76"/>
    <s v="BARBOSA CRUZ YELIPSA ANDREA "/>
    <n v="1020775023"/>
    <s v="OPS"/>
    <x v="2"/>
    <n v="14.5"/>
    <n v="14.5"/>
    <m/>
    <m/>
    <m/>
    <m/>
    <m/>
    <m/>
    <m/>
    <m/>
    <n v="0"/>
    <m/>
    <m/>
    <m/>
    <m/>
    <m/>
    <m/>
    <m/>
    <n v="0"/>
    <m/>
    <n v="28"/>
    <n v="20"/>
    <n v="8"/>
    <n v="0"/>
    <n v="26"/>
    <n v="2"/>
    <n v="0"/>
    <n v="38"/>
    <n v="9"/>
    <n v="9"/>
    <n v="0"/>
    <n v="1"/>
    <n v="0"/>
    <n v="1"/>
    <n v="59"/>
    <n v="29"/>
    <n v="25"/>
    <n v="9"/>
    <x v="0"/>
    <n v="14.5"/>
    <m/>
    <n v="1.9310344827586208"/>
    <n v="1.9310344827586208"/>
    <n v="2.0344827586206895"/>
    <n v="0.77241379310344827"/>
    <n v="2.6315789473684209E-2"/>
    <n v="0"/>
  </r>
  <r>
    <s v="HOSPITAL OCCIDENTE DE KENNEDYMEDICINA GENERALCAMACHO RUIZ MARIA  PAULA"/>
    <x v="29"/>
    <x v="11"/>
    <s v="CAMACHO RUIZ MARIA  PAULA"/>
    <n v="1000215645"/>
    <s v="OPS"/>
    <x v="0"/>
    <n v="138"/>
    <n v="133"/>
    <m/>
    <n v="5"/>
    <m/>
    <m/>
    <m/>
    <m/>
    <m/>
    <m/>
    <n v="5"/>
    <m/>
    <m/>
    <m/>
    <m/>
    <m/>
    <m/>
    <m/>
    <n v="0"/>
    <m/>
    <n v="379"/>
    <n v="360"/>
    <n v="19"/>
    <n v="0"/>
    <n v="352"/>
    <n v="25"/>
    <n v="2"/>
    <n v="520"/>
    <n v="91"/>
    <n v="91"/>
    <n v="0"/>
    <n v="49"/>
    <n v="53"/>
    <n v="0"/>
    <n v="864"/>
    <n v="493"/>
    <n v="40"/>
    <n v="27"/>
    <x v="0"/>
    <n v="138"/>
    <m/>
    <n v="2.8496240601503757"/>
    <n v="2.7463768115942031"/>
    <n v="1.7525354969574036"/>
    <n v="0.9154589371980677"/>
    <n v="0"/>
    <n v="0"/>
  </r>
  <r>
    <s v="HOSPITAL OCCIDENTE DE KENNEDYMEDICINA GENERALRAMIREZ SOLER LAURA LUCIA"/>
    <x v="29"/>
    <x v="11"/>
    <s v="RAMIREZ SOLER LAURA LUCIA"/>
    <n v="1012445851"/>
    <s v="OPS"/>
    <x v="0"/>
    <n v="129"/>
    <n v="124"/>
    <m/>
    <n v="5"/>
    <m/>
    <m/>
    <m/>
    <m/>
    <m/>
    <m/>
    <n v="5"/>
    <m/>
    <m/>
    <m/>
    <m/>
    <m/>
    <m/>
    <m/>
    <n v="0"/>
    <m/>
    <n v="352"/>
    <n v="342"/>
    <n v="10"/>
    <n v="0"/>
    <n v="335"/>
    <n v="17"/>
    <n v="0"/>
    <n v="474"/>
    <n v="75"/>
    <n v="75"/>
    <n v="0"/>
    <n v="46"/>
    <n v="54"/>
    <n v="0"/>
    <n v="892"/>
    <n v="463"/>
    <n v="12"/>
    <n v="11"/>
    <x v="0"/>
    <n v="129"/>
    <m/>
    <n v="2.838709677419355"/>
    <n v="2.7286821705426356"/>
    <n v="1.9265658747300216"/>
    <n v="0.90956072351421191"/>
    <n v="0"/>
    <n v="0"/>
  </r>
  <r>
    <s v="HOSPITAL OCCIDENTE DE KENNEDYMEDICINA GENERAL PRIORITARIACAMACHO RUIZ MARIA  PAULA"/>
    <x v="29"/>
    <x v="12"/>
    <s v="CAMACHO RUIZ MARIA  PAULA"/>
    <n v="1000215645"/>
    <s v="OPS"/>
    <x v="0"/>
    <n v="19"/>
    <n v="19"/>
    <m/>
    <m/>
    <m/>
    <m/>
    <m/>
    <m/>
    <m/>
    <m/>
    <n v="0"/>
    <m/>
    <m/>
    <m/>
    <m/>
    <m/>
    <m/>
    <m/>
    <n v="0"/>
    <m/>
    <n v="42"/>
    <n v="42"/>
    <n v="0"/>
    <n v="0"/>
    <n v="34"/>
    <n v="8"/>
    <n v="0"/>
    <n v="66"/>
    <n v="8"/>
    <n v="8"/>
    <n v="0"/>
    <n v="16"/>
    <n v="0"/>
    <n v="16"/>
    <n v="92"/>
    <n v="66"/>
    <n v="0"/>
    <n v="0"/>
    <x v="0"/>
    <n v="19"/>
    <m/>
    <n v="2.2105263157894739"/>
    <n v="2.2105263157894739"/>
    <n v="1.393939393939394"/>
    <n v="0.73684210526315796"/>
    <n v="0.24242424242424243"/>
    <n v="0"/>
  </r>
  <r>
    <s v="HOSPITAL OCCIDENTE DE KENNEDYMEDICINA GENERAL PRIORITARIARAMIREZ SOLER LAURA LUCIA"/>
    <x v="29"/>
    <x v="12"/>
    <s v="RAMIREZ SOLER LAURA LUCIA"/>
    <n v="1012445851"/>
    <s v="OPS"/>
    <x v="0"/>
    <n v="20"/>
    <n v="20"/>
    <m/>
    <m/>
    <m/>
    <m/>
    <m/>
    <m/>
    <m/>
    <m/>
    <n v="0"/>
    <m/>
    <m/>
    <m/>
    <m/>
    <m/>
    <m/>
    <m/>
    <n v="0"/>
    <m/>
    <n v="43"/>
    <n v="43"/>
    <n v="0"/>
    <n v="0"/>
    <n v="36"/>
    <n v="7"/>
    <n v="0"/>
    <n v="67"/>
    <n v="5"/>
    <n v="5"/>
    <n v="0"/>
    <n v="19"/>
    <n v="0"/>
    <n v="19"/>
    <n v="94"/>
    <n v="67"/>
    <n v="0"/>
    <n v="0"/>
    <x v="0"/>
    <n v="20"/>
    <m/>
    <n v="2.15"/>
    <n v="2.15"/>
    <n v="1.4029850746268657"/>
    <n v="0.71666666666666667"/>
    <n v="0.28358208955223879"/>
    <n v="0"/>
  </r>
  <r>
    <s v="HOSPITAL OCCIDENTE DE KENNEDYMEDICINA GENERAL PYDCAMACHO RUIZ MARIA  PAULA"/>
    <x v="29"/>
    <x v="13"/>
    <s v="CAMACHO RUIZ MARIA  PAULA"/>
    <n v="1000215645"/>
    <s v="OPS"/>
    <x v="2"/>
    <n v="21"/>
    <n v="21"/>
    <m/>
    <m/>
    <m/>
    <m/>
    <m/>
    <m/>
    <m/>
    <m/>
    <n v="0"/>
    <m/>
    <m/>
    <m/>
    <m/>
    <m/>
    <m/>
    <m/>
    <n v="0"/>
    <m/>
    <n v="23"/>
    <n v="20"/>
    <n v="3"/>
    <n v="0"/>
    <n v="21"/>
    <n v="2"/>
    <n v="0"/>
    <n v="45"/>
    <n v="13"/>
    <n v="13"/>
    <n v="0"/>
    <n v="9"/>
    <n v="3"/>
    <n v="6"/>
    <n v="58"/>
    <n v="41"/>
    <n v="3"/>
    <n v="4"/>
    <x v="0"/>
    <n v="21"/>
    <m/>
    <n v="1.0952380952380953"/>
    <n v="1.0952380952380953"/>
    <n v="1.4146341463414633"/>
    <n v="0.43809523809523815"/>
    <n v="0.13333333333333333"/>
    <n v="0"/>
  </r>
  <r>
    <s v="HOSPITAL OCCIDENTE DE KENNEDYMEDICINA GENERAL PYDRAMIREZ SOLER LAURA LUCIA"/>
    <x v="29"/>
    <x v="13"/>
    <s v="RAMIREZ SOLER LAURA LUCIA"/>
    <n v="1012445851"/>
    <s v="OPS"/>
    <x v="2"/>
    <n v="18"/>
    <n v="18"/>
    <m/>
    <m/>
    <m/>
    <m/>
    <m/>
    <m/>
    <m/>
    <m/>
    <n v="0"/>
    <m/>
    <m/>
    <m/>
    <m/>
    <m/>
    <m/>
    <m/>
    <n v="0"/>
    <m/>
    <n v="48"/>
    <n v="14"/>
    <n v="34"/>
    <n v="0"/>
    <n v="42"/>
    <n v="6"/>
    <n v="0"/>
    <n v="79"/>
    <n v="13"/>
    <n v="13"/>
    <n v="0"/>
    <n v="18"/>
    <n v="3"/>
    <n v="15"/>
    <n v="41"/>
    <n v="23"/>
    <n v="190"/>
    <n v="56"/>
    <x v="0"/>
    <n v="18"/>
    <m/>
    <n v="2.6666666666666665"/>
    <n v="2.6666666666666665"/>
    <n v="1.7826086956521738"/>
    <n v="1.0666666666666667"/>
    <n v="0.189873417721519"/>
    <n v="0"/>
  </r>
  <r>
    <s v="HOSPITAL OCCIDENTE DE KENNEDYNEUROCIRUGIAARIAS GUATIBONZA JAIME ANDELFO "/>
    <x v="29"/>
    <x v="77"/>
    <s v="ARIAS GUATIBONZA JAIME ANDELFO "/>
    <n v="91231148"/>
    <s v="OPS"/>
    <x v="0"/>
    <n v="28"/>
    <n v="28"/>
    <m/>
    <m/>
    <m/>
    <m/>
    <m/>
    <m/>
    <m/>
    <m/>
    <n v="0"/>
    <m/>
    <m/>
    <m/>
    <m/>
    <m/>
    <m/>
    <m/>
    <n v="0"/>
    <m/>
    <n v="84"/>
    <n v="56"/>
    <n v="28"/>
    <n v="0"/>
    <n v="77"/>
    <n v="5"/>
    <n v="2"/>
    <n v="105"/>
    <n v="19"/>
    <n v="19"/>
    <n v="0"/>
    <n v="2"/>
    <n v="0"/>
    <n v="2"/>
    <n v="83"/>
    <n v="70"/>
    <n v="60"/>
    <n v="35"/>
    <x v="0"/>
    <n v="28"/>
    <m/>
    <n v="3"/>
    <n v="3"/>
    <n v="1.1857142857142857"/>
    <n v="1"/>
    <n v="1.9047619047619049E-2"/>
    <n v="0"/>
  </r>
  <r>
    <s v="HOSPITAL OCCIDENTE DE KENNEDYNEUROCIRUGIACHAVES MORENO JOSE LUIS"/>
    <x v="29"/>
    <x v="77"/>
    <s v="CHAVES MORENO JOSE LUIS"/>
    <n v="1020791074"/>
    <s v="OPS"/>
    <x v="0"/>
    <n v="10"/>
    <n v="10"/>
    <m/>
    <m/>
    <m/>
    <m/>
    <m/>
    <m/>
    <m/>
    <m/>
    <n v="0"/>
    <m/>
    <m/>
    <m/>
    <m/>
    <m/>
    <m/>
    <m/>
    <n v="0"/>
    <m/>
    <n v="28"/>
    <n v="20"/>
    <n v="8"/>
    <n v="0"/>
    <n v="25"/>
    <n v="3"/>
    <n v="0"/>
    <n v="38"/>
    <n v="6"/>
    <n v="6"/>
    <n v="0"/>
    <n v="4"/>
    <n v="0"/>
    <n v="4"/>
    <n v="104"/>
    <n v="29"/>
    <n v="24"/>
    <n v="9"/>
    <x v="0"/>
    <n v="10"/>
    <m/>
    <n v="2.8"/>
    <n v="2.8"/>
    <n v="3.5862068965517242"/>
    <n v="0.93333333333333324"/>
    <n v="0.10526315789473684"/>
    <n v="0"/>
  </r>
  <r>
    <s v="HOSPITAL OCCIDENTE DE KENNEDYNEUROCIRUGIAGUTIERREZ RINCON OSCAR FERNANDO "/>
    <x v="29"/>
    <x v="77"/>
    <s v="GUTIERREZ RINCON OSCAR FERNANDO "/>
    <n v="91284723"/>
    <s v="PLANTA"/>
    <x v="0"/>
    <n v="6"/>
    <n v="6"/>
    <m/>
    <m/>
    <m/>
    <m/>
    <m/>
    <m/>
    <m/>
    <m/>
    <n v="0"/>
    <m/>
    <m/>
    <m/>
    <m/>
    <m/>
    <m/>
    <m/>
    <n v="0"/>
    <m/>
    <n v="5"/>
    <n v="2"/>
    <n v="3"/>
    <n v="0"/>
    <n v="4"/>
    <n v="1"/>
    <n v="0"/>
    <n v="6"/>
    <n v="1"/>
    <n v="1"/>
    <n v="0"/>
    <n v="0"/>
    <n v="0"/>
    <n v="0"/>
    <n v="7"/>
    <n v="3"/>
    <n v="6"/>
    <n v="3"/>
    <x v="0"/>
    <n v="6"/>
    <m/>
    <n v="0.83333333333333337"/>
    <n v="0.83333333333333337"/>
    <n v="2.3333333333333335"/>
    <n v="0.27777777777777779"/>
    <n v="0"/>
    <n v="0"/>
  </r>
  <r>
    <s v="HOSPITAL OCCIDENTE DE KENNEDYNEUROCIRUGIASAAVEDRA GERENA JAVIER MAURICIO"/>
    <x v="29"/>
    <x v="77"/>
    <s v="SAAVEDRA GERENA JAVIER MAURICIO"/>
    <n v="80761403"/>
    <s v="OPS"/>
    <x v="0"/>
    <n v="14"/>
    <n v="14"/>
    <m/>
    <m/>
    <m/>
    <m/>
    <m/>
    <m/>
    <m/>
    <m/>
    <n v="0"/>
    <m/>
    <m/>
    <m/>
    <m/>
    <m/>
    <m/>
    <m/>
    <n v="0"/>
    <m/>
    <n v="42"/>
    <n v="29"/>
    <n v="13"/>
    <n v="0"/>
    <n v="38"/>
    <n v="3"/>
    <n v="1"/>
    <n v="51"/>
    <n v="6"/>
    <n v="6"/>
    <n v="0"/>
    <n v="3"/>
    <n v="1"/>
    <n v="2"/>
    <n v="189"/>
    <n v="37"/>
    <n v="56"/>
    <n v="14"/>
    <x v="0"/>
    <n v="14"/>
    <m/>
    <n v="3"/>
    <n v="3"/>
    <n v="5.1081081081081079"/>
    <n v="1"/>
    <n v="3.9215686274509803E-2"/>
    <n v="0"/>
  </r>
  <r>
    <s v="HOSPITAL OCCIDENTE DE KENNEDYNEUROCIRUGIASANCHEZ MARTINEZ JULIO CESAR "/>
    <x v="29"/>
    <x v="77"/>
    <s v="SANCHEZ MARTINEZ JULIO CESAR "/>
    <n v="79569165"/>
    <s v="OPS"/>
    <x v="0"/>
    <n v="15"/>
    <n v="15"/>
    <m/>
    <m/>
    <m/>
    <m/>
    <m/>
    <m/>
    <m/>
    <m/>
    <n v="0"/>
    <m/>
    <m/>
    <m/>
    <m/>
    <m/>
    <m/>
    <m/>
    <n v="0"/>
    <m/>
    <n v="41"/>
    <n v="25"/>
    <n v="16"/>
    <n v="0"/>
    <n v="39"/>
    <n v="1"/>
    <n v="1"/>
    <n v="58"/>
    <n v="12"/>
    <n v="10"/>
    <n v="2"/>
    <n v="5"/>
    <n v="1"/>
    <n v="4"/>
    <n v="212"/>
    <n v="34"/>
    <n v="175"/>
    <n v="24"/>
    <x v="0"/>
    <n v="15"/>
    <m/>
    <n v="2.7333333333333334"/>
    <n v="2.7333333333333334"/>
    <n v="6.2352941176470589"/>
    <n v="0.91111111111111109"/>
    <n v="6.8965517241379309E-2"/>
    <n v="3.4482758620689655E-2"/>
  </r>
  <r>
    <s v="HOSPITAL OCCIDENTE DE KENNEDYNEUROCIRUGIA-JUNTAGUTIERREZ RINCON OSCAR FERNANDO "/>
    <x v="29"/>
    <x v="78"/>
    <s v="GUTIERREZ RINCON OSCAR FERNANDO "/>
    <s v="JUNTA03"/>
    <s v="PLANTA"/>
    <x v="0"/>
    <n v="4"/>
    <n v="4"/>
    <m/>
    <m/>
    <m/>
    <m/>
    <m/>
    <m/>
    <m/>
    <m/>
    <n v="0"/>
    <m/>
    <m/>
    <m/>
    <m/>
    <m/>
    <m/>
    <m/>
    <n v="0"/>
    <m/>
    <n v="8"/>
    <n v="4"/>
    <n v="4"/>
    <n v="0"/>
    <n v="7"/>
    <n v="1"/>
    <n v="0"/>
    <n v="8"/>
    <n v="0"/>
    <n v="0"/>
    <n v="0"/>
    <n v="0"/>
    <n v="0"/>
    <n v="0"/>
    <n v="11"/>
    <n v="4"/>
    <n v="12"/>
    <n v="4"/>
    <x v="0"/>
    <n v="4"/>
    <m/>
    <n v="2"/>
    <n v="2"/>
    <n v="2.75"/>
    <n v="0.66666666666666663"/>
    <n v="0"/>
    <n v="0"/>
  </r>
  <r>
    <s v="HOSPITAL OCCIDENTE DE KENNEDYNEUROLOGIABARRIOS VINCOS GUSTAVO ADOLFO "/>
    <x v="29"/>
    <x v="16"/>
    <s v="BARRIOS VINCOS GUSTAVO ADOLFO "/>
    <n v="80133293"/>
    <s v="PLANTA "/>
    <x v="2"/>
    <n v="150"/>
    <n v="150"/>
    <m/>
    <m/>
    <m/>
    <m/>
    <m/>
    <m/>
    <m/>
    <m/>
    <n v="0"/>
    <m/>
    <m/>
    <m/>
    <m/>
    <m/>
    <m/>
    <m/>
    <n v="0"/>
    <m/>
    <n v="218"/>
    <n v="0"/>
    <n v="218"/>
    <n v="0"/>
    <n v="186"/>
    <n v="6"/>
    <n v="26"/>
    <n v="238"/>
    <n v="13"/>
    <n v="13"/>
    <n v="0"/>
    <n v="7"/>
    <n v="94"/>
    <n v="0"/>
    <n v="0"/>
    <n v="0"/>
    <n v="580"/>
    <n v="238"/>
    <x v="0"/>
    <n v="150"/>
    <m/>
    <n v="1.4533333333333334"/>
    <n v="1.4533333333333334"/>
    <e v="#DIV/0!"/>
    <n v="0.58133333333333337"/>
    <n v="0"/>
    <n v="0"/>
  </r>
  <r>
    <s v="HOSPITAL OCCIDENTE DE KENNEDYNEUROLOGIABETANCOURT AYALA ANDRES MAURICIO "/>
    <x v="29"/>
    <x v="16"/>
    <s v="BETANCOURT AYALA ANDRES MAURICIO "/>
    <n v="80792700"/>
    <s v="OPS"/>
    <x v="2"/>
    <n v="17"/>
    <n v="17"/>
    <m/>
    <m/>
    <m/>
    <m/>
    <m/>
    <m/>
    <m/>
    <m/>
    <n v="0"/>
    <m/>
    <m/>
    <m/>
    <m/>
    <m/>
    <m/>
    <m/>
    <n v="0"/>
    <m/>
    <n v="27"/>
    <n v="0"/>
    <n v="27"/>
    <n v="0"/>
    <n v="27"/>
    <n v="0"/>
    <n v="0"/>
    <n v="37"/>
    <n v="3"/>
    <n v="3"/>
    <n v="0"/>
    <n v="7"/>
    <n v="2"/>
    <n v="5"/>
    <n v="0"/>
    <n v="0"/>
    <n v="158"/>
    <n v="37"/>
    <x v="0"/>
    <n v="17"/>
    <m/>
    <n v="1.588235294117647"/>
    <n v="1.588235294117647"/>
    <e v="#DIV/0!"/>
    <n v="0.63529411764705879"/>
    <n v="0.13513513513513514"/>
    <n v="0"/>
  </r>
  <r>
    <s v="HOSPITAL OCCIDENTE DE KENNEDYNEUROLOGIARUEDA VERGARA KAROL PAOLA"/>
    <x v="29"/>
    <x v="16"/>
    <s v="RUEDA VERGARA KAROL PAOLA"/>
    <n v="1013586496"/>
    <s v="OPS"/>
    <x v="2"/>
    <n v="22"/>
    <n v="22"/>
    <m/>
    <m/>
    <m/>
    <m/>
    <m/>
    <m/>
    <m/>
    <m/>
    <n v="0"/>
    <m/>
    <m/>
    <m/>
    <m/>
    <m/>
    <m/>
    <m/>
    <n v="0"/>
    <m/>
    <n v="60"/>
    <n v="60"/>
    <n v="0"/>
    <n v="0"/>
    <n v="55"/>
    <n v="4"/>
    <n v="1"/>
    <n v="86"/>
    <n v="17"/>
    <n v="17"/>
    <n v="0"/>
    <n v="9"/>
    <n v="2"/>
    <n v="7"/>
    <n v="210"/>
    <n v="86"/>
    <n v="0"/>
    <n v="0"/>
    <x v="0"/>
    <n v="22"/>
    <m/>
    <n v="2.7272727272727271"/>
    <n v="2.7272727272727271"/>
    <n v="2.441860465116279"/>
    <n v="1.0909090909090908"/>
    <n v="8.1395348837209308E-2"/>
    <n v="0"/>
  </r>
  <r>
    <s v="HOSPITAL OCCIDENTE DE KENNEDYOBSTETRICIABELTRAN ACOSTA SANDRA LILIANA "/>
    <x v="29"/>
    <x v="17"/>
    <s v="BELTRAN ACOSTA SANDRA LILIANA "/>
    <n v="53120452"/>
    <s v="OPS"/>
    <x v="3"/>
    <n v="42"/>
    <n v="42"/>
    <m/>
    <m/>
    <m/>
    <m/>
    <m/>
    <m/>
    <m/>
    <m/>
    <n v="0"/>
    <m/>
    <m/>
    <m/>
    <m/>
    <m/>
    <m/>
    <m/>
    <n v="0"/>
    <m/>
    <n v="72"/>
    <n v="0"/>
    <n v="72"/>
    <n v="1"/>
    <n v="64"/>
    <n v="7"/>
    <n v="0"/>
    <n v="93"/>
    <n v="7"/>
    <n v="7"/>
    <n v="0"/>
    <n v="13"/>
    <n v="10"/>
    <n v="3"/>
    <n v="0"/>
    <n v="0"/>
    <n v="137"/>
    <n v="93"/>
    <x v="0"/>
    <n v="42"/>
    <m/>
    <n v="1.7142857142857142"/>
    <n v="1.7142857142857142"/>
    <e v="#DIV/0!"/>
    <n v="0.8571428571428571"/>
    <n v="3.2258064516129031E-2"/>
    <n v="0"/>
  </r>
  <r>
    <s v="HOSPITAL OCCIDENTE DE KENNEDYOBSTETRICIAESTUPIÑAN RINCON WILBER ALEJANDRO "/>
    <x v="29"/>
    <x v="17"/>
    <s v="ESTUPIÑAN RINCON WILBER ALEJANDRO "/>
    <n v="80221130"/>
    <s v="OPS"/>
    <x v="3"/>
    <n v="83"/>
    <n v="83"/>
    <m/>
    <m/>
    <m/>
    <m/>
    <m/>
    <m/>
    <m/>
    <m/>
    <n v="0"/>
    <m/>
    <m/>
    <m/>
    <m/>
    <m/>
    <m/>
    <m/>
    <n v="0"/>
    <m/>
    <n v="148"/>
    <n v="0"/>
    <n v="148"/>
    <n v="6"/>
    <n v="124"/>
    <n v="18"/>
    <n v="0"/>
    <n v="185"/>
    <n v="18"/>
    <n v="18"/>
    <n v="0"/>
    <n v="19"/>
    <n v="1"/>
    <n v="18"/>
    <n v="0"/>
    <n v="0"/>
    <n v="928"/>
    <n v="185"/>
    <x v="0"/>
    <n v="83"/>
    <m/>
    <n v="1.7831325301204819"/>
    <n v="1.7831325301204819"/>
    <e v="#DIV/0!"/>
    <n v="0.89156626506024095"/>
    <n v="9.7297297297297303E-2"/>
    <n v="0"/>
  </r>
  <r>
    <s v="HOSPITAL OCCIDENTE DE KENNEDYOBSTETRICIALOZANO DIAZ PEDRO JOSE "/>
    <x v="29"/>
    <x v="17"/>
    <s v="LOZANO DIAZ PEDRO JOSE "/>
    <n v="79483427"/>
    <s v="PLANTA "/>
    <x v="3"/>
    <n v="9.5"/>
    <n v="9.5"/>
    <m/>
    <m/>
    <m/>
    <m/>
    <m/>
    <m/>
    <m/>
    <m/>
    <n v="0"/>
    <m/>
    <m/>
    <m/>
    <m/>
    <m/>
    <m/>
    <m/>
    <n v="0"/>
    <m/>
    <n v="17"/>
    <n v="8"/>
    <n v="9"/>
    <n v="1"/>
    <n v="15"/>
    <n v="1"/>
    <n v="0"/>
    <n v="23"/>
    <n v="4"/>
    <n v="4"/>
    <n v="0"/>
    <n v="2"/>
    <n v="0"/>
    <n v="2"/>
    <n v="15"/>
    <n v="10"/>
    <n v="18"/>
    <n v="13"/>
    <x v="0"/>
    <n v="9.5"/>
    <m/>
    <n v="1.7894736842105263"/>
    <n v="1.7894736842105263"/>
    <n v="1.5"/>
    <n v="0.89473684210526316"/>
    <n v="8.6956521739130432E-2"/>
    <n v="0"/>
  </r>
  <r>
    <s v="HOSPITAL OCCIDENTE DE KENNEDYOBSTETRICIAOJEDA SILVA DIANA CAROLINA"/>
    <x v="29"/>
    <x v="17"/>
    <s v="OJEDA SILVA DIANA CAROLINA"/>
    <n v="1052388922"/>
    <s v="OPS"/>
    <x v="3"/>
    <n v="7"/>
    <n v="7"/>
    <m/>
    <m/>
    <m/>
    <m/>
    <m/>
    <m/>
    <m/>
    <m/>
    <n v="0"/>
    <m/>
    <m/>
    <m/>
    <m/>
    <m/>
    <m/>
    <m/>
    <n v="0"/>
    <m/>
    <n v="11"/>
    <n v="2"/>
    <n v="9"/>
    <n v="1"/>
    <n v="10"/>
    <n v="0"/>
    <n v="0"/>
    <n v="16"/>
    <n v="2"/>
    <n v="2"/>
    <n v="0"/>
    <n v="3"/>
    <n v="3"/>
    <n v="0"/>
    <n v="8"/>
    <n v="2"/>
    <n v="11"/>
    <n v="14"/>
    <x v="0"/>
    <n v="7"/>
    <m/>
    <n v="1.5714285714285714"/>
    <n v="1.5714285714285714"/>
    <n v="4"/>
    <n v="0.7857142857142857"/>
    <n v="0"/>
    <n v="0"/>
  </r>
  <r>
    <s v="HOSPITAL OCCIDENTE DE KENNEDYOFTALMOLOGIACESPEDES LONDOÑO JUAN CARLOS"/>
    <x v="29"/>
    <x v="41"/>
    <s v="CESPEDES LONDOÑO JUAN CARLOS"/>
    <n v="79456135"/>
    <s v="TERCERIZADO"/>
    <x v="0"/>
    <n v="25"/>
    <n v="25"/>
    <m/>
    <m/>
    <m/>
    <m/>
    <m/>
    <m/>
    <m/>
    <m/>
    <n v="0"/>
    <m/>
    <m/>
    <m/>
    <m/>
    <m/>
    <m/>
    <m/>
    <n v="0"/>
    <m/>
    <n v="70"/>
    <n v="70"/>
    <n v="0"/>
    <n v="0"/>
    <n v="64"/>
    <n v="6"/>
    <n v="0"/>
    <n v="92"/>
    <n v="14"/>
    <n v="14"/>
    <n v="0"/>
    <n v="8"/>
    <n v="10"/>
    <n v="0"/>
    <n v="440"/>
    <n v="92"/>
    <n v="0"/>
    <n v="0"/>
    <x v="0"/>
    <n v="25"/>
    <m/>
    <n v="2.8"/>
    <n v="2.8"/>
    <n v="4.7826086956521738"/>
    <n v="0.93333333333333324"/>
    <n v="0"/>
    <n v="0"/>
  </r>
  <r>
    <s v="HOSPITAL OCCIDENTE DE KENNEDYOFTALMOLOGIACHACON  ZAMBRANO DANIELA  "/>
    <x v="29"/>
    <x v="41"/>
    <s v="CHACON  ZAMBRANO DANIELA  "/>
    <n v="1018503190"/>
    <s v="TERCERIZADO"/>
    <x v="0"/>
    <n v="47"/>
    <n v="47"/>
    <m/>
    <m/>
    <m/>
    <m/>
    <m/>
    <m/>
    <m/>
    <m/>
    <n v="0"/>
    <m/>
    <m/>
    <m/>
    <m/>
    <m/>
    <m/>
    <m/>
    <n v="0"/>
    <m/>
    <n v="129"/>
    <n v="129"/>
    <n v="0"/>
    <n v="0"/>
    <n v="123"/>
    <n v="6"/>
    <n v="0"/>
    <n v="193"/>
    <n v="51"/>
    <n v="51"/>
    <n v="0"/>
    <n v="13"/>
    <n v="18"/>
    <n v="0"/>
    <n v="412"/>
    <n v="193"/>
    <n v="0"/>
    <n v="0"/>
    <x v="0"/>
    <n v="47"/>
    <m/>
    <n v="2.7446808510638299"/>
    <n v="2.7446808510638299"/>
    <n v="2.1347150259067358"/>
    <n v="0.91489361702127658"/>
    <n v="0"/>
    <n v="0"/>
  </r>
  <r>
    <s v="HOSPITAL OCCIDENTE DE KENNEDYOFTALMOLOGIAGASCA SANCHEZ MATEO "/>
    <x v="29"/>
    <x v="41"/>
    <s v="GASCA SANCHEZ MATEO "/>
    <n v="1018494245"/>
    <s v="TERCERIZADO"/>
    <x v="0"/>
    <n v="27"/>
    <n v="27"/>
    <m/>
    <m/>
    <m/>
    <m/>
    <m/>
    <m/>
    <m/>
    <m/>
    <n v="0"/>
    <m/>
    <m/>
    <m/>
    <m/>
    <m/>
    <m/>
    <m/>
    <n v="0"/>
    <m/>
    <n v="74"/>
    <n v="74"/>
    <n v="0"/>
    <n v="0"/>
    <n v="69"/>
    <n v="5"/>
    <n v="0"/>
    <n v="102"/>
    <n v="17"/>
    <n v="17"/>
    <n v="0"/>
    <n v="9"/>
    <n v="15"/>
    <n v="0"/>
    <n v="181"/>
    <n v="102"/>
    <n v="0"/>
    <n v="0"/>
    <x v="0"/>
    <n v="27"/>
    <m/>
    <n v="2.7407407407407409"/>
    <n v="2.7407407407407409"/>
    <n v="1.7745098039215685"/>
    <n v="0.91358024691358031"/>
    <n v="0"/>
    <n v="0"/>
  </r>
  <r>
    <s v="HOSPITAL OCCIDENTE DE KENNEDYOFTALMOLOGIAGONZALEZ PEREZ LINA MARCELA"/>
    <x v="29"/>
    <x v="41"/>
    <s v="GONZALEZ PEREZ LINA MARCELA"/>
    <n v="1113637536"/>
    <s v="TERCERIZADO"/>
    <x v="0"/>
    <n v="31"/>
    <n v="31"/>
    <m/>
    <m/>
    <m/>
    <m/>
    <m/>
    <m/>
    <m/>
    <m/>
    <n v="0"/>
    <m/>
    <m/>
    <m/>
    <m/>
    <m/>
    <m/>
    <m/>
    <n v="0"/>
    <m/>
    <n v="70"/>
    <n v="61"/>
    <n v="9"/>
    <n v="0"/>
    <n v="67"/>
    <n v="2"/>
    <n v="1"/>
    <n v="207"/>
    <n v="29"/>
    <n v="29"/>
    <n v="0"/>
    <n v="108"/>
    <n v="8"/>
    <n v="100"/>
    <n v="135"/>
    <n v="92"/>
    <n v="113"/>
    <n v="115"/>
    <x v="0"/>
    <n v="31"/>
    <m/>
    <n v="2.2580645161290325"/>
    <n v="2.2580645161290325"/>
    <n v="1.4673913043478262"/>
    <n v="0.75268817204301086"/>
    <n v="0.48309178743961351"/>
    <n v="0"/>
  </r>
  <r>
    <s v="HOSPITAL OCCIDENTE DE KENNEDYOFTALMOLOGIARODRIGUEZ CAMACHO SONIA MILENA"/>
    <x v="29"/>
    <x v="41"/>
    <s v="RODRIGUEZ CAMACHO SONIA MILENA"/>
    <n v="52542769"/>
    <s v="TERCERIZADO"/>
    <x v="0"/>
    <n v="2"/>
    <n v="2"/>
    <m/>
    <m/>
    <m/>
    <m/>
    <m/>
    <m/>
    <m/>
    <m/>
    <n v="0"/>
    <m/>
    <m/>
    <m/>
    <m/>
    <m/>
    <m/>
    <m/>
    <n v="0"/>
    <m/>
    <n v="6"/>
    <n v="0"/>
    <n v="6"/>
    <n v="0"/>
    <n v="5"/>
    <n v="1"/>
    <n v="0"/>
    <n v="7"/>
    <n v="1"/>
    <n v="1"/>
    <n v="0"/>
    <n v="0"/>
    <n v="1"/>
    <n v="0"/>
    <n v="0"/>
    <n v="0"/>
    <n v="17"/>
    <n v="7"/>
    <x v="0"/>
    <n v="2"/>
    <m/>
    <n v="3"/>
    <n v="3"/>
    <e v="#DIV/0!"/>
    <n v="1"/>
    <n v="0"/>
    <n v="0"/>
  </r>
  <r>
    <s v="HOSPITAL OCCIDENTE DE KENNEDYOFTALMOLOGIAVARGAS RODRIGUEZ PAULA ALEJANDRA"/>
    <x v="29"/>
    <x v="41"/>
    <s v="VARGAS RODRIGUEZ PAULA ALEJANDRA"/>
    <n v="1018409003"/>
    <s v="TERCERIZADO"/>
    <x v="0"/>
    <n v="7"/>
    <n v="7"/>
    <m/>
    <m/>
    <m/>
    <m/>
    <m/>
    <m/>
    <m/>
    <m/>
    <n v="0"/>
    <m/>
    <m/>
    <m/>
    <m/>
    <m/>
    <m/>
    <m/>
    <n v="0"/>
    <m/>
    <n v="20"/>
    <n v="20"/>
    <n v="0"/>
    <n v="0"/>
    <n v="20"/>
    <n v="0"/>
    <n v="0"/>
    <n v="24"/>
    <n v="3"/>
    <n v="3"/>
    <n v="0"/>
    <n v="1"/>
    <n v="0"/>
    <n v="1"/>
    <n v="23"/>
    <n v="24"/>
    <n v="0"/>
    <n v="0"/>
    <x v="0"/>
    <n v="7"/>
    <m/>
    <n v="2.8571428571428572"/>
    <n v="2.8571428571428572"/>
    <n v="0.95833333333333337"/>
    <n v="0.95238095238095244"/>
    <n v="4.1666666666666664E-2"/>
    <n v="0"/>
  </r>
  <r>
    <s v="HOSPITAL OCCIDENTE DE KENNEDYOPTOMETRIAPULIDO MARIÑO ANGIE LIZETH"/>
    <x v="29"/>
    <x v="42"/>
    <s v="PULIDO MARIÑO ANGIE LIZETH"/>
    <n v="1022422432"/>
    <s v="TERCERIZADO"/>
    <x v="0"/>
    <n v="11"/>
    <n v="11"/>
    <m/>
    <m/>
    <m/>
    <m/>
    <m/>
    <m/>
    <m/>
    <m/>
    <n v="0"/>
    <m/>
    <m/>
    <m/>
    <m/>
    <m/>
    <m/>
    <m/>
    <n v="0"/>
    <m/>
    <n v="26"/>
    <n v="26"/>
    <n v="0"/>
    <n v="0"/>
    <n v="24"/>
    <n v="2"/>
    <n v="0"/>
    <n v="44"/>
    <n v="11"/>
    <n v="11"/>
    <n v="0"/>
    <n v="7"/>
    <n v="3"/>
    <n v="4"/>
    <n v="63"/>
    <n v="44"/>
    <n v="0"/>
    <n v="0"/>
    <x v="0"/>
    <n v="11"/>
    <m/>
    <n v="2.3636363636363638"/>
    <n v="2.3636363636363638"/>
    <n v="1.4318181818181819"/>
    <n v="0.78787878787878796"/>
    <n v="9.0909090909090912E-2"/>
    <n v="0"/>
  </r>
  <r>
    <s v="HOSPITAL OCCIDENTE DE KENNEDYOPTOMETRIARODRIGUEZ GUTIERREZ LAURA ESTHEFANY"/>
    <x v="29"/>
    <x v="42"/>
    <s v="RODRIGUEZ GUTIERREZ LAURA ESTHEFANY"/>
    <n v="1018480774"/>
    <s v="TERCERIZADO"/>
    <x v="0"/>
    <n v="5"/>
    <n v="5"/>
    <m/>
    <m/>
    <m/>
    <m/>
    <m/>
    <m/>
    <m/>
    <m/>
    <n v="0"/>
    <m/>
    <m/>
    <m/>
    <m/>
    <m/>
    <m/>
    <m/>
    <n v="0"/>
    <m/>
    <n v="15"/>
    <n v="15"/>
    <n v="0"/>
    <n v="0"/>
    <n v="15"/>
    <n v="0"/>
    <n v="0"/>
    <n v="19"/>
    <n v="4"/>
    <n v="4"/>
    <n v="0"/>
    <n v="0"/>
    <n v="1"/>
    <n v="0"/>
    <n v="54"/>
    <n v="19"/>
    <n v="0"/>
    <n v="0"/>
    <x v="0"/>
    <n v="5"/>
    <m/>
    <n v="3"/>
    <n v="3"/>
    <n v="2.8421052631578947"/>
    <n v="1"/>
    <n v="0"/>
    <n v="0"/>
  </r>
  <r>
    <s v="HOSPITAL OCCIDENTE DE KENNEDYOTORRINOLARINGOLOGIAGARCIA DURAN OSCAR IVAN"/>
    <x v="29"/>
    <x v="53"/>
    <s v="GARCIA DURAN OSCAR IVAN"/>
    <n v="79795126"/>
    <s v="OPS"/>
    <x v="0"/>
    <n v="84"/>
    <n v="84"/>
    <m/>
    <m/>
    <m/>
    <m/>
    <m/>
    <m/>
    <m/>
    <m/>
    <n v="0"/>
    <m/>
    <m/>
    <m/>
    <m/>
    <m/>
    <m/>
    <m/>
    <n v="0"/>
    <m/>
    <n v="222"/>
    <n v="222"/>
    <n v="0"/>
    <n v="0"/>
    <n v="204"/>
    <n v="14"/>
    <n v="4"/>
    <n v="306"/>
    <n v="49"/>
    <n v="49"/>
    <n v="0"/>
    <n v="34"/>
    <n v="40"/>
    <n v="0"/>
    <n v="1896"/>
    <n v="305"/>
    <n v="4"/>
    <n v="1"/>
    <x v="0"/>
    <n v="84"/>
    <m/>
    <n v="2.6428571428571428"/>
    <n v="2.6428571428571428"/>
    <n v="6.2163934426229508"/>
    <n v="0.88095238095238093"/>
    <n v="0"/>
    <n v="0"/>
  </r>
  <r>
    <s v="HOSPITAL OCCIDENTE DE KENNEDYOTORRINOLARINGOLOGIASERNA RUBIANO JUAN CARLOS"/>
    <x v="29"/>
    <x v="53"/>
    <s v="SERNA RUBIANO JUAN CARLOS"/>
    <n v="79972053"/>
    <s v="OPS"/>
    <x v="0"/>
    <n v="35"/>
    <n v="35"/>
    <m/>
    <m/>
    <m/>
    <m/>
    <m/>
    <m/>
    <m/>
    <m/>
    <n v="0"/>
    <m/>
    <m/>
    <m/>
    <m/>
    <m/>
    <m/>
    <m/>
    <n v="0"/>
    <m/>
    <n v="95"/>
    <n v="95"/>
    <n v="0"/>
    <n v="0"/>
    <n v="90"/>
    <n v="5"/>
    <n v="0"/>
    <n v="119"/>
    <n v="17"/>
    <n v="17"/>
    <n v="0"/>
    <n v="7"/>
    <n v="6"/>
    <n v="1"/>
    <n v="683"/>
    <n v="118"/>
    <n v="1"/>
    <n v="1"/>
    <x v="0"/>
    <n v="35"/>
    <m/>
    <n v="2.7142857142857144"/>
    <n v="2.7142857142857144"/>
    <n v="5.7881355932203391"/>
    <n v="0.90476190476190477"/>
    <n v="8.4033613445378148E-3"/>
    <n v="0"/>
  </r>
  <r>
    <s v="HOSPITAL OCCIDENTE DE KENNEDYRADIOLOGIA CONVENCIONALGALINDO VASCO JETCY "/>
    <x v="29"/>
    <x v="22"/>
    <s v="GALINDO VASCO JETCY "/>
    <n v="1013606114"/>
    <m/>
    <x v="1"/>
    <m/>
    <n v="0"/>
    <m/>
    <m/>
    <m/>
    <m/>
    <m/>
    <m/>
    <m/>
    <m/>
    <n v="0"/>
    <m/>
    <m/>
    <m/>
    <m/>
    <m/>
    <m/>
    <m/>
    <n v="0"/>
    <m/>
    <n v="62"/>
    <n v="51"/>
    <n v="11"/>
    <n v="0"/>
    <n v="56"/>
    <n v="5"/>
    <n v="1"/>
    <n v="121"/>
    <n v="25"/>
    <n v="25"/>
    <n v="0"/>
    <n v="33"/>
    <n v="8"/>
    <n v="25"/>
    <n v="862"/>
    <n v="102"/>
    <n v="190"/>
    <n v="19"/>
    <x v="2"/>
    <n v="0"/>
    <m/>
    <e v="#DIV/0!"/>
    <e v="#DIV/0!"/>
    <n v="8.4509803921568629"/>
    <e v="#DIV/0!"/>
    <n v="0.20661157024793389"/>
    <n v="0"/>
  </r>
  <r>
    <s v="HOSPITAL OCCIDENTE DE KENNEDYRADIOLOGIA CONVENCIONALGARZON RODRIGUEZ JUAN MANUEL "/>
    <x v="29"/>
    <x v="22"/>
    <s v="GARZON RODRIGUEZ JUAN MANUEL "/>
    <n v="79622054"/>
    <m/>
    <x v="1"/>
    <m/>
    <n v="0"/>
    <m/>
    <m/>
    <m/>
    <m/>
    <m/>
    <m/>
    <m/>
    <m/>
    <n v="0"/>
    <m/>
    <m/>
    <m/>
    <m/>
    <m/>
    <m/>
    <m/>
    <n v="0"/>
    <m/>
    <n v="63"/>
    <n v="58"/>
    <n v="5"/>
    <n v="0"/>
    <n v="61"/>
    <n v="2"/>
    <n v="0"/>
    <n v="102"/>
    <n v="9"/>
    <n v="9"/>
    <n v="0"/>
    <n v="30"/>
    <n v="4"/>
    <n v="26"/>
    <n v="780"/>
    <n v="93"/>
    <n v="64"/>
    <n v="9"/>
    <x v="2"/>
    <n v="0"/>
    <m/>
    <e v="#DIV/0!"/>
    <e v="#DIV/0!"/>
    <n v="8.387096774193548"/>
    <e v="#DIV/0!"/>
    <n v="0.25490196078431371"/>
    <n v="0"/>
  </r>
  <r>
    <s v="HOSPITAL OCCIDENTE DE KENNEDYRADIOLOGIA CONVENCIONALSALGADO CASANOVA ANTONIO "/>
    <x v="29"/>
    <x v="22"/>
    <s v="SALGADO CASANOVA ANTONIO "/>
    <n v="79409982"/>
    <m/>
    <x v="1"/>
    <m/>
    <n v="0"/>
    <m/>
    <m/>
    <m/>
    <m/>
    <m/>
    <m/>
    <m/>
    <m/>
    <n v="0"/>
    <m/>
    <m/>
    <m/>
    <m/>
    <m/>
    <m/>
    <m/>
    <n v="0"/>
    <m/>
    <n v="14"/>
    <n v="12"/>
    <n v="2"/>
    <n v="0"/>
    <n v="14"/>
    <n v="0"/>
    <n v="0"/>
    <n v="29"/>
    <n v="8"/>
    <n v="8"/>
    <n v="0"/>
    <n v="6"/>
    <n v="0"/>
    <n v="6"/>
    <n v="143"/>
    <n v="23"/>
    <n v="48"/>
    <n v="6"/>
    <x v="2"/>
    <n v="0"/>
    <m/>
    <e v="#DIV/0!"/>
    <e v="#DIV/0!"/>
    <n v="6.2173913043478262"/>
    <e v="#DIV/0!"/>
    <n v="0.20689655172413793"/>
    <n v="0"/>
  </r>
  <r>
    <s v="HOSPITAL OCCIDENTE DE KENNEDYRADIOLOGIA CONVENCIONALVARGAS JIMENEZ ANA YURLEI "/>
    <x v="29"/>
    <x v="22"/>
    <s v="VARGAS JIMENEZ ANA YURLEI "/>
    <n v="1030551680"/>
    <m/>
    <x v="1"/>
    <m/>
    <n v="0"/>
    <m/>
    <m/>
    <m/>
    <m/>
    <m/>
    <m/>
    <m/>
    <m/>
    <n v="0"/>
    <m/>
    <m/>
    <m/>
    <m/>
    <m/>
    <m/>
    <m/>
    <n v="0"/>
    <m/>
    <n v="48"/>
    <n v="44"/>
    <n v="4"/>
    <n v="0"/>
    <n v="40"/>
    <n v="5"/>
    <n v="3"/>
    <n v="86"/>
    <n v="17"/>
    <n v="17"/>
    <n v="0"/>
    <n v="21"/>
    <n v="9"/>
    <n v="12"/>
    <n v="754"/>
    <n v="80"/>
    <n v="21"/>
    <n v="6"/>
    <x v="2"/>
    <n v="0"/>
    <m/>
    <e v="#DIV/0!"/>
    <e v="#DIV/0!"/>
    <n v="9.4250000000000007"/>
    <e v="#DIV/0!"/>
    <n v="0.13953488372093023"/>
    <n v="0"/>
  </r>
  <r>
    <s v="HOSPITAL OCCIDENTE DE KENNEDYTALLER PEDAGOGICOCAMARGO COMBARIZA JESICA KATHERINE "/>
    <x v="29"/>
    <x v="51"/>
    <s v="CAMARGO COMBARIZA JESICA KATHERINE "/>
    <n v="1013609283"/>
    <m/>
    <x v="1"/>
    <m/>
    <n v="0"/>
    <m/>
    <m/>
    <m/>
    <m/>
    <m/>
    <m/>
    <m/>
    <m/>
    <n v="0"/>
    <m/>
    <m/>
    <m/>
    <m/>
    <m/>
    <m/>
    <m/>
    <n v="0"/>
    <m/>
    <n v="15"/>
    <n v="14"/>
    <n v="1"/>
    <n v="0"/>
    <n v="15"/>
    <n v="0"/>
    <n v="0"/>
    <n v="34"/>
    <n v="2"/>
    <n v="2"/>
    <n v="0"/>
    <n v="17"/>
    <n v="0"/>
    <n v="17"/>
    <n v="60"/>
    <n v="32"/>
    <n v="4"/>
    <n v="2"/>
    <x v="4"/>
    <n v="0"/>
    <m/>
    <e v="#DIV/0!"/>
    <e v="#DIV/0!"/>
    <n v="1.875"/>
    <e v="#DIV/0!"/>
    <n v="0.5"/>
    <n v="0"/>
  </r>
  <r>
    <s v="HOSPITAL OCCIDENTE DE KENNEDYTOMA DE MUESTRAS DE LABORATORIO CLINICOMORENO CARDOZO GINA MARIA "/>
    <x v="29"/>
    <x v="23"/>
    <s v="MORENO CARDOZO GINA MARIA "/>
    <n v="1022338066"/>
    <m/>
    <x v="4"/>
    <m/>
    <n v="0"/>
    <m/>
    <m/>
    <m/>
    <m/>
    <m/>
    <m/>
    <m/>
    <m/>
    <n v="0"/>
    <m/>
    <m/>
    <m/>
    <m/>
    <m/>
    <m/>
    <m/>
    <n v="0"/>
    <m/>
    <n v="357"/>
    <n v="205"/>
    <n v="152"/>
    <n v="6"/>
    <n v="328"/>
    <n v="23"/>
    <n v="0"/>
    <n v="647"/>
    <n v="66"/>
    <n v="66"/>
    <n v="0"/>
    <n v="222"/>
    <n v="75"/>
    <n v="147"/>
    <n v="655"/>
    <n v="352"/>
    <n v="520"/>
    <n v="295"/>
    <x v="3"/>
    <n v="0"/>
    <m/>
    <e v="#DIV/0!"/>
    <e v="#DIV/0!"/>
    <n v="1.8607954545454546"/>
    <e v="#DIV/0!"/>
    <n v="0.22720247295208656"/>
    <n v="0"/>
  </r>
  <r>
    <s v="HOSPITAL OCCIDENTE DE KENNEDYTOMA DE MUESTRAS DE LABORATORIO CLINICOPEREIRA CASTAÑEDA MARTHA PATRICIA"/>
    <x v="29"/>
    <x v="23"/>
    <s v="PEREIRA CASTAÑEDA MARTHA PATRICIA"/>
    <n v="51874226"/>
    <m/>
    <x v="4"/>
    <m/>
    <n v="0"/>
    <m/>
    <m/>
    <m/>
    <m/>
    <m/>
    <m/>
    <m/>
    <m/>
    <n v="0"/>
    <m/>
    <m/>
    <m/>
    <m/>
    <m/>
    <m/>
    <m/>
    <n v="0"/>
    <m/>
    <n v="559"/>
    <n v="342"/>
    <n v="217"/>
    <n v="2"/>
    <n v="533"/>
    <n v="23"/>
    <n v="1"/>
    <n v="956"/>
    <n v="92"/>
    <n v="92"/>
    <n v="0"/>
    <n v="304"/>
    <n v="99"/>
    <n v="205"/>
    <n v="1212"/>
    <n v="580"/>
    <n v="607"/>
    <n v="376"/>
    <x v="3"/>
    <n v="0"/>
    <m/>
    <e v="#DIV/0!"/>
    <e v="#DIV/0!"/>
    <n v="2.0896551724137931"/>
    <e v="#DIV/0!"/>
    <n v="0.21443514644351463"/>
    <n v="0"/>
  </r>
  <r>
    <s v="HOSPITAL OCCIDENTE DE KENNEDYTOMOGRAFIASLARA RETAVIZCA LUIS EDGAR"/>
    <x v="29"/>
    <x v="68"/>
    <s v="LARA RETAVIZCA LUIS EDGAR"/>
    <n v="11389182"/>
    <m/>
    <x v="1"/>
    <m/>
    <n v="0"/>
    <m/>
    <m/>
    <m/>
    <m/>
    <m/>
    <m/>
    <m/>
    <m/>
    <n v="0"/>
    <m/>
    <m/>
    <m/>
    <m/>
    <m/>
    <m/>
    <m/>
    <n v="0"/>
    <m/>
    <n v="55"/>
    <n v="49"/>
    <n v="6"/>
    <n v="0"/>
    <n v="46"/>
    <n v="0"/>
    <n v="9"/>
    <n v="100"/>
    <n v="21"/>
    <n v="21"/>
    <n v="0"/>
    <n v="23"/>
    <n v="10"/>
    <n v="13"/>
    <n v="712"/>
    <n v="92"/>
    <n v="31"/>
    <n v="8"/>
    <x v="2"/>
    <n v="0"/>
    <m/>
    <e v="#DIV/0!"/>
    <e v="#DIV/0!"/>
    <n v="7.7391304347826084"/>
    <e v="#DIV/0!"/>
    <n v="0.13"/>
    <n v="0"/>
  </r>
  <r>
    <s v="HOSPITAL OCCIDENTE DE KENNEDYTOMOGRAFIASMONTAÑEZ ARAGON CARLOS ESTEBAN "/>
    <x v="29"/>
    <x v="68"/>
    <s v="MONTAÑEZ ARAGON CARLOS ESTEBAN "/>
    <n v="1010199149"/>
    <m/>
    <x v="1"/>
    <m/>
    <n v="0"/>
    <m/>
    <m/>
    <m/>
    <m/>
    <m/>
    <m/>
    <m/>
    <m/>
    <n v="0"/>
    <m/>
    <m/>
    <m/>
    <m/>
    <m/>
    <m/>
    <m/>
    <n v="0"/>
    <m/>
    <n v="27"/>
    <n v="22"/>
    <n v="5"/>
    <n v="0"/>
    <n v="26"/>
    <n v="1"/>
    <n v="0"/>
    <n v="104"/>
    <n v="15"/>
    <n v="14"/>
    <n v="1"/>
    <n v="61"/>
    <n v="3"/>
    <n v="58"/>
    <n v="601"/>
    <n v="94"/>
    <n v="44"/>
    <n v="10"/>
    <x v="2"/>
    <n v="0"/>
    <m/>
    <e v="#DIV/0!"/>
    <e v="#DIV/0!"/>
    <n v="6.3936170212765955"/>
    <e v="#DIV/0!"/>
    <n v="0.55769230769230771"/>
    <n v="9.6153846153846159E-3"/>
  </r>
  <r>
    <s v="HOSPITAL OCCIDENTE DE KENNEDYUROLOGIAFORERO MUÑOZ JORGE ALFREDO "/>
    <x v="29"/>
    <x v="69"/>
    <s v="FORERO MUÑOZ JORGE ALFREDO "/>
    <n v="80418055"/>
    <s v="TERCERIZADO"/>
    <x v="0"/>
    <n v="14"/>
    <n v="14"/>
    <m/>
    <m/>
    <m/>
    <m/>
    <m/>
    <m/>
    <m/>
    <m/>
    <n v="0"/>
    <m/>
    <m/>
    <m/>
    <m/>
    <m/>
    <m/>
    <m/>
    <n v="0"/>
    <m/>
    <n v="38"/>
    <n v="38"/>
    <n v="0"/>
    <n v="0"/>
    <n v="38"/>
    <n v="0"/>
    <n v="0"/>
    <n v="56"/>
    <n v="14"/>
    <n v="14"/>
    <n v="0"/>
    <n v="4"/>
    <n v="14"/>
    <n v="0"/>
    <n v="78"/>
    <n v="56"/>
    <n v="0"/>
    <n v="0"/>
    <x v="0"/>
    <n v="14"/>
    <m/>
    <n v="2.7142857142857144"/>
    <n v="2.7142857142857144"/>
    <n v="1.3928571428571428"/>
    <n v="0.90476190476190477"/>
    <n v="0"/>
    <n v="0"/>
  </r>
  <r>
    <s v="HOSPITAL OCCIDENTE DE KENNEDYUROLOGIAFRANCO LEON DIANA CAROLINA"/>
    <x v="29"/>
    <x v="69"/>
    <s v="FRANCO LEON DIANA CAROLINA"/>
    <n v="1022349094"/>
    <s v="TERCERIZADO"/>
    <x v="0"/>
    <n v="31"/>
    <n v="31"/>
    <m/>
    <m/>
    <m/>
    <m/>
    <m/>
    <m/>
    <m/>
    <m/>
    <n v="0"/>
    <m/>
    <m/>
    <m/>
    <m/>
    <m/>
    <m/>
    <m/>
    <n v="0"/>
    <m/>
    <n v="89"/>
    <n v="88"/>
    <n v="1"/>
    <n v="0"/>
    <n v="87"/>
    <n v="2"/>
    <n v="0"/>
    <n v="122"/>
    <n v="26"/>
    <n v="26"/>
    <n v="0"/>
    <n v="6"/>
    <n v="23"/>
    <n v="0"/>
    <n v="191"/>
    <n v="120"/>
    <n v="2"/>
    <n v="2"/>
    <x v="0"/>
    <n v="31"/>
    <m/>
    <n v="2.870967741935484"/>
    <n v="2.870967741935484"/>
    <n v="1.5916666666666666"/>
    <n v="0.956989247311828"/>
    <n v="0"/>
    <n v="0"/>
  </r>
  <r>
    <s v="HOSPITAL OCCIDENTE DE KENNEDYUROLOGIAMEZA MORENO LAURA LIZETH"/>
    <x v="29"/>
    <x v="69"/>
    <s v="MEZA MORENO LAURA LIZETH"/>
    <n v="1098680559"/>
    <s v="TERCERIZADO"/>
    <x v="0"/>
    <n v="34"/>
    <n v="34"/>
    <m/>
    <m/>
    <m/>
    <m/>
    <m/>
    <m/>
    <m/>
    <m/>
    <n v="0"/>
    <m/>
    <m/>
    <m/>
    <m/>
    <m/>
    <m/>
    <m/>
    <n v="0"/>
    <m/>
    <n v="85"/>
    <n v="85"/>
    <n v="0"/>
    <n v="0"/>
    <n v="80"/>
    <n v="4"/>
    <n v="1"/>
    <n v="132"/>
    <n v="28"/>
    <n v="28"/>
    <n v="0"/>
    <n v="19"/>
    <n v="13"/>
    <n v="6"/>
    <n v="795"/>
    <n v="132"/>
    <n v="0"/>
    <n v="0"/>
    <x v="0"/>
    <n v="34"/>
    <m/>
    <n v="2.5"/>
    <n v="2.5"/>
    <n v="6.0227272727272725"/>
    <n v="0.83333333333333337"/>
    <n v="4.5454545454545456E-2"/>
    <n v="0"/>
  </r>
  <r>
    <s v="HOSPITAL OCCIDENTE DE KENNEDYUROLOGIARIVERA VILLAMIL JORGE ENRIQUE"/>
    <x v="29"/>
    <x v="69"/>
    <s v="RIVERA VILLAMIL JORGE ENRIQUE"/>
    <n v="1126785040"/>
    <s v="TERCERIZADO"/>
    <x v="0"/>
    <n v="15"/>
    <n v="15"/>
    <m/>
    <m/>
    <m/>
    <m/>
    <m/>
    <m/>
    <m/>
    <m/>
    <n v="0"/>
    <m/>
    <m/>
    <m/>
    <m/>
    <m/>
    <m/>
    <m/>
    <n v="0"/>
    <m/>
    <n v="42"/>
    <n v="42"/>
    <n v="0"/>
    <n v="1"/>
    <n v="40"/>
    <n v="1"/>
    <n v="0"/>
    <n v="68"/>
    <n v="23"/>
    <n v="23"/>
    <n v="0"/>
    <n v="3"/>
    <n v="14"/>
    <n v="0"/>
    <n v="230"/>
    <n v="68"/>
    <n v="0"/>
    <n v="0"/>
    <x v="0"/>
    <n v="15"/>
    <m/>
    <n v="2.8"/>
    <n v="2.8"/>
    <n v="3.3823529411764706"/>
    <n v="0.93333333333333324"/>
    <n v="0"/>
    <n v="0"/>
  </r>
  <r>
    <s v="HOSPITAL OCCIDENTE DE KENNEDYUROLOGIASAENZ RENGIFO DAYANA "/>
    <x v="29"/>
    <x v="69"/>
    <s v="SAENZ RENGIFO DAYANA "/>
    <n v="1032493912"/>
    <s v="TERCERIZADO"/>
    <x v="0"/>
    <n v="38"/>
    <n v="38"/>
    <m/>
    <m/>
    <m/>
    <m/>
    <m/>
    <m/>
    <m/>
    <m/>
    <n v="0"/>
    <m/>
    <m/>
    <m/>
    <m/>
    <m/>
    <m/>
    <m/>
    <n v="0"/>
    <m/>
    <n v="105"/>
    <n v="98"/>
    <n v="7"/>
    <n v="0"/>
    <n v="101"/>
    <n v="4"/>
    <n v="0"/>
    <n v="145"/>
    <n v="29"/>
    <n v="29"/>
    <n v="0"/>
    <n v="11"/>
    <n v="37"/>
    <n v="0"/>
    <n v="1045"/>
    <n v="137"/>
    <n v="31"/>
    <n v="8"/>
    <x v="0"/>
    <n v="38"/>
    <m/>
    <n v="2.763157894736842"/>
    <n v="2.763157894736842"/>
    <n v="7.6277372262773726"/>
    <n v="0.92105263157894735"/>
    <n v="0"/>
    <n v="0"/>
  </r>
  <r>
    <s v="HOSPITAL PEDIATRICO TINTALANESTESIAGARAY GARAY HENDER EDUARDO "/>
    <x v="30"/>
    <x v="0"/>
    <s v="GARAY GARAY HENDER EDUARDO "/>
    <n v="13499403"/>
    <s v="OPS"/>
    <x v="0"/>
    <n v="5"/>
    <n v="5"/>
    <m/>
    <m/>
    <m/>
    <m/>
    <m/>
    <m/>
    <m/>
    <m/>
    <n v="0"/>
    <m/>
    <m/>
    <m/>
    <m/>
    <m/>
    <m/>
    <m/>
    <n v="0"/>
    <m/>
    <n v="10"/>
    <n v="10"/>
    <n v="0"/>
    <n v="0"/>
    <n v="9"/>
    <n v="1"/>
    <n v="0"/>
    <n v="24"/>
    <n v="12"/>
    <n v="12"/>
    <n v="0"/>
    <n v="2"/>
    <n v="5"/>
    <n v="0"/>
    <n v="41"/>
    <n v="24"/>
    <n v="0"/>
    <n v="0"/>
    <x v="0"/>
    <n v="5"/>
    <m/>
    <n v="2"/>
    <n v="2"/>
    <n v="1.7083333333333333"/>
    <n v="0.66666666666666663"/>
    <n v="0"/>
    <n v="0"/>
  </r>
  <r>
    <s v="HOSPITAL PEDIATRICO TINTALANESTESIATRUJILLO ESPEJO CARLOS MARIO "/>
    <x v="30"/>
    <x v="0"/>
    <s v="TRUJILLO ESPEJO CARLOS MARIO "/>
    <n v="79574684"/>
    <s v="OPS"/>
    <x v="0"/>
    <n v="3"/>
    <n v="3"/>
    <m/>
    <m/>
    <m/>
    <m/>
    <m/>
    <m/>
    <m/>
    <m/>
    <n v="0"/>
    <m/>
    <m/>
    <m/>
    <m/>
    <m/>
    <m/>
    <m/>
    <n v="0"/>
    <m/>
    <n v="13"/>
    <n v="13"/>
    <n v="0"/>
    <n v="0"/>
    <n v="12"/>
    <n v="1"/>
    <n v="0"/>
    <n v="26"/>
    <n v="10"/>
    <n v="10"/>
    <n v="0"/>
    <n v="3"/>
    <n v="7"/>
    <n v="0"/>
    <n v="51"/>
    <n v="26"/>
    <n v="0"/>
    <n v="0"/>
    <x v="0"/>
    <n v="3"/>
    <m/>
    <n v="4.333333333333333"/>
    <n v="4.333333333333333"/>
    <n v="1.9615384615384615"/>
    <n v="1.4444444444444444"/>
    <n v="0"/>
    <n v="0"/>
  </r>
  <r>
    <s v="HOSPITAL PEDIATRICO TINTALCARDIOLOGIA_ECOCARDIOGRAMABUSTILLO ZARATE FRANCISCO JOSE"/>
    <x v="30"/>
    <x v="79"/>
    <s v="BUSTILLO ZARATE FRANCISCO JOSE"/>
    <n v="72433113"/>
    <s v="TERCERIZADO"/>
    <x v="0"/>
    <n v="20"/>
    <n v="20"/>
    <m/>
    <m/>
    <m/>
    <m/>
    <m/>
    <m/>
    <m/>
    <m/>
    <n v="0"/>
    <m/>
    <m/>
    <m/>
    <m/>
    <m/>
    <m/>
    <m/>
    <n v="0"/>
    <m/>
    <n v="46"/>
    <n v="46"/>
    <n v="0"/>
    <n v="0"/>
    <n v="44"/>
    <n v="2"/>
    <n v="0"/>
    <n v="54"/>
    <n v="4"/>
    <n v="4"/>
    <n v="0"/>
    <n v="4"/>
    <n v="1"/>
    <n v="3"/>
    <n v="129"/>
    <n v="54"/>
    <n v="0"/>
    <n v="0"/>
    <x v="2"/>
    <n v="20"/>
    <m/>
    <n v="2.2999999999999998"/>
    <n v="2.2999999999999998"/>
    <n v="2.3888888888888888"/>
    <n v="0.76666666666666661"/>
    <n v="5.5555555555555552E-2"/>
    <n v="0"/>
  </r>
  <r>
    <s v="HOSPITAL PEDIATRICO TINTALCARDIOLOGIA_ECOCARDIOGRAMAHERREÑO HERNANDEZ FABIAN ANDRES "/>
    <x v="30"/>
    <x v="79"/>
    <s v="HERREÑO HERNANDEZ FABIAN ANDRES "/>
    <n v="86079930"/>
    <s v="TERCERIZADO"/>
    <x v="0"/>
    <n v="45"/>
    <n v="45"/>
    <m/>
    <m/>
    <m/>
    <m/>
    <m/>
    <m/>
    <m/>
    <m/>
    <n v="0"/>
    <m/>
    <m/>
    <m/>
    <m/>
    <m/>
    <m/>
    <m/>
    <n v="0"/>
    <m/>
    <n v="72"/>
    <n v="69"/>
    <n v="3"/>
    <n v="0"/>
    <n v="67"/>
    <n v="4"/>
    <n v="1"/>
    <n v="91"/>
    <n v="11"/>
    <n v="11"/>
    <n v="0"/>
    <n v="7"/>
    <n v="0"/>
    <n v="7"/>
    <n v="237"/>
    <n v="88"/>
    <n v="8"/>
    <n v="3"/>
    <x v="2"/>
    <n v="45"/>
    <m/>
    <n v="1.6"/>
    <n v="1.6"/>
    <n v="2.6931818181818183"/>
    <n v="0.53333333333333333"/>
    <n v="7.6923076923076927E-2"/>
    <n v="0"/>
  </r>
  <r>
    <s v="HOSPITAL PEDIATRICO TINTALCIRUGIA PEDIATRICACALA  GUSTAVO ADOLFO"/>
    <x v="30"/>
    <x v="80"/>
    <s v="CALA  GUSTAVO ADOLFO"/>
    <n v="9434259"/>
    <s v="OPS"/>
    <x v="3"/>
    <n v="6"/>
    <n v="6"/>
    <m/>
    <m/>
    <m/>
    <m/>
    <m/>
    <m/>
    <m/>
    <m/>
    <n v="0"/>
    <m/>
    <m/>
    <m/>
    <m/>
    <m/>
    <m/>
    <m/>
    <n v="0"/>
    <m/>
    <n v="21"/>
    <n v="17"/>
    <n v="4"/>
    <n v="0"/>
    <n v="20"/>
    <n v="1"/>
    <n v="0"/>
    <n v="26"/>
    <n v="1"/>
    <n v="1"/>
    <n v="0"/>
    <n v="4"/>
    <n v="6"/>
    <n v="0"/>
    <n v="137"/>
    <n v="21"/>
    <n v="39"/>
    <n v="5"/>
    <x v="0"/>
    <n v="6"/>
    <m/>
    <n v="3.5"/>
    <n v="3.5"/>
    <n v="6.5238095238095237"/>
    <n v="1.75"/>
    <n v="0"/>
    <n v="0"/>
  </r>
  <r>
    <s v="HOSPITAL PEDIATRICO TINTALCIRUGIA PEDIATRICAGIRALDO CASTAÑO DIANA CAROLINA"/>
    <x v="30"/>
    <x v="80"/>
    <s v="GIRALDO CASTAÑO DIANA CAROLINA"/>
    <n v="1033337177"/>
    <s v="OPS"/>
    <x v="3"/>
    <n v="8"/>
    <n v="8"/>
    <m/>
    <m/>
    <m/>
    <m/>
    <m/>
    <m/>
    <m/>
    <m/>
    <n v="0"/>
    <m/>
    <m/>
    <m/>
    <m/>
    <m/>
    <m/>
    <m/>
    <n v="0"/>
    <m/>
    <n v="26"/>
    <n v="22"/>
    <n v="4"/>
    <n v="0"/>
    <n v="24"/>
    <n v="1"/>
    <n v="1"/>
    <n v="40"/>
    <n v="9"/>
    <n v="9"/>
    <n v="0"/>
    <n v="5"/>
    <n v="8"/>
    <n v="0"/>
    <n v="198"/>
    <n v="32"/>
    <n v="52"/>
    <n v="8"/>
    <x v="0"/>
    <n v="8"/>
    <m/>
    <n v="3.25"/>
    <n v="3.25"/>
    <n v="6.1875"/>
    <n v="1.625"/>
    <n v="0"/>
    <n v="0"/>
  </r>
  <r>
    <s v="HOSPITAL PEDIATRICO TINTALCIRUGIA PEDIATRICAHALABY HERNANDEZ KARYM ZAHIR "/>
    <x v="30"/>
    <x v="80"/>
    <s v="HALABY HERNANDEZ KARYM ZAHIR "/>
    <n v="1030601907"/>
    <s v="OPS"/>
    <x v="3"/>
    <n v="6"/>
    <n v="6"/>
    <m/>
    <m/>
    <m/>
    <m/>
    <m/>
    <m/>
    <m/>
    <m/>
    <n v="0"/>
    <m/>
    <m/>
    <m/>
    <m/>
    <m/>
    <m/>
    <m/>
    <n v="0"/>
    <m/>
    <n v="17"/>
    <n v="16"/>
    <n v="1"/>
    <n v="0"/>
    <n v="17"/>
    <n v="0"/>
    <n v="0"/>
    <n v="22"/>
    <n v="1"/>
    <n v="1"/>
    <n v="0"/>
    <n v="4"/>
    <n v="2"/>
    <n v="2"/>
    <n v="126"/>
    <n v="21"/>
    <n v="8"/>
    <n v="1"/>
    <x v="0"/>
    <n v="6"/>
    <m/>
    <n v="2.8333333333333335"/>
    <n v="2.8333333333333335"/>
    <n v="6"/>
    <n v="1.4166666666666667"/>
    <n v="9.0909090909090912E-2"/>
    <n v="0"/>
  </r>
  <r>
    <s v="HOSPITAL PEDIATRICO TINTALDERMATOLOGIAGONZALEZ MONTEALEGRE CARLOS ALFONSO "/>
    <x v="30"/>
    <x v="5"/>
    <s v="GONZALEZ MONTEALEGRE CARLOS ALFONSO "/>
    <n v="80821864"/>
    <s v="OPS"/>
    <x v="0"/>
    <n v="10"/>
    <n v="10"/>
    <m/>
    <m/>
    <m/>
    <m/>
    <m/>
    <m/>
    <m/>
    <m/>
    <n v="0"/>
    <m/>
    <m/>
    <m/>
    <m/>
    <m/>
    <m/>
    <m/>
    <n v="0"/>
    <m/>
    <n v="55"/>
    <n v="40"/>
    <n v="15"/>
    <n v="0"/>
    <n v="46"/>
    <n v="9"/>
    <n v="0"/>
    <n v="71"/>
    <n v="12"/>
    <n v="12"/>
    <n v="0"/>
    <n v="4"/>
    <n v="31"/>
    <n v="0"/>
    <n v="180"/>
    <n v="49"/>
    <n v="81"/>
    <n v="22"/>
    <x v="0"/>
    <n v="10"/>
    <m/>
    <n v="5.5"/>
    <n v="5.5"/>
    <n v="3.6734693877551021"/>
    <n v="1.8333333333333333"/>
    <n v="0"/>
    <n v="0"/>
  </r>
  <r>
    <s v="HOSPITAL PEDIATRICO TINTALECOGRAFIA CONVENCIONALARIAS SILVA ADRIANA MARIA"/>
    <x v="30"/>
    <x v="6"/>
    <s v="ARIAS SILVA ADRIANA MARIA"/>
    <n v="23075938"/>
    <m/>
    <x v="1"/>
    <m/>
    <n v="0"/>
    <m/>
    <m/>
    <m/>
    <m/>
    <m/>
    <m/>
    <m/>
    <m/>
    <n v="0"/>
    <m/>
    <m/>
    <m/>
    <m/>
    <m/>
    <m/>
    <m/>
    <n v="0"/>
    <m/>
    <n v="99"/>
    <n v="86"/>
    <n v="13"/>
    <n v="0"/>
    <n v="95"/>
    <n v="4"/>
    <n v="0"/>
    <n v="129"/>
    <n v="17"/>
    <n v="17"/>
    <n v="0"/>
    <n v="12"/>
    <n v="14"/>
    <n v="0"/>
    <n v="955"/>
    <n v="115"/>
    <n v="147"/>
    <n v="14"/>
    <x v="2"/>
    <n v="0"/>
    <m/>
    <e v="#DIV/0!"/>
    <e v="#DIV/0!"/>
    <n v="8.304347826086957"/>
    <e v="#DIV/0!"/>
    <n v="0"/>
    <n v="0"/>
  </r>
  <r>
    <s v="HOSPITAL PEDIATRICO TINTALECOGRAFIA CONVENCIONALCAICEDO MARTINEZ OSWIN HUMBERTO"/>
    <x v="30"/>
    <x v="6"/>
    <s v="CAICEDO MARTINEZ OSWIN HUMBERTO"/>
    <n v="80171936"/>
    <m/>
    <x v="1"/>
    <m/>
    <n v="0"/>
    <m/>
    <m/>
    <m/>
    <m/>
    <m/>
    <m/>
    <m/>
    <m/>
    <n v="0"/>
    <m/>
    <m/>
    <m/>
    <m/>
    <m/>
    <m/>
    <m/>
    <n v="0"/>
    <m/>
    <n v="56"/>
    <n v="49"/>
    <n v="7"/>
    <n v="0"/>
    <n v="52"/>
    <n v="4"/>
    <n v="0"/>
    <n v="72"/>
    <n v="9"/>
    <n v="9"/>
    <n v="0"/>
    <n v="7"/>
    <n v="4"/>
    <n v="3"/>
    <n v="463"/>
    <n v="63"/>
    <n v="72"/>
    <n v="9"/>
    <x v="2"/>
    <n v="0"/>
    <m/>
    <e v="#DIV/0!"/>
    <e v="#DIV/0!"/>
    <n v="7.3492063492063489"/>
    <e v="#DIV/0!"/>
    <n v="4.1666666666666664E-2"/>
    <n v="0"/>
  </r>
  <r>
    <s v="HOSPITAL PEDIATRICO TINTALECOGRAFIA CONVENCIONALENRIQUEZ ARISMENDY DIANA ALEJANDRA"/>
    <x v="30"/>
    <x v="6"/>
    <s v="ENRIQUEZ ARISMENDY DIANA ALEJANDRA"/>
    <n v="1085260720"/>
    <m/>
    <x v="1"/>
    <m/>
    <n v="0"/>
    <m/>
    <m/>
    <m/>
    <m/>
    <m/>
    <m/>
    <m/>
    <m/>
    <n v="0"/>
    <m/>
    <m/>
    <m/>
    <m/>
    <m/>
    <m/>
    <m/>
    <n v="0"/>
    <m/>
    <n v="108"/>
    <n v="105"/>
    <n v="3"/>
    <n v="0"/>
    <n v="106"/>
    <n v="2"/>
    <n v="0"/>
    <n v="149"/>
    <n v="15"/>
    <n v="15"/>
    <n v="0"/>
    <n v="26"/>
    <n v="18"/>
    <n v="8"/>
    <n v="118"/>
    <n v="145"/>
    <n v="1"/>
    <n v="4"/>
    <x v="2"/>
    <n v="0"/>
    <m/>
    <e v="#DIV/0!"/>
    <e v="#DIV/0!"/>
    <n v="0.81379310344827582"/>
    <e v="#DIV/0!"/>
    <n v="5.3691275167785234E-2"/>
    <n v="0"/>
  </r>
  <r>
    <s v="HOSPITAL PEDIATRICO TINTALECOGRAFIA CONVENCIONALHERRERA BAUTISTA LUZ RUBIELA "/>
    <x v="30"/>
    <x v="6"/>
    <s v="HERRERA BAUTISTA LUZ RUBIELA "/>
    <n v="40394385"/>
    <m/>
    <x v="1"/>
    <m/>
    <n v="0"/>
    <m/>
    <m/>
    <m/>
    <m/>
    <m/>
    <m/>
    <m/>
    <m/>
    <n v="0"/>
    <m/>
    <m/>
    <m/>
    <m/>
    <m/>
    <m/>
    <m/>
    <n v="0"/>
    <m/>
    <n v="64"/>
    <n v="60"/>
    <n v="4"/>
    <n v="0"/>
    <n v="59"/>
    <n v="5"/>
    <n v="0"/>
    <n v="90"/>
    <n v="18"/>
    <n v="18"/>
    <n v="0"/>
    <n v="8"/>
    <n v="5"/>
    <n v="3"/>
    <n v="763"/>
    <n v="83"/>
    <n v="77"/>
    <n v="7"/>
    <x v="2"/>
    <n v="0"/>
    <m/>
    <e v="#DIV/0!"/>
    <e v="#DIV/0!"/>
    <n v="9.19277108433735"/>
    <e v="#DIV/0!"/>
    <n v="3.3333333333333333E-2"/>
    <n v="0"/>
  </r>
  <r>
    <s v="HOSPITAL PEDIATRICO TINTALECOGRAFIA CONVENCIONALMEDINA GARCIA LUIS ALBERTO "/>
    <x v="30"/>
    <x v="6"/>
    <s v="MEDINA GARCIA LUIS ALBERTO "/>
    <n v="80902871"/>
    <m/>
    <x v="1"/>
    <m/>
    <n v="0"/>
    <m/>
    <m/>
    <m/>
    <m/>
    <m/>
    <m/>
    <m/>
    <m/>
    <n v="0"/>
    <m/>
    <m/>
    <m/>
    <m/>
    <m/>
    <m/>
    <m/>
    <n v="0"/>
    <m/>
    <n v="271"/>
    <n v="245"/>
    <n v="26"/>
    <n v="0"/>
    <n v="257"/>
    <n v="14"/>
    <n v="0"/>
    <n v="373"/>
    <n v="71"/>
    <n v="71"/>
    <n v="0"/>
    <n v="30"/>
    <n v="41"/>
    <n v="0"/>
    <n v="2702"/>
    <n v="343"/>
    <n v="239"/>
    <n v="30"/>
    <x v="2"/>
    <n v="0"/>
    <m/>
    <e v="#DIV/0!"/>
    <e v="#DIV/0!"/>
    <n v="7.8775510204081636"/>
    <e v="#DIV/0!"/>
    <n v="0"/>
    <n v="0"/>
  </r>
  <r>
    <s v="HOSPITAL PEDIATRICO TINTALENDOCRINOLOGIA PEDIATRICAGONZALEZ LOPEZ VLADIMIR "/>
    <x v="30"/>
    <x v="81"/>
    <s v="GONZALEZ LOPEZ VLADIMIR "/>
    <n v="87070068"/>
    <s v="OPS"/>
    <x v="3"/>
    <n v="25"/>
    <n v="25"/>
    <m/>
    <m/>
    <m/>
    <m/>
    <m/>
    <m/>
    <m/>
    <m/>
    <n v="0"/>
    <m/>
    <m/>
    <m/>
    <m/>
    <m/>
    <m/>
    <m/>
    <n v="0"/>
    <m/>
    <n v="32"/>
    <n v="31"/>
    <n v="1"/>
    <n v="0"/>
    <n v="29"/>
    <n v="3"/>
    <n v="0"/>
    <n v="52"/>
    <n v="6"/>
    <n v="6"/>
    <n v="0"/>
    <n v="14"/>
    <n v="3"/>
    <n v="11"/>
    <n v="85"/>
    <n v="51"/>
    <n v="0"/>
    <n v="1"/>
    <x v="0"/>
    <n v="25"/>
    <m/>
    <n v="1.28"/>
    <n v="1.28"/>
    <n v="1.6666666666666667"/>
    <n v="0.64"/>
    <n v="0.21153846153846154"/>
    <n v="0"/>
  </r>
  <r>
    <s v="HOSPITAL PEDIATRICO TINTALENFERMERIARAMIREZ URIZA NORLIS SULAI"/>
    <x v="30"/>
    <x v="8"/>
    <s v="RAMIREZ URIZA NORLIS SULAI"/>
    <n v="52915185"/>
    <s v="OPS"/>
    <x v="2"/>
    <n v="19"/>
    <n v="19"/>
    <m/>
    <m/>
    <m/>
    <m/>
    <m/>
    <m/>
    <m/>
    <m/>
    <n v="0"/>
    <m/>
    <m/>
    <m/>
    <m/>
    <m/>
    <m/>
    <m/>
    <n v="0"/>
    <m/>
    <n v="21"/>
    <n v="18"/>
    <n v="3"/>
    <n v="0"/>
    <n v="19"/>
    <n v="2"/>
    <n v="0"/>
    <n v="24"/>
    <n v="1"/>
    <n v="1"/>
    <n v="0"/>
    <n v="2"/>
    <n v="4"/>
    <n v="0"/>
    <n v="16"/>
    <n v="20"/>
    <n v="4"/>
    <n v="4"/>
    <x v="0"/>
    <n v="19"/>
    <m/>
    <n v="1.1052631578947369"/>
    <n v="1.1052631578947369"/>
    <n v="0.8"/>
    <n v="0.44210526315789478"/>
    <n v="0"/>
    <n v="0"/>
  </r>
  <r>
    <s v="HOSPITAL PEDIATRICO TINTALFISIOTERAPIAGROSS RODRIGUEZ SILVIA JULIETH"/>
    <x v="30"/>
    <x v="32"/>
    <s v="GROSS RODRIGUEZ SILVIA JULIETH"/>
    <n v="37747132"/>
    <s v="PLANTA "/>
    <x v="0"/>
    <n v="68"/>
    <n v="68"/>
    <m/>
    <m/>
    <m/>
    <m/>
    <m/>
    <m/>
    <m/>
    <m/>
    <n v="0"/>
    <m/>
    <m/>
    <m/>
    <m/>
    <m/>
    <m/>
    <m/>
    <n v="0"/>
    <m/>
    <n v="98"/>
    <n v="98"/>
    <n v="0"/>
    <n v="0"/>
    <n v="91"/>
    <n v="7"/>
    <n v="0"/>
    <n v="219"/>
    <n v="26"/>
    <n v="26"/>
    <n v="0"/>
    <n v="94"/>
    <n v="30"/>
    <n v="64"/>
    <n v="513"/>
    <n v="219"/>
    <n v="0"/>
    <n v="0"/>
    <x v="5"/>
    <n v="68"/>
    <m/>
    <n v="1.4411764705882353"/>
    <n v="1.4411764705882353"/>
    <n v="2.3424657534246576"/>
    <n v="0.48039215686274511"/>
    <n v="0.29223744292237441"/>
    <n v="0"/>
  </r>
  <r>
    <s v="HOSPITAL PEDIATRICO TINTALGENETICAROBAYO GOMEZ PABLO ANDRES"/>
    <x v="30"/>
    <x v="82"/>
    <s v="ROBAYO GOMEZ PABLO ANDRES"/>
    <n v="1075655884"/>
    <s v="OPS"/>
    <x v="5"/>
    <n v="24"/>
    <n v="24"/>
    <m/>
    <m/>
    <m/>
    <m/>
    <m/>
    <m/>
    <m/>
    <m/>
    <n v="0"/>
    <m/>
    <m/>
    <m/>
    <m/>
    <m/>
    <m/>
    <m/>
    <n v="0"/>
    <m/>
    <n v="43"/>
    <n v="18"/>
    <n v="25"/>
    <n v="0"/>
    <n v="42"/>
    <n v="1"/>
    <n v="0"/>
    <n v="69"/>
    <n v="15"/>
    <n v="15"/>
    <n v="0"/>
    <n v="11"/>
    <n v="9"/>
    <n v="2"/>
    <n v="120"/>
    <n v="35"/>
    <n v="153"/>
    <n v="34"/>
    <x v="0"/>
    <n v="24"/>
    <m/>
    <n v="1.7916666666666667"/>
    <n v="1.7916666666666667"/>
    <n v="3.4285714285714284"/>
    <n v="1.1944444444444444"/>
    <n v="2.8985507246376812E-2"/>
    <n v="0"/>
  </r>
  <r>
    <s v="HOSPITAL PEDIATRICO TINTALMEDICINA GENERALVIDAL CORTES CLAUDIA ANDREA"/>
    <x v="30"/>
    <x v="11"/>
    <s v="VIDAL CORTES CLAUDIA ANDREA"/>
    <n v="1030636298"/>
    <s v="OPS"/>
    <x v="0"/>
    <n v="16.5"/>
    <n v="16.5"/>
    <m/>
    <m/>
    <m/>
    <m/>
    <m/>
    <m/>
    <m/>
    <m/>
    <n v="0"/>
    <m/>
    <m/>
    <m/>
    <m/>
    <m/>
    <m/>
    <m/>
    <n v="0"/>
    <m/>
    <n v="55"/>
    <n v="54"/>
    <n v="1"/>
    <n v="0"/>
    <n v="46"/>
    <n v="9"/>
    <n v="0"/>
    <n v="85"/>
    <n v="15"/>
    <n v="15"/>
    <n v="0"/>
    <n v="8"/>
    <n v="6"/>
    <n v="2"/>
    <n v="272"/>
    <n v="84"/>
    <n v="1"/>
    <n v="1"/>
    <x v="0"/>
    <n v="16.5"/>
    <m/>
    <n v="3.3333333333333335"/>
    <n v="3.3333333333333335"/>
    <n v="3.2380952380952381"/>
    <n v="1.1111111111111112"/>
    <n v="2.3529411764705882E-2"/>
    <n v="0"/>
  </r>
  <r>
    <s v="HOSPITAL PEDIATRICO TINTALMEDICINA GENERAL PYDVIDAL CORTES CLAUDIA ANDREA"/>
    <x v="30"/>
    <x v="13"/>
    <s v="VIDAL CORTES CLAUDIA ANDREA"/>
    <n v="1030636298"/>
    <s v="OPS"/>
    <x v="2"/>
    <n v="16.5"/>
    <n v="16.5"/>
    <m/>
    <m/>
    <m/>
    <m/>
    <m/>
    <m/>
    <m/>
    <m/>
    <n v="0"/>
    <m/>
    <m/>
    <m/>
    <m/>
    <m/>
    <m/>
    <m/>
    <n v="0"/>
    <m/>
    <n v="25"/>
    <n v="19"/>
    <n v="6"/>
    <n v="0"/>
    <n v="23"/>
    <n v="2"/>
    <n v="0"/>
    <n v="35"/>
    <n v="2"/>
    <n v="2"/>
    <n v="0"/>
    <n v="8"/>
    <n v="7"/>
    <n v="1"/>
    <n v="107"/>
    <n v="27"/>
    <n v="39"/>
    <n v="8"/>
    <x v="0"/>
    <n v="16.5"/>
    <m/>
    <n v="1.5151515151515151"/>
    <n v="1.5151515151515151"/>
    <n v="3.9629629629629628"/>
    <n v="0.60606060606060608"/>
    <n v="2.8571428571428571E-2"/>
    <n v="0"/>
  </r>
  <r>
    <s v="HOSPITAL PEDIATRICO TINTALNEFROLOGIA PEDIATRICACARDENAS AGUILERA JUAN GUILLERMO"/>
    <x v="30"/>
    <x v="83"/>
    <s v="CARDENAS AGUILERA JUAN GUILLERMO"/>
    <n v="80546392"/>
    <s v="OPS"/>
    <x v="3"/>
    <n v="66"/>
    <n v="66"/>
    <m/>
    <m/>
    <m/>
    <m/>
    <m/>
    <m/>
    <m/>
    <m/>
    <n v="0"/>
    <m/>
    <m/>
    <m/>
    <m/>
    <m/>
    <m/>
    <m/>
    <n v="0"/>
    <m/>
    <n v="131"/>
    <n v="52"/>
    <n v="79"/>
    <n v="0"/>
    <n v="115"/>
    <n v="10"/>
    <n v="6"/>
    <n v="181"/>
    <n v="27"/>
    <n v="27"/>
    <n v="0"/>
    <n v="21"/>
    <n v="27"/>
    <n v="0"/>
    <n v="470"/>
    <n v="74"/>
    <n v="594"/>
    <n v="107"/>
    <x v="0"/>
    <n v="66"/>
    <m/>
    <n v="1.9848484848484849"/>
    <n v="1.9848484848484849"/>
    <n v="6.3513513513513518"/>
    <n v="0.99242424242424243"/>
    <n v="0"/>
    <n v="0"/>
  </r>
  <r>
    <s v="HOSPITAL PEDIATRICO TINTALNEUMOLOGIA PEDIATRICABENITEZ ARTEAGA LORENZO "/>
    <x v="30"/>
    <x v="84"/>
    <s v="BENITEZ ARTEAGA LORENZO "/>
    <n v="80162089"/>
    <s v="OPS"/>
    <x v="3"/>
    <n v="48"/>
    <n v="48"/>
    <m/>
    <m/>
    <m/>
    <m/>
    <m/>
    <m/>
    <m/>
    <m/>
    <n v="0"/>
    <m/>
    <m/>
    <m/>
    <m/>
    <m/>
    <m/>
    <m/>
    <n v="0"/>
    <m/>
    <n v="93"/>
    <n v="60"/>
    <n v="33"/>
    <n v="1"/>
    <n v="83"/>
    <n v="9"/>
    <n v="0"/>
    <n v="137"/>
    <n v="27"/>
    <n v="27"/>
    <n v="0"/>
    <n v="17"/>
    <n v="9"/>
    <n v="8"/>
    <n v="333"/>
    <n v="85"/>
    <n v="121"/>
    <n v="52"/>
    <x v="0"/>
    <n v="48"/>
    <m/>
    <n v="1.9375"/>
    <n v="1.9375"/>
    <n v="3.9176470588235293"/>
    <n v="0.96875"/>
    <n v="5.8394160583941604E-2"/>
    <n v="0"/>
  </r>
  <r>
    <s v="HOSPITAL PEDIATRICO TINTALNEUROPEDIATRIAHERNANDEZ TRUJILLO JUDY ALEXANDRA"/>
    <x v="30"/>
    <x v="85"/>
    <s v="HERNANDEZ TRUJILLO JUDY ALEXANDRA"/>
    <n v="68292666"/>
    <s v="OPS"/>
    <x v="3"/>
    <n v="26"/>
    <n v="26"/>
    <m/>
    <m/>
    <m/>
    <m/>
    <m/>
    <m/>
    <m/>
    <m/>
    <n v="0"/>
    <m/>
    <m/>
    <m/>
    <m/>
    <m/>
    <m/>
    <m/>
    <n v="0"/>
    <m/>
    <n v="42"/>
    <n v="35"/>
    <n v="7"/>
    <n v="0"/>
    <n v="40"/>
    <n v="1"/>
    <n v="1"/>
    <n v="59"/>
    <n v="5"/>
    <n v="5"/>
    <n v="0"/>
    <n v="12"/>
    <n v="4"/>
    <n v="8"/>
    <n v="161"/>
    <n v="46"/>
    <n v="12"/>
    <n v="13"/>
    <x v="0"/>
    <n v="26"/>
    <m/>
    <n v="1.6153846153846154"/>
    <n v="1.6153846153846154"/>
    <n v="3.5"/>
    <n v="0.80769230769230771"/>
    <n v="0.13559322033898305"/>
    <n v="0"/>
  </r>
  <r>
    <s v="HOSPITAL PEDIATRICO TINTALNEUROPEDIATRIAMORERA YATE HENRRY CAMILO"/>
    <x v="30"/>
    <x v="85"/>
    <s v="MORERA YATE HENRRY CAMILO"/>
    <n v="1030626983"/>
    <s v="OPS"/>
    <x v="3"/>
    <n v="50"/>
    <n v="50"/>
    <m/>
    <m/>
    <m/>
    <m/>
    <m/>
    <m/>
    <m/>
    <m/>
    <n v="0"/>
    <m/>
    <m/>
    <m/>
    <m/>
    <m/>
    <m/>
    <m/>
    <n v="0"/>
    <m/>
    <n v="77"/>
    <n v="74"/>
    <n v="3"/>
    <n v="0"/>
    <n v="71"/>
    <n v="6"/>
    <n v="0"/>
    <n v="123"/>
    <n v="21"/>
    <n v="21"/>
    <n v="0"/>
    <n v="25"/>
    <n v="9"/>
    <n v="16"/>
    <n v="356"/>
    <n v="120"/>
    <n v="1"/>
    <n v="3"/>
    <x v="0"/>
    <n v="50"/>
    <m/>
    <n v="1.54"/>
    <n v="1.54"/>
    <n v="2.9666666666666668"/>
    <n v="0.77"/>
    <n v="0.13008130081300814"/>
    <n v="0"/>
  </r>
  <r>
    <s v="HOSPITAL PEDIATRICO TINTALNUTRICION Y DIETETICAGONZALEZ RIVERA SILVIA PATRICIA"/>
    <x v="30"/>
    <x v="29"/>
    <s v="GONZALEZ RIVERA SILVIA PATRICIA"/>
    <n v="1047498814"/>
    <s v="OPS"/>
    <x v="0"/>
    <n v="82"/>
    <n v="82"/>
    <m/>
    <m/>
    <m/>
    <m/>
    <m/>
    <m/>
    <m/>
    <m/>
    <n v="0"/>
    <m/>
    <m/>
    <m/>
    <m/>
    <m/>
    <m/>
    <m/>
    <n v="0"/>
    <m/>
    <n v="119"/>
    <n v="94"/>
    <n v="25"/>
    <n v="2"/>
    <n v="110"/>
    <n v="7"/>
    <n v="0"/>
    <n v="233"/>
    <n v="55"/>
    <n v="55"/>
    <n v="0"/>
    <n v="59"/>
    <n v="6"/>
    <n v="53"/>
    <n v="160"/>
    <n v="189"/>
    <n v="17"/>
    <n v="44"/>
    <x v="0"/>
    <n v="82"/>
    <m/>
    <n v="1.4512195121951219"/>
    <n v="1.4512195121951219"/>
    <n v="0.84656084656084651"/>
    <n v="0.48373983739837395"/>
    <n v="0.22746781115879827"/>
    <n v="0"/>
  </r>
  <r>
    <s v="HOSPITAL PEDIATRICO TINTALNUTRICION Y DIETETICATEJERA PALACIO VIVIANA DE JESUS"/>
    <x v="30"/>
    <x v="29"/>
    <s v="TEJERA PALACIO VIVIANA DE JESUS"/>
    <n v="22583125"/>
    <s v="PLANTA "/>
    <x v="0"/>
    <n v="34.6"/>
    <n v="34.6"/>
    <m/>
    <m/>
    <m/>
    <m/>
    <m/>
    <m/>
    <m/>
    <m/>
    <n v="0"/>
    <m/>
    <m/>
    <m/>
    <m/>
    <m/>
    <m/>
    <m/>
    <n v="0"/>
    <m/>
    <n v="20"/>
    <n v="9"/>
    <n v="11"/>
    <n v="0"/>
    <n v="20"/>
    <n v="0"/>
    <n v="0"/>
    <n v="80"/>
    <n v="53"/>
    <n v="25"/>
    <n v="28"/>
    <n v="7"/>
    <n v="13"/>
    <n v="0"/>
    <n v="136"/>
    <n v="52"/>
    <n v="26"/>
    <n v="28"/>
    <x v="0"/>
    <n v="34.6"/>
    <m/>
    <n v="0.57803468208092479"/>
    <n v="0.57803468208092479"/>
    <n v="2.6153846153846154"/>
    <n v="0.19267822736030826"/>
    <n v="0"/>
    <n v="0.35"/>
  </r>
  <r>
    <s v="HOSPITAL PEDIATRICO TINTALORTOPEDIA PEDIATRICABECERRA SUAREZ GUSTAVO "/>
    <x v="30"/>
    <x v="86"/>
    <s v="BECERRA SUAREZ GUSTAVO "/>
    <n v="19232796"/>
    <s v="PLANTA "/>
    <x v="3"/>
    <n v="24"/>
    <n v="24"/>
    <m/>
    <m/>
    <m/>
    <m/>
    <m/>
    <m/>
    <m/>
    <m/>
    <n v="0"/>
    <m/>
    <m/>
    <m/>
    <m/>
    <m/>
    <m/>
    <m/>
    <n v="0"/>
    <m/>
    <n v="78"/>
    <n v="0"/>
    <n v="78"/>
    <n v="0"/>
    <n v="64"/>
    <n v="12"/>
    <n v="2"/>
    <n v="108"/>
    <n v="4"/>
    <n v="4"/>
    <n v="0"/>
    <n v="26"/>
    <n v="27"/>
    <n v="0"/>
    <n v="0"/>
    <n v="0"/>
    <n v="369"/>
    <n v="108"/>
    <x v="0"/>
    <n v="24"/>
    <m/>
    <n v="3.25"/>
    <n v="3.25"/>
    <e v="#DIV/0!"/>
    <n v="1.625"/>
    <n v="0"/>
    <n v="0"/>
  </r>
  <r>
    <s v="HOSPITAL PEDIATRICO TINTALORTOPEDIA PEDIATRICAPEÑA SALGUERO VERONICA "/>
    <x v="30"/>
    <x v="86"/>
    <s v="PEÑA SALGUERO VERONICA "/>
    <n v="1112778850"/>
    <s v="OPS"/>
    <x v="3"/>
    <n v="50"/>
    <n v="50"/>
    <m/>
    <m/>
    <m/>
    <m/>
    <m/>
    <m/>
    <m/>
    <m/>
    <n v="0"/>
    <m/>
    <m/>
    <m/>
    <m/>
    <m/>
    <m/>
    <m/>
    <n v="0"/>
    <m/>
    <n v="84"/>
    <n v="0"/>
    <n v="84"/>
    <n v="0"/>
    <n v="77"/>
    <n v="7"/>
    <n v="0"/>
    <n v="203"/>
    <n v="45"/>
    <n v="45"/>
    <n v="0"/>
    <n v="74"/>
    <n v="19"/>
    <n v="55"/>
    <n v="3"/>
    <n v="1"/>
    <n v="541"/>
    <n v="202"/>
    <x v="0"/>
    <n v="50"/>
    <m/>
    <n v="1.68"/>
    <n v="1.68"/>
    <n v="3"/>
    <n v="0.84"/>
    <n v="0.27093596059113301"/>
    <n v="0"/>
  </r>
  <r>
    <s v="HOSPITAL PEDIATRICO TINTALPEDIATRIACABRA CAICEDO MARIA CLAUDIA"/>
    <x v="30"/>
    <x v="20"/>
    <s v="CABRA CAICEDO MARIA CLAUDIA"/>
    <n v="53107024"/>
    <s v="OPS"/>
    <x v="2"/>
    <n v="24"/>
    <n v="24"/>
    <m/>
    <m/>
    <m/>
    <m/>
    <m/>
    <m/>
    <m/>
    <m/>
    <n v="0"/>
    <m/>
    <m/>
    <m/>
    <m/>
    <m/>
    <m/>
    <m/>
    <n v="0"/>
    <m/>
    <n v="39"/>
    <n v="0"/>
    <n v="39"/>
    <n v="0"/>
    <n v="36"/>
    <n v="3"/>
    <n v="0"/>
    <n v="51"/>
    <n v="0"/>
    <n v="0"/>
    <n v="0"/>
    <n v="12"/>
    <n v="3"/>
    <n v="9"/>
    <n v="1"/>
    <n v="1"/>
    <n v="133"/>
    <n v="50"/>
    <x v="0"/>
    <n v="24"/>
    <m/>
    <n v="1.625"/>
    <n v="1.625"/>
    <n v="1"/>
    <n v="0.65"/>
    <n v="0.17647058823529413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01">
  <r>
    <s v="CENTRO DE SALUD 29 KENNEDYANESTESIACABALLERO MUÑOZ JORGE LUIS"/>
    <x v="0"/>
    <x v="0"/>
    <s v="CABALLERO MUÑOZ JORGE LUIS"/>
    <n v="8538011"/>
    <s v="OPS "/>
    <x v="0"/>
    <n v="22"/>
    <n v="22"/>
    <m/>
    <m/>
    <m/>
    <m/>
    <m/>
    <m/>
    <m/>
    <m/>
    <n v="0"/>
    <m/>
    <m/>
    <m/>
    <m/>
    <m/>
    <m/>
    <m/>
    <n v="0"/>
    <m/>
    <n v="69"/>
    <n v="69"/>
    <n v="0"/>
    <n v="0"/>
    <n v="66"/>
    <n v="3"/>
    <n v="0"/>
    <n v="102"/>
    <n v="19"/>
    <n v="19"/>
    <n v="0"/>
    <n v="14"/>
    <n v="0"/>
    <n v="14"/>
    <n v="417"/>
    <n v="102"/>
    <n v="0"/>
    <n v="0"/>
    <x v="0"/>
    <n v="22"/>
    <m/>
    <n v="3.1363636363636362"/>
    <n v="3.1363636363636362"/>
    <n v="4.0882352941176467"/>
    <n v="1.0454545454545454"/>
    <n v="0.13725490196078433"/>
    <n v="0"/>
  </r>
  <r>
    <s v="CENTRO DE SALUD 29 KENNEDYANESTESIALAZARO OVALLE MARTHA PATRICIA "/>
    <x v="0"/>
    <x v="0"/>
    <s v="LAZARO OVALLE MARTHA PATRICIA "/>
    <n v="1091533505"/>
    <s v="PLANTA "/>
    <x v="0"/>
    <n v="8"/>
    <n v="8"/>
    <m/>
    <m/>
    <m/>
    <m/>
    <m/>
    <m/>
    <m/>
    <m/>
    <n v="0"/>
    <m/>
    <m/>
    <m/>
    <m/>
    <m/>
    <m/>
    <m/>
    <n v="0"/>
    <m/>
    <n v="23"/>
    <n v="23"/>
    <n v="0"/>
    <n v="0"/>
    <n v="22"/>
    <n v="1"/>
    <n v="0"/>
    <n v="36"/>
    <n v="6"/>
    <n v="6"/>
    <n v="0"/>
    <n v="6"/>
    <n v="1"/>
    <n v="5"/>
    <n v="50"/>
    <n v="36"/>
    <n v="0"/>
    <n v="0"/>
    <x v="0"/>
    <n v="8"/>
    <m/>
    <n v="2.875"/>
    <n v="2.875"/>
    <n v="1.3888888888888888"/>
    <n v="0.95833333333333337"/>
    <n v="0.1388888888888889"/>
    <n v="0"/>
  </r>
  <r>
    <s v="CENTRO DE SALUD 29 KENNEDYANESTESIAOSORIO MEJIA JOHN JAIRO "/>
    <x v="0"/>
    <x v="0"/>
    <s v="OSORIO MEJIA JOHN JAIRO "/>
    <n v="1015410707"/>
    <s v="OPS "/>
    <x v="0"/>
    <n v="8"/>
    <n v="8"/>
    <m/>
    <m/>
    <m/>
    <m/>
    <m/>
    <m/>
    <m/>
    <m/>
    <n v="0"/>
    <m/>
    <m/>
    <m/>
    <m/>
    <m/>
    <m/>
    <m/>
    <n v="0"/>
    <m/>
    <n v="22"/>
    <n v="22"/>
    <n v="0"/>
    <n v="0"/>
    <n v="21"/>
    <n v="1"/>
    <n v="0"/>
    <n v="45"/>
    <n v="14"/>
    <n v="14"/>
    <n v="0"/>
    <n v="9"/>
    <n v="2"/>
    <n v="7"/>
    <n v="148"/>
    <n v="45"/>
    <n v="0"/>
    <n v="0"/>
    <x v="0"/>
    <n v="8"/>
    <m/>
    <n v="2.75"/>
    <n v="2.75"/>
    <n v="3.2888888888888888"/>
    <n v="0.91666666666666663"/>
    <n v="0.15555555555555556"/>
    <n v="0"/>
  </r>
  <r>
    <s v="CENTRO DE SALUD 29 KENNEDYANESTESIARIVERO USTARIZ MONICA PATRICIA "/>
    <x v="0"/>
    <x v="0"/>
    <s v="RIVERO USTARIZ MONICA PATRICIA "/>
    <n v="1065578013"/>
    <s v="OPS "/>
    <x v="0"/>
    <n v="5"/>
    <n v="5"/>
    <m/>
    <m/>
    <m/>
    <m/>
    <m/>
    <m/>
    <m/>
    <m/>
    <n v="0"/>
    <m/>
    <m/>
    <m/>
    <m/>
    <m/>
    <m/>
    <m/>
    <n v="0"/>
    <m/>
    <n v="15"/>
    <n v="15"/>
    <n v="0"/>
    <n v="0"/>
    <n v="15"/>
    <n v="0"/>
    <n v="0"/>
    <n v="19"/>
    <n v="4"/>
    <n v="4"/>
    <n v="0"/>
    <n v="0"/>
    <n v="0"/>
    <n v="0"/>
    <n v="0"/>
    <n v="19"/>
    <n v="0"/>
    <n v="0"/>
    <x v="0"/>
    <n v="5"/>
    <m/>
    <n v="3"/>
    <n v="3"/>
    <n v="0"/>
    <n v="1"/>
    <n v="0"/>
    <n v="0"/>
  </r>
  <r>
    <s v="CENTRO DE SALUD 29 KENNEDYCARDIOLOGIACARDENAS MORENO ISABEL CRISTINA"/>
    <x v="0"/>
    <x v="1"/>
    <s v="CARDENAS MORENO ISABEL CRISTINA"/>
    <n v="52887542"/>
    <s v="TERCERIZADO "/>
    <x v="0"/>
    <n v="5"/>
    <n v="5"/>
    <m/>
    <m/>
    <m/>
    <m/>
    <m/>
    <m/>
    <m/>
    <m/>
    <n v="0"/>
    <m/>
    <m/>
    <m/>
    <m/>
    <m/>
    <m/>
    <m/>
    <n v="0"/>
    <m/>
    <n v="13"/>
    <n v="7"/>
    <n v="6"/>
    <n v="0"/>
    <n v="12"/>
    <n v="1"/>
    <n v="0"/>
    <n v="16"/>
    <n v="2"/>
    <n v="2"/>
    <n v="0"/>
    <n v="0"/>
    <n v="1"/>
    <n v="0"/>
    <n v="20"/>
    <n v="10"/>
    <n v="10"/>
    <n v="6"/>
    <x v="0"/>
    <n v="5"/>
    <m/>
    <n v="2.6"/>
    <n v="2.6"/>
    <n v="2"/>
    <n v="0.8666666666666667"/>
    <n v="0"/>
    <n v="0"/>
  </r>
  <r>
    <s v="CENTRO DE SALUD 29 KENNEDYCIRUGIA GENERALCAPACHO QUINTANA ANGIE NATALY "/>
    <x v="0"/>
    <x v="2"/>
    <s v="CAPACHO QUINTANA ANGIE NATALY "/>
    <n v="1007167466"/>
    <s v="OPS "/>
    <x v="0"/>
    <n v="20"/>
    <n v="20"/>
    <m/>
    <m/>
    <m/>
    <m/>
    <m/>
    <m/>
    <m/>
    <m/>
    <n v="0"/>
    <m/>
    <m/>
    <m/>
    <m/>
    <m/>
    <m/>
    <m/>
    <n v="0"/>
    <m/>
    <n v="40"/>
    <n v="37"/>
    <n v="3"/>
    <n v="0"/>
    <n v="33"/>
    <n v="3"/>
    <n v="4"/>
    <n v="70"/>
    <n v="16"/>
    <n v="16"/>
    <n v="0"/>
    <n v="13"/>
    <n v="0"/>
    <n v="13"/>
    <n v="126"/>
    <n v="67"/>
    <n v="4"/>
    <n v="3"/>
    <x v="0"/>
    <n v="20"/>
    <m/>
    <n v="2"/>
    <n v="2"/>
    <n v="1.8805970149253732"/>
    <n v="0.66666666666666663"/>
    <n v="0.18571428571428572"/>
    <n v="0"/>
  </r>
  <r>
    <s v="CENTRO DE SALUD 29 KENNEDYCIRUGIA GENERALGOMEZ IBAÑEZ LUCAS "/>
    <x v="0"/>
    <x v="2"/>
    <s v="GOMEZ IBAÑEZ LUCAS "/>
    <n v="16072758"/>
    <s v="OPS "/>
    <x v="0"/>
    <n v="14"/>
    <n v="14"/>
    <m/>
    <m/>
    <m/>
    <m/>
    <m/>
    <m/>
    <m/>
    <m/>
    <n v="0"/>
    <m/>
    <m/>
    <m/>
    <m/>
    <m/>
    <m/>
    <m/>
    <n v="0"/>
    <m/>
    <n v="43"/>
    <n v="39"/>
    <n v="4"/>
    <n v="0"/>
    <n v="41"/>
    <n v="2"/>
    <n v="0"/>
    <n v="65"/>
    <n v="16"/>
    <n v="16"/>
    <n v="0"/>
    <n v="6"/>
    <n v="0"/>
    <n v="6"/>
    <n v="262"/>
    <n v="61"/>
    <n v="24"/>
    <n v="4"/>
    <x v="0"/>
    <n v="14"/>
    <m/>
    <n v="3.0714285714285716"/>
    <n v="3.0714285714285716"/>
    <n v="4.2950819672131146"/>
    <n v="1.0238095238095239"/>
    <n v="9.2307692307692313E-2"/>
    <n v="0"/>
  </r>
  <r>
    <s v="CENTRO DE SALUD 29 KENNEDYCIRUGIA GENERALLEPESQUEUR SALLEG MICHEL ANTOINE "/>
    <x v="0"/>
    <x v="2"/>
    <s v="LEPESQUEUR SALLEG MICHEL ANTOINE "/>
    <n v="1026276024"/>
    <s v="OPS "/>
    <x v="0"/>
    <n v="33"/>
    <n v="33"/>
    <m/>
    <m/>
    <m/>
    <m/>
    <m/>
    <m/>
    <m/>
    <m/>
    <n v="0"/>
    <m/>
    <m/>
    <m/>
    <m/>
    <m/>
    <m/>
    <m/>
    <n v="0"/>
    <m/>
    <n v="103"/>
    <n v="95"/>
    <n v="8"/>
    <n v="0"/>
    <n v="92"/>
    <n v="4"/>
    <n v="7"/>
    <n v="152"/>
    <n v="27"/>
    <n v="27"/>
    <n v="0"/>
    <n v="22"/>
    <n v="0"/>
    <n v="22"/>
    <n v="519"/>
    <n v="143"/>
    <n v="14"/>
    <n v="9"/>
    <x v="0"/>
    <n v="33"/>
    <m/>
    <n v="3.1212121212121211"/>
    <n v="3.1212121212121211"/>
    <n v="3.6293706293706292"/>
    <n v="1.0404040404040404"/>
    <n v="0.14473684210526316"/>
    <n v="0"/>
  </r>
  <r>
    <s v="CENTRO DE SALUD 29 KENNEDYCIRUGIA GENERALRUEDA MERCHAN GERMAN EDUARDO "/>
    <x v="0"/>
    <x v="2"/>
    <s v="RUEDA MERCHAN GERMAN EDUARDO "/>
    <n v="1088337383"/>
    <s v="OPS "/>
    <x v="0"/>
    <n v="20"/>
    <n v="20"/>
    <m/>
    <m/>
    <m/>
    <m/>
    <m/>
    <m/>
    <m/>
    <m/>
    <n v="0"/>
    <m/>
    <m/>
    <m/>
    <m/>
    <m/>
    <m/>
    <m/>
    <n v="0"/>
    <m/>
    <n v="60"/>
    <n v="58"/>
    <n v="2"/>
    <n v="0"/>
    <n v="55"/>
    <n v="5"/>
    <n v="0"/>
    <n v="112"/>
    <n v="33"/>
    <n v="33"/>
    <n v="0"/>
    <n v="18"/>
    <n v="1"/>
    <n v="17"/>
    <n v="280"/>
    <n v="110"/>
    <n v="2"/>
    <n v="2"/>
    <x v="0"/>
    <n v="20"/>
    <m/>
    <n v="3"/>
    <n v="3"/>
    <n v="2.5454545454545454"/>
    <n v="1"/>
    <n v="0.15178571428571427"/>
    <n v="0"/>
  </r>
  <r>
    <s v="CENTRO DE SALUD 29 KENNEDYCIRUGIA GENERALSARMIENTO ROBINSON KAREN TATIANA"/>
    <x v="0"/>
    <x v="2"/>
    <s v="SARMIENTO ROBINSON KAREN TATIANA"/>
    <n v="1015426456"/>
    <s v="OPS "/>
    <x v="0"/>
    <n v="16"/>
    <n v="16"/>
    <m/>
    <m/>
    <m/>
    <m/>
    <m/>
    <m/>
    <m/>
    <m/>
    <n v="0"/>
    <m/>
    <m/>
    <m/>
    <m/>
    <m/>
    <m/>
    <m/>
    <n v="0"/>
    <m/>
    <n v="49"/>
    <n v="47"/>
    <n v="2"/>
    <n v="0"/>
    <n v="42"/>
    <n v="6"/>
    <n v="1"/>
    <n v="75"/>
    <n v="18"/>
    <n v="18"/>
    <n v="0"/>
    <n v="8"/>
    <n v="0"/>
    <n v="8"/>
    <n v="246"/>
    <n v="72"/>
    <n v="1"/>
    <n v="3"/>
    <x v="0"/>
    <n v="16"/>
    <m/>
    <n v="3.0625"/>
    <n v="3.0625"/>
    <n v="3.4166666666666665"/>
    <n v="1.0208333333333333"/>
    <n v="0.10666666666666667"/>
    <n v="0"/>
  </r>
  <r>
    <s v="CENTRO DE SALUD 29 KENNEDYCIRUGIA GENERALSOLANO PERDOMO FRANCISCO "/>
    <x v="0"/>
    <x v="2"/>
    <s v="SOLANO PERDOMO FRANCISCO "/>
    <n v="1075299621"/>
    <s v="OPS "/>
    <x v="0"/>
    <n v="11"/>
    <n v="11"/>
    <m/>
    <m/>
    <m/>
    <m/>
    <m/>
    <m/>
    <m/>
    <m/>
    <n v="0"/>
    <m/>
    <m/>
    <m/>
    <m/>
    <m/>
    <m/>
    <m/>
    <n v="0"/>
    <m/>
    <n v="33"/>
    <n v="33"/>
    <n v="0"/>
    <n v="0"/>
    <n v="23"/>
    <n v="2"/>
    <n v="8"/>
    <n v="57"/>
    <n v="20"/>
    <n v="20"/>
    <n v="0"/>
    <n v="4"/>
    <n v="3"/>
    <n v="1"/>
    <n v="257"/>
    <n v="56"/>
    <n v="1"/>
    <n v="1"/>
    <x v="0"/>
    <n v="11"/>
    <m/>
    <n v="3"/>
    <n v="3"/>
    <n v="4.5892857142857144"/>
    <n v="1"/>
    <n v="1.7543859649122806E-2"/>
    <n v="0"/>
  </r>
  <r>
    <s v="CENTRO DE SALUD 29 KENNEDYCIRUGIA GENERALTURIZO FARIAS JORGE LUIS"/>
    <x v="0"/>
    <x v="2"/>
    <s v="TURIZO FARIAS JORGE LUIS"/>
    <n v="1019069009"/>
    <s v="OPS "/>
    <x v="0"/>
    <n v="20"/>
    <n v="20"/>
    <m/>
    <m/>
    <m/>
    <m/>
    <m/>
    <m/>
    <m/>
    <m/>
    <n v="0"/>
    <m/>
    <m/>
    <m/>
    <m/>
    <m/>
    <m/>
    <m/>
    <n v="0"/>
    <m/>
    <n v="62"/>
    <n v="56"/>
    <n v="6"/>
    <n v="0"/>
    <n v="58"/>
    <n v="4"/>
    <n v="0"/>
    <n v="83"/>
    <n v="14"/>
    <n v="14"/>
    <n v="0"/>
    <n v="7"/>
    <n v="2"/>
    <n v="5"/>
    <n v="136"/>
    <n v="77"/>
    <n v="11"/>
    <n v="6"/>
    <x v="0"/>
    <n v="20"/>
    <m/>
    <n v="3.1"/>
    <n v="3.1"/>
    <n v="1.7662337662337662"/>
    <n v="1.0333333333333334"/>
    <n v="6.0240963855421686E-2"/>
    <n v="0"/>
  </r>
  <r>
    <s v="CENTRO DE SALUD 29 KENNEDYCIRUGIA MAXILOFACIALSAENZ ALPIZAR MARCELA EUGENIA "/>
    <x v="0"/>
    <x v="3"/>
    <s v="SAENZ ALPIZAR MARCELA EUGENIA "/>
    <n v="930175"/>
    <s v="OPS "/>
    <x v="0"/>
    <n v="93"/>
    <n v="93"/>
    <m/>
    <m/>
    <m/>
    <m/>
    <m/>
    <m/>
    <m/>
    <m/>
    <n v="0"/>
    <m/>
    <m/>
    <m/>
    <m/>
    <m/>
    <m/>
    <m/>
    <n v="0"/>
    <m/>
    <n v="323"/>
    <n v="122"/>
    <n v="110"/>
    <n v="0"/>
    <n v="213"/>
    <n v="19"/>
    <n v="0"/>
    <n v="328"/>
    <n v="42"/>
    <n v="42"/>
    <n v="0"/>
    <n v="54"/>
    <n v="12"/>
    <n v="42"/>
    <n v="382"/>
    <n v="189"/>
    <n v="255"/>
    <n v="139"/>
    <x v="1"/>
    <n v="93"/>
    <m/>
    <n v="3.4731182795698925"/>
    <n v="3.4731182795698925"/>
    <n v="2.0211640211640214"/>
    <n v="1.1577060931899641"/>
    <n v="0.12804878048780488"/>
    <n v="0"/>
  </r>
  <r>
    <s v="CENTRO DE SALUD 29 KENNEDYCIRUGIA PLASTICA Y ESTETICARUBIO CELY JAIME ALEJANDRO"/>
    <x v="0"/>
    <x v="4"/>
    <s v="RUBIO CELY JAIME ALEJANDRO"/>
    <n v="19343401"/>
    <s v="PLANTA "/>
    <x v="0"/>
    <n v="4"/>
    <n v="4"/>
    <m/>
    <m/>
    <m/>
    <m/>
    <m/>
    <m/>
    <m/>
    <m/>
    <n v="0"/>
    <m/>
    <m/>
    <m/>
    <m/>
    <m/>
    <m/>
    <m/>
    <n v="0"/>
    <m/>
    <n v="11"/>
    <n v="11"/>
    <n v="0"/>
    <n v="0"/>
    <n v="10"/>
    <n v="0"/>
    <n v="1"/>
    <n v="13"/>
    <n v="1"/>
    <n v="1"/>
    <n v="0"/>
    <n v="1"/>
    <n v="0"/>
    <n v="1"/>
    <n v="53"/>
    <n v="13"/>
    <n v="0"/>
    <n v="0"/>
    <x v="0"/>
    <n v="4"/>
    <m/>
    <n v="2.75"/>
    <n v="2.75"/>
    <n v="4.0769230769230766"/>
    <n v="0.91666666666666663"/>
    <n v="7.6923076923076927E-2"/>
    <n v="0"/>
  </r>
  <r>
    <s v="CENTRO DE SALUD 29 KENNEDYDERMATOLOGIADUARTE VESGA LEYDI MARIA "/>
    <x v="0"/>
    <x v="5"/>
    <s v="DUARTE VESGA LEYDI MARIA "/>
    <n v="53031880"/>
    <s v="OPS "/>
    <x v="0"/>
    <n v="21"/>
    <n v="21"/>
    <m/>
    <m/>
    <m/>
    <m/>
    <m/>
    <m/>
    <m/>
    <m/>
    <n v="0"/>
    <m/>
    <m/>
    <m/>
    <m/>
    <m/>
    <m/>
    <m/>
    <n v="0"/>
    <m/>
    <n v="65"/>
    <n v="37"/>
    <n v="28"/>
    <n v="0"/>
    <n v="63"/>
    <n v="2"/>
    <n v="0"/>
    <n v="91"/>
    <n v="16"/>
    <n v="16"/>
    <n v="0"/>
    <n v="10"/>
    <n v="44"/>
    <n v="0"/>
    <n v="128"/>
    <n v="53"/>
    <n v="115"/>
    <n v="38"/>
    <x v="0"/>
    <n v="21"/>
    <m/>
    <n v="3.0952380952380953"/>
    <n v="3.0952380952380953"/>
    <n v="2.4150943396226414"/>
    <n v="1.0317460317460319"/>
    <n v="0"/>
    <n v="0"/>
  </r>
  <r>
    <s v="CENTRO DE SALUD 29 KENNEDYDERMATOLOGIAGONZALEZ MONTEALEGRE CARLOS ALFONSO "/>
    <x v="0"/>
    <x v="5"/>
    <s v="GONZALEZ MONTEALEGRE CARLOS ALFONSO "/>
    <n v="80821864"/>
    <s v="OPS "/>
    <x v="0"/>
    <n v="19"/>
    <n v="19"/>
    <m/>
    <m/>
    <m/>
    <m/>
    <m/>
    <m/>
    <m/>
    <m/>
    <n v="0"/>
    <m/>
    <m/>
    <m/>
    <m/>
    <m/>
    <m/>
    <m/>
    <n v="0"/>
    <m/>
    <n v="59"/>
    <n v="38"/>
    <n v="21"/>
    <n v="0"/>
    <n v="53"/>
    <n v="6"/>
    <n v="0"/>
    <n v="80"/>
    <n v="13"/>
    <n v="13"/>
    <n v="0"/>
    <n v="8"/>
    <n v="36"/>
    <n v="0"/>
    <n v="233"/>
    <n v="56"/>
    <n v="112"/>
    <n v="24"/>
    <x v="0"/>
    <n v="19"/>
    <m/>
    <n v="3.1052631578947367"/>
    <n v="3.1052631578947367"/>
    <n v="4.1607142857142856"/>
    <n v="1.0350877192982455"/>
    <n v="0"/>
    <n v="0"/>
  </r>
  <r>
    <s v="CENTRO DE SALUD 29 KENNEDYECOGRAFIA CONVENCIONALDIAZ DIAZ NELSON ENRIQUE"/>
    <x v="0"/>
    <x v="6"/>
    <s v="DIAZ DIAZ NELSON ENRIQUE"/>
    <n v="80012057"/>
    <s v="OPS "/>
    <x v="1"/>
    <n v="50"/>
    <n v="50"/>
    <m/>
    <m/>
    <m/>
    <m/>
    <m/>
    <m/>
    <m/>
    <m/>
    <n v="0"/>
    <m/>
    <m/>
    <m/>
    <m/>
    <m/>
    <m/>
    <m/>
    <n v="0"/>
    <m/>
    <n v="197"/>
    <n v="145"/>
    <n v="52"/>
    <n v="0"/>
    <n v="183"/>
    <n v="14"/>
    <n v="0"/>
    <n v="256"/>
    <n v="33"/>
    <n v="33"/>
    <n v="0"/>
    <n v="25"/>
    <n v="4"/>
    <n v="21"/>
    <n v="799"/>
    <n v="190"/>
    <n v="331"/>
    <n v="66"/>
    <x v="2"/>
    <n v="50"/>
    <m/>
    <n v="3.94"/>
    <n v="3.94"/>
    <n v="4.2052631578947368"/>
    <n v="0.98499999999999999"/>
    <n v="8.203125E-2"/>
    <n v="0"/>
  </r>
  <r>
    <s v="CENTRO DE SALUD 29 KENNEDYECOGRAFIA OBSTETRICAHERNANDEZ CUEVAS CARLOS SEBASTIAN"/>
    <x v="0"/>
    <x v="7"/>
    <s v="HERNANDEZ CUEVAS CARLOS SEBASTIAN"/>
    <n v="1020791865"/>
    <s v="OPS "/>
    <x v="0"/>
    <n v="2"/>
    <n v="2"/>
    <m/>
    <m/>
    <m/>
    <m/>
    <m/>
    <m/>
    <m/>
    <m/>
    <n v="0"/>
    <m/>
    <m/>
    <m/>
    <m/>
    <m/>
    <m/>
    <m/>
    <n v="0"/>
    <m/>
    <n v="4"/>
    <n v="4"/>
    <n v="0"/>
    <n v="0"/>
    <n v="4"/>
    <n v="0"/>
    <n v="0"/>
    <n v="7"/>
    <n v="3"/>
    <n v="3"/>
    <n v="0"/>
    <n v="0"/>
    <n v="3"/>
    <n v="0"/>
    <n v="8"/>
    <n v="7"/>
    <n v="0"/>
    <n v="0"/>
    <x v="2"/>
    <n v="2"/>
    <m/>
    <n v="2"/>
    <n v="2"/>
    <n v="1.1428571428571428"/>
    <n v="0.66666666666666663"/>
    <n v="0"/>
    <n v="0"/>
  </r>
  <r>
    <s v="CENTRO DE SALUD 29 KENNEDYECOGRAFIA OBSTETRICAMEDINA MELENDES FEDERICO ALBERTO"/>
    <x v="0"/>
    <x v="7"/>
    <s v="MEDINA MELENDES FEDERICO ALBERTO"/>
    <n v="79793081"/>
    <s v="OPS"/>
    <x v="0"/>
    <n v="8"/>
    <n v="8"/>
    <m/>
    <m/>
    <m/>
    <m/>
    <m/>
    <m/>
    <m/>
    <m/>
    <n v="0"/>
    <m/>
    <m/>
    <m/>
    <m/>
    <m/>
    <m/>
    <m/>
    <n v="0"/>
    <m/>
    <n v="26"/>
    <n v="24"/>
    <n v="2"/>
    <n v="0"/>
    <n v="25"/>
    <n v="1"/>
    <n v="0"/>
    <n v="34"/>
    <n v="5"/>
    <n v="5"/>
    <n v="0"/>
    <n v="3"/>
    <n v="1"/>
    <n v="2"/>
    <n v="93"/>
    <n v="32"/>
    <n v="6"/>
    <n v="2"/>
    <x v="2"/>
    <n v="8"/>
    <m/>
    <n v="3.25"/>
    <n v="3.25"/>
    <n v="2.90625"/>
    <n v="1.0833333333333333"/>
    <n v="5.8823529411764705E-2"/>
    <n v="0"/>
  </r>
  <r>
    <s v="CENTRO DE SALUD 29 KENNEDYECOGRAFIA OBSTETRICASUAREZ PAREJA NATALIA "/>
    <x v="0"/>
    <x v="7"/>
    <s v="SUAREZ PAREJA NATALIA "/>
    <n v="1020780171"/>
    <s v="OPS "/>
    <x v="0"/>
    <n v="32"/>
    <n v="32"/>
    <m/>
    <m/>
    <m/>
    <m/>
    <m/>
    <m/>
    <m/>
    <m/>
    <n v="0"/>
    <m/>
    <m/>
    <m/>
    <m/>
    <m/>
    <m/>
    <m/>
    <n v="0"/>
    <m/>
    <n v="99"/>
    <n v="86"/>
    <n v="13"/>
    <n v="5"/>
    <n v="89"/>
    <n v="5"/>
    <n v="0"/>
    <n v="141"/>
    <n v="26"/>
    <n v="25"/>
    <n v="1"/>
    <n v="16"/>
    <n v="7"/>
    <n v="9"/>
    <n v="383"/>
    <n v="126"/>
    <n v="36"/>
    <n v="15"/>
    <x v="2"/>
    <n v="32"/>
    <m/>
    <n v="3.09375"/>
    <n v="3.09375"/>
    <n v="3.0396825396825395"/>
    <n v="1.03125"/>
    <n v="6.3829787234042548E-2"/>
    <n v="7.0921985815602835E-3"/>
  </r>
  <r>
    <s v="CENTRO DE SALUD 29 KENNEDYENFERMERIANIÑO RAMIREZ AMANDA LILIANA"/>
    <x v="0"/>
    <x v="8"/>
    <s v="NIÑO RAMIREZ AMANDA LILIANA"/>
    <n v="52170283"/>
    <s v="OPS "/>
    <x v="2"/>
    <n v="186"/>
    <n v="176"/>
    <m/>
    <n v="10"/>
    <m/>
    <m/>
    <m/>
    <m/>
    <m/>
    <m/>
    <n v="10"/>
    <m/>
    <m/>
    <m/>
    <m/>
    <m/>
    <m/>
    <m/>
    <n v="0"/>
    <m/>
    <n v="248"/>
    <n v="178"/>
    <n v="70"/>
    <n v="10"/>
    <n v="222"/>
    <n v="16"/>
    <n v="0"/>
    <n v="448"/>
    <n v="67"/>
    <n v="67"/>
    <n v="0"/>
    <n v="126"/>
    <n v="31"/>
    <n v="95"/>
    <n v="646"/>
    <n v="356"/>
    <n v="108"/>
    <n v="92"/>
    <x v="0"/>
    <n v="186"/>
    <m/>
    <n v="1.4090909090909092"/>
    <n v="1.3333333333333333"/>
    <n v="1.8146067415730338"/>
    <n v="0.53333333333333333"/>
    <n v="0.21205357142857142"/>
    <n v="0"/>
  </r>
  <r>
    <s v="CENTRO DE SALUD 29 KENNEDYGINECOLOGIACANTOR OLARTE LIDA YINETH "/>
    <x v="0"/>
    <x v="9"/>
    <s v="CANTOR OLARTE LIDA YINETH "/>
    <n v="52711072"/>
    <s v="OPS "/>
    <x v="2"/>
    <n v="4"/>
    <n v="4"/>
    <m/>
    <m/>
    <m/>
    <m/>
    <m/>
    <m/>
    <m/>
    <m/>
    <n v="0"/>
    <m/>
    <m/>
    <m/>
    <m/>
    <m/>
    <m/>
    <m/>
    <n v="0"/>
    <m/>
    <n v="12"/>
    <n v="12"/>
    <n v="0"/>
    <n v="0"/>
    <n v="12"/>
    <n v="0"/>
    <n v="0"/>
    <n v="17"/>
    <n v="3"/>
    <n v="3"/>
    <n v="0"/>
    <n v="2"/>
    <n v="0"/>
    <n v="2"/>
    <n v="17"/>
    <n v="17"/>
    <n v="0"/>
    <n v="0"/>
    <x v="0"/>
    <n v="4"/>
    <m/>
    <n v="3"/>
    <n v="3"/>
    <n v="1"/>
    <n v="1.2"/>
    <n v="0.11764705882352941"/>
    <n v="0"/>
  </r>
  <r>
    <s v="CENTRO DE SALUD 29 KENNEDYGINECOLOGIAHINESTROZA ANTOLINEZ SEBASTIAN "/>
    <x v="0"/>
    <x v="9"/>
    <s v="HINESTROZA ANTOLINEZ SEBASTIAN "/>
    <n v="1020743549"/>
    <s v="OPS "/>
    <x v="2"/>
    <n v="6"/>
    <n v="6"/>
    <m/>
    <m/>
    <m/>
    <m/>
    <m/>
    <m/>
    <m/>
    <m/>
    <n v="0"/>
    <m/>
    <m/>
    <m/>
    <m/>
    <m/>
    <m/>
    <m/>
    <n v="0"/>
    <m/>
    <n v="18"/>
    <n v="17"/>
    <n v="1"/>
    <n v="0"/>
    <n v="16"/>
    <n v="2"/>
    <n v="0"/>
    <n v="27"/>
    <n v="3"/>
    <n v="3"/>
    <n v="0"/>
    <n v="6"/>
    <n v="0"/>
    <n v="6"/>
    <n v="70"/>
    <n v="24"/>
    <n v="13"/>
    <n v="3"/>
    <x v="0"/>
    <n v="6"/>
    <m/>
    <n v="3"/>
    <n v="3"/>
    <n v="2.9166666666666665"/>
    <n v="1.2"/>
    <n v="0.22222222222222221"/>
    <n v="0"/>
  </r>
  <r>
    <s v="CENTRO DE SALUD 29 KENNEDYGINECOLOGIALOPEZ RICO CAMILO ANDRES "/>
    <x v="0"/>
    <x v="9"/>
    <s v="LOPEZ RICO CAMILO ANDRES "/>
    <n v="1032465043"/>
    <s v="OPS "/>
    <x v="2"/>
    <n v="3"/>
    <n v="3"/>
    <m/>
    <m/>
    <m/>
    <m/>
    <m/>
    <m/>
    <m/>
    <m/>
    <n v="0"/>
    <m/>
    <m/>
    <m/>
    <m/>
    <m/>
    <m/>
    <m/>
    <n v="0"/>
    <m/>
    <n v="10"/>
    <n v="8"/>
    <n v="2"/>
    <n v="1"/>
    <n v="7"/>
    <n v="2"/>
    <n v="0"/>
    <n v="18"/>
    <n v="3"/>
    <n v="3"/>
    <n v="0"/>
    <n v="5"/>
    <n v="0"/>
    <n v="5"/>
    <n v="39"/>
    <n v="15"/>
    <n v="9"/>
    <n v="3"/>
    <x v="0"/>
    <n v="3"/>
    <m/>
    <n v="3.3333333333333335"/>
    <n v="3.3333333333333335"/>
    <n v="2.6"/>
    <n v="1.3333333333333335"/>
    <n v="0.27777777777777779"/>
    <n v="0"/>
  </r>
  <r>
    <s v="CENTRO DE SALUD 29 KENNEDYGINECOLOGIARAMIREZ MATEUS NATALY ALEJANDRA "/>
    <x v="0"/>
    <x v="9"/>
    <s v="RAMIREZ MATEUS NATALY ALEJANDRA "/>
    <n v="1013638159"/>
    <s v="OPS "/>
    <x v="2"/>
    <n v="3"/>
    <n v="3"/>
    <m/>
    <m/>
    <m/>
    <m/>
    <m/>
    <m/>
    <m/>
    <m/>
    <n v="0"/>
    <m/>
    <m/>
    <m/>
    <m/>
    <m/>
    <m/>
    <m/>
    <n v="0"/>
    <m/>
    <n v="7"/>
    <n v="7"/>
    <n v="0"/>
    <n v="0"/>
    <n v="6"/>
    <n v="1"/>
    <n v="0"/>
    <n v="16"/>
    <n v="2"/>
    <n v="2"/>
    <n v="0"/>
    <n v="7"/>
    <n v="0"/>
    <n v="7"/>
    <n v="128"/>
    <n v="16"/>
    <n v="0"/>
    <n v="0"/>
    <x v="0"/>
    <n v="3"/>
    <m/>
    <n v="2.3333333333333335"/>
    <n v="2.3333333333333335"/>
    <n v="8"/>
    <n v="0.93333333333333335"/>
    <n v="0.4375"/>
    <n v="0"/>
  </r>
  <r>
    <s v="CENTRO DE SALUD 29 KENNEDYGINECOLOGIAURUETA MARTINEZ MARTHA MARITZA"/>
    <x v="0"/>
    <x v="9"/>
    <s v="URUETA MARTINEZ MARTHA MARITZA"/>
    <n v="51560457"/>
    <s v="OPS "/>
    <x v="2"/>
    <n v="112"/>
    <n v="92"/>
    <m/>
    <m/>
    <m/>
    <m/>
    <m/>
    <m/>
    <m/>
    <m/>
    <n v="0"/>
    <m/>
    <m/>
    <m/>
    <n v="20"/>
    <m/>
    <m/>
    <m/>
    <n v="20"/>
    <m/>
    <n v="98"/>
    <n v="72"/>
    <n v="26"/>
    <n v="4"/>
    <n v="85"/>
    <n v="9"/>
    <n v="0"/>
    <n v="229"/>
    <n v="63"/>
    <n v="63"/>
    <n v="0"/>
    <n v="68"/>
    <n v="3"/>
    <n v="65"/>
    <n v="438"/>
    <n v="176"/>
    <n v="188"/>
    <n v="53"/>
    <x v="0"/>
    <n v="92"/>
    <m/>
    <n v="1.0652173913043479"/>
    <n v="0.875"/>
    <n v="2.4886363636363638"/>
    <n v="0.35"/>
    <n v="0.28384279475982532"/>
    <n v="0"/>
  </r>
  <r>
    <s v="CENTRO DE SALUD 29 KENNEDYGINECOLOGIAVEGA RAMIREZ DIANA CATALINA "/>
    <x v="0"/>
    <x v="9"/>
    <s v="VEGA RAMIREZ DIANA CATALINA "/>
    <n v="1020715942"/>
    <s v="OPS "/>
    <x v="2"/>
    <n v="5"/>
    <n v="5"/>
    <m/>
    <m/>
    <m/>
    <m/>
    <m/>
    <m/>
    <m/>
    <m/>
    <n v="0"/>
    <m/>
    <m/>
    <m/>
    <m/>
    <m/>
    <m/>
    <m/>
    <n v="0"/>
    <m/>
    <n v="11"/>
    <n v="11"/>
    <n v="0"/>
    <n v="0"/>
    <n v="10"/>
    <n v="1"/>
    <n v="0"/>
    <n v="12"/>
    <n v="0"/>
    <n v="0"/>
    <n v="0"/>
    <n v="1"/>
    <n v="0"/>
    <n v="1"/>
    <n v="12"/>
    <n v="12"/>
    <n v="0"/>
    <n v="0"/>
    <x v="0"/>
    <n v="5"/>
    <m/>
    <n v="2.2000000000000002"/>
    <n v="2.2000000000000002"/>
    <n v="1"/>
    <n v="0.88000000000000012"/>
    <n v="8.3333333333333329E-2"/>
    <n v="0"/>
  </r>
  <r>
    <s v="CENTRO DE SALUD 29 KENNEDYMEDICINA FAMILIARMURILLO ALARCON FERNANDA CAMILA NATALIA"/>
    <x v="0"/>
    <x v="10"/>
    <s v="MURILLO ALARCON FERNANDA CAMILA NATALIA"/>
    <n v="1016024989"/>
    <s v="OPS "/>
    <x v="2"/>
    <n v="186"/>
    <n v="181"/>
    <m/>
    <n v="5"/>
    <m/>
    <m/>
    <m/>
    <m/>
    <m/>
    <m/>
    <n v="5"/>
    <m/>
    <m/>
    <m/>
    <m/>
    <m/>
    <m/>
    <m/>
    <n v="0"/>
    <m/>
    <n v="348"/>
    <n v="205"/>
    <n v="143"/>
    <n v="0"/>
    <n v="331"/>
    <n v="17"/>
    <n v="0"/>
    <n v="478"/>
    <n v="72"/>
    <n v="72"/>
    <n v="0"/>
    <n v="53"/>
    <n v="24"/>
    <n v="29"/>
    <n v="633"/>
    <n v="304"/>
    <n v="458"/>
    <n v="174"/>
    <x v="0"/>
    <n v="186"/>
    <m/>
    <n v="1.9226519337016574"/>
    <n v="1.8709677419354838"/>
    <n v="2.0822368421052633"/>
    <n v="0.74838709677419346"/>
    <n v="6.0669456066945605E-2"/>
    <n v="0"/>
  </r>
  <r>
    <s v="CENTRO DE SALUD 29 KENNEDYMEDICINA GENERALBERNAL QUIROGA MELISSA "/>
    <x v="0"/>
    <x v="11"/>
    <s v="BERNAL QUIROGA MELISSA "/>
    <n v="1013632125"/>
    <s v="OPS "/>
    <x v="0"/>
    <n v="90"/>
    <n v="85"/>
    <m/>
    <n v="5"/>
    <m/>
    <m/>
    <m/>
    <m/>
    <m/>
    <m/>
    <n v="5"/>
    <m/>
    <m/>
    <m/>
    <m/>
    <m/>
    <m/>
    <m/>
    <n v="0"/>
    <m/>
    <n v="177"/>
    <n v="148"/>
    <n v="29"/>
    <n v="0"/>
    <n v="171"/>
    <n v="6"/>
    <n v="0"/>
    <n v="205"/>
    <n v="15"/>
    <n v="15"/>
    <n v="0"/>
    <n v="13"/>
    <n v="24"/>
    <n v="0"/>
    <n v="264"/>
    <n v="172"/>
    <n v="43"/>
    <n v="33"/>
    <x v="0"/>
    <n v="90"/>
    <m/>
    <n v="2.0823529411764707"/>
    <n v="1.9666666666666666"/>
    <n v="1.5348837209302326"/>
    <n v="0.65555555555555556"/>
    <n v="0"/>
    <n v="0"/>
  </r>
  <r>
    <s v="CENTRO DE SALUD 29 KENNEDYMEDICINA GENERALPRIETO HERNANDEZ JANETH "/>
    <x v="0"/>
    <x v="11"/>
    <s v="PRIETO HERNANDEZ JANETH "/>
    <n v="1000330813"/>
    <s v="OPS "/>
    <x v="0"/>
    <n v="137"/>
    <n v="132"/>
    <m/>
    <n v="5"/>
    <m/>
    <m/>
    <m/>
    <m/>
    <m/>
    <m/>
    <n v="5"/>
    <m/>
    <m/>
    <m/>
    <m/>
    <m/>
    <m/>
    <m/>
    <n v="0"/>
    <m/>
    <n v="242"/>
    <n v="236"/>
    <n v="6"/>
    <n v="0"/>
    <n v="228"/>
    <n v="14"/>
    <n v="0"/>
    <n v="381"/>
    <n v="72"/>
    <n v="72"/>
    <n v="0"/>
    <n v="64"/>
    <n v="26"/>
    <n v="38"/>
    <n v="618"/>
    <n v="372"/>
    <n v="12"/>
    <n v="9"/>
    <x v="0"/>
    <n v="137"/>
    <m/>
    <n v="1.8333333333333333"/>
    <n v="1.7664233576642336"/>
    <n v="1.6612903225806452"/>
    <n v="0.58880778588807792"/>
    <n v="9.9737532808398949E-2"/>
    <n v="0"/>
  </r>
  <r>
    <s v="CENTRO DE SALUD 29 KENNEDYMEDICINA GENERALSANDOVAL VALDERRAMA LUISA FERNANDA"/>
    <x v="0"/>
    <x v="11"/>
    <s v="SANDOVAL VALDERRAMA LUISA FERNANDA"/>
    <n v="1000379234"/>
    <s v="OPS "/>
    <x v="0"/>
    <n v="122"/>
    <n v="117"/>
    <m/>
    <n v="5"/>
    <m/>
    <m/>
    <m/>
    <m/>
    <m/>
    <m/>
    <n v="5"/>
    <m/>
    <m/>
    <m/>
    <m/>
    <m/>
    <m/>
    <m/>
    <n v="0"/>
    <m/>
    <n v="315"/>
    <n v="302"/>
    <n v="13"/>
    <n v="0"/>
    <n v="297"/>
    <n v="18"/>
    <n v="0"/>
    <n v="437"/>
    <n v="54"/>
    <n v="54"/>
    <n v="0"/>
    <n v="66"/>
    <n v="38"/>
    <n v="28"/>
    <n v="704"/>
    <n v="422"/>
    <n v="14"/>
    <n v="15"/>
    <x v="0"/>
    <n v="122"/>
    <m/>
    <n v="2.6923076923076925"/>
    <n v="2.581967213114754"/>
    <n v="1.6682464454976302"/>
    <n v="0.86065573770491799"/>
    <n v="6.4073226544622428E-2"/>
    <n v="0"/>
  </r>
  <r>
    <s v="CENTRO DE SALUD 29 KENNEDYMEDICINA GENERALSUAREZ HINCAPIE ANGELA KATERINE"/>
    <x v="0"/>
    <x v="11"/>
    <s v="SUAREZ HINCAPIE ANGELA KATERINE"/>
    <n v="1193088464"/>
    <s v="OPS "/>
    <x v="0"/>
    <n v="49"/>
    <n v="44"/>
    <m/>
    <n v="5"/>
    <m/>
    <m/>
    <m/>
    <m/>
    <m/>
    <m/>
    <n v="5"/>
    <m/>
    <m/>
    <m/>
    <m/>
    <m/>
    <m/>
    <m/>
    <n v="0"/>
    <m/>
    <n v="329"/>
    <n v="314"/>
    <n v="15"/>
    <n v="0"/>
    <n v="304"/>
    <n v="24"/>
    <n v="1"/>
    <n v="453"/>
    <n v="57"/>
    <n v="57"/>
    <n v="0"/>
    <n v="57"/>
    <n v="38"/>
    <n v="19"/>
    <n v="838"/>
    <n v="434"/>
    <n v="29"/>
    <n v="19"/>
    <x v="0"/>
    <n v="49"/>
    <m/>
    <n v="7.4772727272727275"/>
    <n v="6.7142857142857144"/>
    <n v="1.9308755760368663"/>
    <n v="2.2380952380952381"/>
    <n v="4.194260485651214E-2"/>
    <n v="0"/>
  </r>
  <r>
    <s v="CENTRO DE SALUD 29 KENNEDYMEDICINA GENERAL PRIORITARIABERNAL QUIROGA MELISSA "/>
    <x v="0"/>
    <x v="12"/>
    <s v="BERNAL QUIROGA MELISSA "/>
    <n v="1013632125"/>
    <s v="OPS "/>
    <x v="0"/>
    <n v="28"/>
    <n v="28"/>
    <m/>
    <m/>
    <m/>
    <m/>
    <m/>
    <m/>
    <m/>
    <m/>
    <n v="0"/>
    <m/>
    <m/>
    <m/>
    <m/>
    <m/>
    <m/>
    <m/>
    <n v="0"/>
    <m/>
    <n v="61"/>
    <n v="61"/>
    <n v="0"/>
    <n v="0"/>
    <n v="45"/>
    <n v="16"/>
    <n v="0"/>
    <n v="99"/>
    <n v="15"/>
    <n v="15"/>
    <n v="0"/>
    <n v="23"/>
    <n v="1"/>
    <n v="22"/>
    <n v="125"/>
    <n v="99"/>
    <n v="0"/>
    <n v="0"/>
    <x v="0"/>
    <n v="28"/>
    <m/>
    <n v="2.1785714285714284"/>
    <n v="2.1785714285714284"/>
    <n v="1.2626262626262625"/>
    <n v="0.72619047619047616"/>
    <n v="0.22222222222222221"/>
    <n v="0"/>
  </r>
  <r>
    <s v="CENTRO DE SALUD 29 KENNEDYMEDICINA GENERAL PRIORITARIAPRIETO HERNANDEZ JANETH "/>
    <x v="0"/>
    <x v="12"/>
    <s v="PRIETO HERNANDEZ JANETH "/>
    <n v="1000330813"/>
    <s v="OPS "/>
    <x v="0"/>
    <n v="54"/>
    <n v="54"/>
    <m/>
    <m/>
    <m/>
    <m/>
    <m/>
    <m/>
    <m/>
    <m/>
    <n v="0"/>
    <m/>
    <m/>
    <m/>
    <m/>
    <m/>
    <m/>
    <m/>
    <n v="0"/>
    <m/>
    <n v="109"/>
    <n v="109"/>
    <n v="0"/>
    <n v="0"/>
    <n v="89"/>
    <n v="20"/>
    <n v="0"/>
    <n v="181"/>
    <n v="16"/>
    <n v="16"/>
    <n v="0"/>
    <n v="56"/>
    <n v="1"/>
    <n v="55"/>
    <n v="205"/>
    <n v="181"/>
    <n v="0"/>
    <n v="0"/>
    <x v="0"/>
    <n v="54"/>
    <m/>
    <n v="2.0185185185185186"/>
    <n v="2.0185185185185186"/>
    <n v="1.132596685082873"/>
    <n v="0.6728395061728395"/>
    <n v="0.30386740331491713"/>
    <n v="0"/>
  </r>
  <r>
    <s v="CENTRO DE SALUD 29 KENNEDYMEDICINA GENERAL PRIORITARIASANDOVAL VALDERRAMA LUISA FERNANDA"/>
    <x v="0"/>
    <x v="12"/>
    <s v="SANDOVAL VALDERRAMA LUISA FERNANDA"/>
    <n v="1000379234"/>
    <s v="OPS "/>
    <x v="0"/>
    <n v="16"/>
    <n v="16"/>
    <m/>
    <m/>
    <m/>
    <m/>
    <m/>
    <m/>
    <m/>
    <m/>
    <n v="0"/>
    <m/>
    <m/>
    <m/>
    <m/>
    <m/>
    <m/>
    <m/>
    <n v="0"/>
    <m/>
    <n v="32"/>
    <n v="32"/>
    <n v="0"/>
    <n v="0"/>
    <n v="25"/>
    <n v="6"/>
    <n v="1"/>
    <n v="51"/>
    <n v="3"/>
    <n v="3"/>
    <n v="0"/>
    <n v="16"/>
    <n v="0"/>
    <n v="16"/>
    <n v="63"/>
    <n v="51"/>
    <n v="0"/>
    <n v="0"/>
    <x v="0"/>
    <n v="16"/>
    <m/>
    <n v="2"/>
    <n v="2"/>
    <n v="1.2352941176470589"/>
    <n v="0.66666666666666663"/>
    <n v="0.31372549019607843"/>
    <n v="0"/>
  </r>
  <r>
    <s v="CENTRO DE SALUD 29 KENNEDYMEDICINA GENERAL PRIORITARIASUAREZ HINCAPIE ANGELA KATERINE"/>
    <x v="0"/>
    <x v="12"/>
    <s v="SUAREZ HINCAPIE ANGELA KATERINE"/>
    <n v="1193088464"/>
    <s v="OPS "/>
    <x v="0"/>
    <n v="17"/>
    <n v="17"/>
    <m/>
    <m/>
    <m/>
    <m/>
    <m/>
    <m/>
    <m/>
    <m/>
    <n v="0"/>
    <m/>
    <m/>
    <m/>
    <m/>
    <m/>
    <m/>
    <m/>
    <n v="0"/>
    <m/>
    <n v="21"/>
    <n v="21"/>
    <n v="0"/>
    <n v="0"/>
    <n v="18"/>
    <n v="3"/>
    <n v="0"/>
    <n v="64"/>
    <n v="11"/>
    <n v="8"/>
    <n v="3"/>
    <n v="32"/>
    <n v="0"/>
    <n v="32"/>
    <n v="87"/>
    <n v="64"/>
    <n v="0"/>
    <n v="0"/>
    <x v="0"/>
    <n v="17"/>
    <m/>
    <n v="1.2352941176470589"/>
    <n v="1.2352941176470589"/>
    <n v="1.359375"/>
    <n v="0.41176470588235298"/>
    <n v="0.5"/>
    <n v="4.6875E-2"/>
  </r>
  <r>
    <s v="CENTRO DE SALUD 29 KENNEDYMEDICINA GENERAL PYDBERNAL QUIROGA MELISSA "/>
    <x v="0"/>
    <x v="13"/>
    <s v="BERNAL QUIROGA MELISSA "/>
    <n v="1013632125"/>
    <s v="OPS "/>
    <x v="2"/>
    <n v="80"/>
    <n v="80"/>
    <m/>
    <m/>
    <m/>
    <m/>
    <m/>
    <m/>
    <m/>
    <m/>
    <n v="0"/>
    <m/>
    <m/>
    <m/>
    <m/>
    <m/>
    <m/>
    <m/>
    <n v="0"/>
    <m/>
    <n v="180"/>
    <n v="138"/>
    <n v="42"/>
    <n v="7"/>
    <n v="162"/>
    <n v="11"/>
    <n v="0"/>
    <n v="242"/>
    <n v="29"/>
    <n v="29"/>
    <n v="0"/>
    <n v="33"/>
    <n v="6"/>
    <n v="27"/>
    <n v="285"/>
    <n v="168"/>
    <n v="200"/>
    <n v="74"/>
    <x v="0"/>
    <n v="80"/>
    <m/>
    <n v="2.25"/>
    <n v="2.25"/>
    <n v="1.6964285714285714"/>
    <n v="0.9"/>
    <n v="0.1115702479338843"/>
    <n v="0"/>
  </r>
  <r>
    <s v="CENTRO DE SALUD 29 KENNEDYMEDICINA GENERAL PYDPRIETO HERNANDEZ JANETH "/>
    <x v="0"/>
    <x v="13"/>
    <s v="PRIETO HERNANDEZ JANETH "/>
    <n v="1000330813"/>
    <s v="OPS "/>
    <x v="2"/>
    <n v="21"/>
    <n v="21"/>
    <m/>
    <m/>
    <m/>
    <m/>
    <m/>
    <m/>
    <m/>
    <m/>
    <n v="0"/>
    <m/>
    <m/>
    <m/>
    <m/>
    <m/>
    <m/>
    <m/>
    <n v="0"/>
    <m/>
    <n v="30"/>
    <n v="26"/>
    <n v="4"/>
    <n v="1"/>
    <n v="28"/>
    <n v="1"/>
    <n v="0"/>
    <n v="42"/>
    <n v="6"/>
    <n v="6"/>
    <n v="0"/>
    <n v="6"/>
    <n v="3"/>
    <n v="3"/>
    <n v="53"/>
    <n v="34"/>
    <n v="8"/>
    <n v="8"/>
    <x v="0"/>
    <n v="21"/>
    <m/>
    <n v="1.4285714285714286"/>
    <n v="1.4285714285714286"/>
    <n v="1.5588235294117647"/>
    <n v="0.5714285714285714"/>
    <n v="7.1428571428571425E-2"/>
    <n v="0"/>
  </r>
  <r>
    <s v="CENTRO DE SALUD 29 KENNEDYMEDICINA GENERAL PYDSANDOVAL VALDERRAMA LUISA FERNANDA"/>
    <x v="0"/>
    <x v="13"/>
    <s v="SANDOVAL VALDERRAMA LUISA FERNANDA"/>
    <n v="1000379234"/>
    <s v="OPS "/>
    <x v="2"/>
    <n v="30"/>
    <n v="30"/>
    <m/>
    <m/>
    <m/>
    <m/>
    <m/>
    <m/>
    <m/>
    <m/>
    <n v="0"/>
    <m/>
    <m/>
    <m/>
    <m/>
    <m/>
    <m/>
    <m/>
    <n v="0"/>
    <m/>
    <n v="66"/>
    <n v="32"/>
    <n v="34"/>
    <n v="2"/>
    <n v="54"/>
    <n v="10"/>
    <n v="0"/>
    <n v="105"/>
    <n v="20"/>
    <n v="19"/>
    <n v="1"/>
    <n v="19"/>
    <n v="4"/>
    <n v="15"/>
    <n v="87"/>
    <n v="47"/>
    <n v="184"/>
    <n v="58"/>
    <x v="0"/>
    <n v="30"/>
    <m/>
    <n v="2.2000000000000002"/>
    <n v="2.2000000000000002"/>
    <n v="1.8510638297872339"/>
    <n v="0.88000000000000012"/>
    <n v="0.14285714285714285"/>
    <n v="9.5238095238095247E-3"/>
  </r>
  <r>
    <s v="CENTRO DE SALUD 29 KENNEDYMEDICINA GENERAL PYDSUAREZ HINCAPIE ANGELA KATERINE"/>
    <x v="0"/>
    <x v="13"/>
    <s v="SUAREZ HINCAPIE ANGELA KATERINE"/>
    <n v="1193088464"/>
    <s v="OPS "/>
    <x v="2"/>
    <n v="44"/>
    <n v="44"/>
    <m/>
    <m/>
    <m/>
    <m/>
    <m/>
    <m/>
    <m/>
    <m/>
    <n v="0"/>
    <m/>
    <m/>
    <m/>
    <m/>
    <m/>
    <m/>
    <m/>
    <n v="0"/>
    <m/>
    <n v="50"/>
    <n v="37"/>
    <n v="13"/>
    <n v="2"/>
    <n v="47"/>
    <n v="1"/>
    <n v="0"/>
    <n v="82"/>
    <n v="16"/>
    <n v="16"/>
    <n v="0"/>
    <n v="14"/>
    <n v="13"/>
    <n v="1"/>
    <n v="108"/>
    <n v="64"/>
    <n v="26"/>
    <n v="18"/>
    <x v="0"/>
    <n v="44"/>
    <m/>
    <n v="1.1363636363636365"/>
    <n v="1.1363636363636365"/>
    <n v="1.6875"/>
    <n v="0.45454545454545459"/>
    <n v="1.2195121951219513E-2"/>
    <n v="0"/>
  </r>
  <r>
    <s v="CENTRO DE SALUD 29 KENNEDYMEDICINA INTERNABARRERA GUTIERREZ LUIS LEONEL"/>
    <x v="0"/>
    <x v="14"/>
    <s v="BARRERA GUTIERREZ LUIS LEONEL"/>
    <n v="80236508"/>
    <s v="PLANTA "/>
    <x v="2"/>
    <n v="140"/>
    <n v="122"/>
    <m/>
    <m/>
    <m/>
    <m/>
    <m/>
    <m/>
    <m/>
    <m/>
    <n v="0"/>
    <m/>
    <n v="18"/>
    <m/>
    <m/>
    <m/>
    <m/>
    <m/>
    <n v="18"/>
    <m/>
    <n v="262"/>
    <n v="155"/>
    <n v="107"/>
    <n v="0"/>
    <n v="257"/>
    <n v="5"/>
    <n v="0"/>
    <n v="367"/>
    <n v="73"/>
    <n v="73"/>
    <n v="0"/>
    <n v="32"/>
    <n v="2"/>
    <n v="30"/>
    <n v="340"/>
    <n v="227"/>
    <n v="240"/>
    <n v="140"/>
    <x v="0"/>
    <n v="122"/>
    <m/>
    <n v="2.1475409836065573"/>
    <n v="1.8714285714285714"/>
    <n v="1.4977973568281939"/>
    <n v="0.74857142857142855"/>
    <n v="8.1743869209809264E-2"/>
    <n v="0"/>
  </r>
  <r>
    <s v="CENTRO DE SALUD 29 KENNEDYNEFROLOGIAMENDOZA ALDANA NEIL "/>
    <x v="0"/>
    <x v="15"/>
    <s v="MENDOZA ALDANA NEIL "/>
    <n v="7561516"/>
    <s v="OPS "/>
    <x v="3"/>
    <n v="80"/>
    <n v="80"/>
    <m/>
    <m/>
    <m/>
    <m/>
    <m/>
    <m/>
    <m/>
    <m/>
    <n v="0"/>
    <m/>
    <m/>
    <m/>
    <m/>
    <m/>
    <m/>
    <m/>
    <n v="0"/>
    <m/>
    <n v="239"/>
    <n v="141"/>
    <n v="98"/>
    <n v="0"/>
    <n v="235"/>
    <n v="4"/>
    <n v="0"/>
    <n v="363"/>
    <n v="77"/>
    <n v="77"/>
    <n v="0"/>
    <n v="46"/>
    <n v="1"/>
    <n v="45"/>
    <n v="483"/>
    <n v="223"/>
    <n v="311"/>
    <n v="140"/>
    <x v="0"/>
    <n v="80"/>
    <m/>
    <n v="2.9874999999999998"/>
    <n v="2.9874999999999998"/>
    <n v="2.1659192825112106"/>
    <n v="1.4937499999999999"/>
    <n v="0.12396694214876033"/>
    <n v="0"/>
  </r>
  <r>
    <s v="CENTRO DE SALUD 29 KENNEDYNEUROLOGIAHEDMONT ROJAS DANIEL "/>
    <x v="0"/>
    <x v="16"/>
    <s v="HEDMONT ROJAS DANIEL "/>
    <n v="80419073"/>
    <s v="OPS "/>
    <x v="2"/>
    <n v="87"/>
    <n v="87"/>
    <m/>
    <m/>
    <m/>
    <m/>
    <m/>
    <m/>
    <m/>
    <m/>
    <n v="0"/>
    <m/>
    <m/>
    <m/>
    <m/>
    <m/>
    <m/>
    <m/>
    <n v="0"/>
    <m/>
    <n v="130"/>
    <n v="0"/>
    <n v="130"/>
    <n v="0"/>
    <n v="125"/>
    <n v="4"/>
    <n v="1"/>
    <n v="148"/>
    <n v="6"/>
    <n v="6"/>
    <n v="0"/>
    <n v="12"/>
    <n v="1"/>
    <n v="11"/>
    <n v="0"/>
    <n v="0"/>
    <n v="675"/>
    <n v="148"/>
    <x v="0"/>
    <n v="87"/>
    <m/>
    <n v="1.4942528735632183"/>
    <n v="1.4942528735632183"/>
    <s v="0"/>
    <n v="0.59770114942528729"/>
    <n v="7.4324324324324328E-2"/>
    <n v="0"/>
  </r>
  <r>
    <s v="CENTRO DE SALUD 29 KENNEDYNEUROLOGIARUEDA VERGARA KAROL PAOLA"/>
    <x v="0"/>
    <x v="16"/>
    <s v="RUEDA VERGARA KAROL PAOLA"/>
    <n v="1013586496"/>
    <s v="OPS "/>
    <x v="2"/>
    <n v="20"/>
    <n v="20"/>
    <m/>
    <m/>
    <m/>
    <m/>
    <m/>
    <m/>
    <m/>
    <m/>
    <n v="0"/>
    <m/>
    <m/>
    <m/>
    <m/>
    <m/>
    <m/>
    <m/>
    <n v="0"/>
    <m/>
    <n v="60"/>
    <n v="60"/>
    <n v="0"/>
    <n v="0"/>
    <n v="55"/>
    <n v="5"/>
    <n v="0"/>
    <n v="97"/>
    <n v="22"/>
    <n v="22"/>
    <n v="0"/>
    <n v="13"/>
    <n v="4"/>
    <n v="9"/>
    <n v="263"/>
    <n v="97"/>
    <n v="0"/>
    <n v="0"/>
    <x v="0"/>
    <n v="20"/>
    <m/>
    <n v="3"/>
    <n v="3"/>
    <n v="2.7113402061855671"/>
    <n v="1.2"/>
    <n v="9.2783505154639179E-2"/>
    <n v="0"/>
  </r>
  <r>
    <s v="CENTRO DE SALUD 29 KENNEDYOBSTETRICIAHERNANDEZ CUEVAS CARLOS SEBASTIAN"/>
    <x v="0"/>
    <x v="17"/>
    <s v="HERNANDEZ CUEVAS CARLOS SEBASTIAN"/>
    <n v="1020791865"/>
    <s v="OPS "/>
    <x v="3"/>
    <n v="2.5"/>
    <n v="2.5"/>
    <m/>
    <m/>
    <m/>
    <m/>
    <m/>
    <m/>
    <m/>
    <m/>
    <n v="0"/>
    <m/>
    <m/>
    <m/>
    <m/>
    <m/>
    <m/>
    <m/>
    <n v="0"/>
    <m/>
    <n v="5"/>
    <n v="2"/>
    <n v="3"/>
    <n v="0"/>
    <n v="5"/>
    <n v="0"/>
    <n v="0"/>
    <n v="5"/>
    <n v="0"/>
    <n v="0"/>
    <n v="0"/>
    <n v="0"/>
    <n v="3"/>
    <n v="0"/>
    <n v="3"/>
    <n v="2"/>
    <n v="3"/>
    <n v="3"/>
    <x v="0"/>
    <n v="2.5"/>
    <m/>
    <n v="2"/>
    <n v="2"/>
    <n v="1.5"/>
    <n v="1"/>
    <n v="0"/>
    <n v="0"/>
  </r>
  <r>
    <s v="CENTRO DE SALUD 29 KENNEDYOBSTETRICIAHINESTROZA ANTOLINEZ SEBASTIAN "/>
    <x v="0"/>
    <x v="17"/>
    <s v="HINESTROZA ANTOLINEZ SEBASTIAN "/>
    <n v="1020743549"/>
    <s v="OPS "/>
    <x v="3"/>
    <n v="6"/>
    <n v="6"/>
    <m/>
    <m/>
    <m/>
    <m/>
    <m/>
    <m/>
    <m/>
    <m/>
    <n v="0"/>
    <m/>
    <m/>
    <m/>
    <m/>
    <m/>
    <m/>
    <m/>
    <n v="0"/>
    <m/>
    <n v="13"/>
    <n v="5"/>
    <n v="8"/>
    <n v="1"/>
    <n v="11"/>
    <n v="1"/>
    <n v="0"/>
    <n v="19"/>
    <n v="3"/>
    <n v="3"/>
    <n v="0"/>
    <n v="3"/>
    <n v="1"/>
    <n v="2"/>
    <n v="9"/>
    <n v="5"/>
    <n v="18"/>
    <n v="14"/>
    <x v="0"/>
    <n v="6"/>
    <m/>
    <n v="2.1666666666666665"/>
    <n v="2.1666666666666665"/>
    <n v="1.8"/>
    <n v="1.0833333333333333"/>
    <n v="0.10526315789473684"/>
    <n v="0"/>
  </r>
  <r>
    <s v="CENTRO DE SALUD 29 KENNEDYOBSTETRICIAPORTILLA MUÑOZ LUISA FERNANDA "/>
    <x v="0"/>
    <x v="17"/>
    <s v="PORTILLA MUÑOZ LUISA FERNANDA "/>
    <n v="1032384538"/>
    <s v="OPS "/>
    <x v="3"/>
    <n v="2.5"/>
    <n v="2.5"/>
    <m/>
    <m/>
    <m/>
    <m/>
    <m/>
    <m/>
    <m/>
    <m/>
    <n v="0"/>
    <m/>
    <m/>
    <m/>
    <m/>
    <m/>
    <m/>
    <m/>
    <n v="0"/>
    <m/>
    <n v="5"/>
    <n v="3"/>
    <n v="2"/>
    <n v="0"/>
    <n v="5"/>
    <n v="0"/>
    <n v="0"/>
    <n v="10"/>
    <n v="1"/>
    <n v="1"/>
    <n v="0"/>
    <n v="4"/>
    <n v="0"/>
    <n v="4"/>
    <n v="6"/>
    <n v="3"/>
    <n v="14"/>
    <n v="7"/>
    <x v="0"/>
    <n v="2.5"/>
    <m/>
    <n v="2"/>
    <n v="2"/>
    <n v="2"/>
    <n v="1"/>
    <n v="0.4"/>
    <n v="0"/>
  </r>
  <r>
    <s v="CENTRO DE SALUD 29 KENNEDYOBSTETRICIARENGIFO GUTIERREZ GABRIELA "/>
    <x v="0"/>
    <x v="17"/>
    <s v="RENGIFO GUTIERREZ GABRIELA "/>
    <n v="1020747778"/>
    <s v="OPS "/>
    <x v="3"/>
    <n v="2"/>
    <n v="2"/>
    <m/>
    <m/>
    <m/>
    <m/>
    <m/>
    <m/>
    <m/>
    <m/>
    <n v="0"/>
    <m/>
    <m/>
    <m/>
    <m/>
    <m/>
    <m/>
    <m/>
    <n v="0"/>
    <m/>
    <n v="4"/>
    <n v="0"/>
    <n v="4"/>
    <n v="1"/>
    <n v="3"/>
    <n v="0"/>
    <n v="0"/>
    <n v="9"/>
    <n v="1"/>
    <n v="1"/>
    <n v="0"/>
    <n v="4"/>
    <n v="0"/>
    <n v="4"/>
    <n v="9"/>
    <n v="3"/>
    <n v="18"/>
    <n v="6"/>
    <x v="0"/>
    <n v="2"/>
    <m/>
    <n v="2"/>
    <n v="2"/>
    <n v="3"/>
    <n v="1"/>
    <n v="0.44444444444444442"/>
    <n v="0"/>
  </r>
  <r>
    <s v="CENTRO DE SALUD 29 KENNEDYOBSTETRICIARUEDA BILBAO PATRICIA "/>
    <x v="0"/>
    <x v="17"/>
    <s v="RUEDA BILBAO PATRICIA "/>
    <n v="41709577"/>
    <s v="OPS "/>
    <x v="3"/>
    <n v="79"/>
    <n v="79"/>
    <m/>
    <m/>
    <m/>
    <m/>
    <m/>
    <m/>
    <m/>
    <m/>
    <n v="0"/>
    <m/>
    <m/>
    <m/>
    <m/>
    <m/>
    <m/>
    <m/>
    <n v="0"/>
    <m/>
    <n v="159"/>
    <n v="56"/>
    <n v="103"/>
    <n v="12"/>
    <n v="135"/>
    <n v="12"/>
    <n v="0"/>
    <n v="248"/>
    <n v="48"/>
    <n v="48"/>
    <n v="0"/>
    <n v="39"/>
    <n v="10"/>
    <n v="29"/>
    <n v="264"/>
    <n v="101"/>
    <n v="359"/>
    <n v="147"/>
    <x v="0"/>
    <n v="79"/>
    <m/>
    <n v="2.0126582278481013"/>
    <n v="2.0126582278481013"/>
    <n v="2.613861386138614"/>
    <n v="1.0063291139240507"/>
    <n v="0.11693548387096774"/>
    <n v="0"/>
  </r>
  <r>
    <s v="CENTRO DE SALUD 29 KENNEDYOBSTETRICIAURUETA MARTINEZ MARTHA MARITZA"/>
    <x v="0"/>
    <x v="17"/>
    <s v="URUETA MARTINEZ MARTHA MARITZA"/>
    <n v="51560457"/>
    <s v="PLANTA "/>
    <x v="3"/>
    <n v="80"/>
    <n v="60"/>
    <m/>
    <m/>
    <m/>
    <m/>
    <m/>
    <m/>
    <m/>
    <m/>
    <n v="0"/>
    <m/>
    <n v="20"/>
    <m/>
    <m/>
    <m/>
    <m/>
    <m/>
    <n v="20"/>
    <m/>
    <n v="119"/>
    <n v="41"/>
    <n v="78"/>
    <n v="2"/>
    <n v="107"/>
    <n v="10"/>
    <n v="0"/>
    <n v="200"/>
    <n v="39"/>
    <n v="39"/>
    <n v="0"/>
    <n v="41"/>
    <n v="9"/>
    <n v="32"/>
    <n v="168"/>
    <n v="72"/>
    <n v="311"/>
    <n v="128"/>
    <x v="0"/>
    <n v="60"/>
    <m/>
    <n v="1.9833333333333334"/>
    <n v="1.4875"/>
    <n v="2.3333333333333335"/>
    <n v="0.74375000000000002"/>
    <n v="0.16"/>
    <n v="0"/>
  </r>
  <r>
    <s v="CENTRO DE SALUD 29 KENNEDYODONTOLOGIA GENERALRODRIGUEZ HERNANDEZ LUISA TATIANA"/>
    <x v="0"/>
    <x v="18"/>
    <s v="RODRIGUEZ HERNANDEZ LUISA TATIANA"/>
    <n v="1001330620"/>
    <s v="OPS "/>
    <x v="0"/>
    <n v="186"/>
    <n v="186"/>
    <m/>
    <m/>
    <m/>
    <m/>
    <m/>
    <m/>
    <m/>
    <m/>
    <n v="0"/>
    <m/>
    <m/>
    <m/>
    <m/>
    <m/>
    <m/>
    <m/>
    <n v="0"/>
    <m/>
    <n v="484"/>
    <n v="111"/>
    <n v="144"/>
    <n v="0"/>
    <n v="234"/>
    <n v="21"/>
    <n v="0"/>
    <n v="369"/>
    <n v="54"/>
    <n v="53"/>
    <n v="1"/>
    <n v="60"/>
    <n v="6"/>
    <n v="54"/>
    <n v="296"/>
    <n v="168"/>
    <n v="286"/>
    <n v="201"/>
    <x v="1"/>
    <n v="186"/>
    <m/>
    <n v="2.6021505376344085"/>
    <n v="2.6021505376344085"/>
    <n v="1.7619047619047619"/>
    <n v="0.86738351254480284"/>
    <n v="0.14634146341463414"/>
    <n v="2.7100271002710027E-3"/>
  </r>
  <r>
    <s v="CENTRO DE SALUD 29 KENNEDYORTOPEDIA Y/O TRAUMATOLOGIAGARCIA SERRANO MARIA CAMILA "/>
    <x v="0"/>
    <x v="19"/>
    <s v="GARCIA SERRANO MARIA CAMILA "/>
    <n v="53178795"/>
    <s v="OPS "/>
    <x v="0"/>
    <n v="9"/>
    <n v="9"/>
    <m/>
    <m/>
    <m/>
    <m/>
    <m/>
    <m/>
    <m/>
    <m/>
    <n v="0"/>
    <m/>
    <m/>
    <m/>
    <m/>
    <m/>
    <m/>
    <m/>
    <n v="0"/>
    <m/>
    <n v="28"/>
    <n v="0"/>
    <n v="28"/>
    <n v="0"/>
    <n v="22"/>
    <n v="5"/>
    <n v="1"/>
    <n v="33"/>
    <n v="2"/>
    <n v="2"/>
    <n v="0"/>
    <n v="3"/>
    <n v="1"/>
    <n v="2"/>
    <n v="0"/>
    <n v="0"/>
    <n v="211"/>
    <n v="33"/>
    <x v="0"/>
    <n v="9"/>
    <m/>
    <n v="3.1111111111111112"/>
    <n v="3.1111111111111112"/>
    <s v="0"/>
    <n v="1.037037037037037"/>
    <n v="6.0606060606060608E-2"/>
    <n v="0"/>
  </r>
  <r>
    <s v="CENTRO DE SALUD 29 KENNEDYORTOPEDIA Y/O TRAUMATOLOGIALOPEZ ACOSTA DAVID SANTIAGO "/>
    <x v="0"/>
    <x v="19"/>
    <s v="LOPEZ ACOSTA DAVID SANTIAGO "/>
    <n v="1020740825"/>
    <s v="OPS "/>
    <x v="0"/>
    <n v="20"/>
    <n v="20"/>
    <m/>
    <m/>
    <m/>
    <m/>
    <m/>
    <m/>
    <m/>
    <m/>
    <n v="0"/>
    <m/>
    <m/>
    <m/>
    <m/>
    <m/>
    <m/>
    <m/>
    <n v="0"/>
    <m/>
    <n v="60"/>
    <n v="0"/>
    <n v="60"/>
    <n v="1"/>
    <n v="45"/>
    <n v="6"/>
    <n v="8"/>
    <n v="78"/>
    <n v="3"/>
    <n v="3"/>
    <n v="0"/>
    <n v="15"/>
    <n v="3"/>
    <n v="12"/>
    <n v="0"/>
    <n v="0"/>
    <n v="493"/>
    <n v="78"/>
    <x v="0"/>
    <n v="20"/>
    <m/>
    <n v="3"/>
    <n v="3"/>
    <s v="0"/>
    <n v="1"/>
    <n v="0.15384615384615385"/>
    <n v="0"/>
  </r>
  <r>
    <s v="CENTRO DE SALUD 29 KENNEDYORTOPEDIA Y/O TRAUMATOLOGIASILVA COLMENARES JEREMEN FERNEY"/>
    <x v="0"/>
    <x v="19"/>
    <s v="SILVA COLMENARES JEREMEN FERNEY"/>
    <n v="80539102"/>
    <s v="PLANTA "/>
    <x v="0"/>
    <n v="7"/>
    <n v="7"/>
    <m/>
    <m/>
    <m/>
    <m/>
    <m/>
    <m/>
    <m/>
    <m/>
    <n v="0"/>
    <m/>
    <m/>
    <m/>
    <m/>
    <m/>
    <m/>
    <m/>
    <n v="0"/>
    <m/>
    <n v="22"/>
    <n v="0"/>
    <n v="22"/>
    <n v="0"/>
    <n v="19"/>
    <n v="2"/>
    <n v="1"/>
    <n v="33"/>
    <n v="4"/>
    <n v="4"/>
    <n v="0"/>
    <n v="7"/>
    <n v="0"/>
    <n v="7"/>
    <n v="0"/>
    <n v="0"/>
    <n v="131"/>
    <n v="33"/>
    <x v="0"/>
    <n v="7"/>
    <m/>
    <n v="3.1428571428571428"/>
    <n v="3.1428571428571428"/>
    <s v="0"/>
    <n v="1.0476190476190477"/>
    <n v="0.21212121212121213"/>
    <n v="0"/>
  </r>
  <r>
    <s v="CENTRO DE SALUD 29 KENNEDYPEDIATRIAOSPINA ESPITIA NIDIA MERCEDES"/>
    <x v="0"/>
    <x v="20"/>
    <s v="OSPINA ESPITIA NIDIA MERCEDES"/>
    <n v="52455839"/>
    <s v="OPS "/>
    <x v="2"/>
    <n v="93"/>
    <n v="93"/>
    <m/>
    <m/>
    <m/>
    <m/>
    <m/>
    <m/>
    <m/>
    <m/>
    <n v="0"/>
    <m/>
    <m/>
    <m/>
    <m/>
    <m/>
    <m/>
    <m/>
    <n v="0"/>
    <m/>
    <n v="176"/>
    <n v="176"/>
    <n v="0"/>
    <n v="0"/>
    <n v="166"/>
    <n v="10"/>
    <n v="0"/>
    <n v="351"/>
    <n v="99"/>
    <n v="99"/>
    <n v="0"/>
    <n v="75"/>
    <n v="6"/>
    <n v="69"/>
    <n v="666"/>
    <n v="351"/>
    <n v="0"/>
    <n v="0"/>
    <x v="0"/>
    <n v="93"/>
    <m/>
    <n v="1.89247311827957"/>
    <n v="1.89247311827957"/>
    <n v="1.8974358974358974"/>
    <n v="0.75698924731182804"/>
    <n v="0.19658119658119658"/>
    <n v="0"/>
  </r>
  <r>
    <s v="CENTRO DE SALUD 29 KENNEDYPSICOLOGIAFORERO ROJAS LEIDI PAOLA "/>
    <x v="0"/>
    <x v="21"/>
    <s v="FORERO ROJAS LEIDI PAOLA "/>
    <n v="1013587242"/>
    <s v="OPS "/>
    <x v="3"/>
    <n v="59"/>
    <n v="59"/>
    <m/>
    <m/>
    <m/>
    <m/>
    <m/>
    <m/>
    <m/>
    <m/>
    <n v="0"/>
    <m/>
    <m/>
    <m/>
    <m/>
    <m/>
    <m/>
    <m/>
    <n v="0"/>
    <m/>
    <n v="141"/>
    <n v="76"/>
    <n v="65"/>
    <n v="4"/>
    <n v="131"/>
    <n v="5"/>
    <n v="1"/>
    <n v="234"/>
    <n v="38"/>
    <n v="38"/>
    <n v="0"/>
    <n v="48"/>
    <n v="1"/>
    <n v="47"/>
    <n v="310"/>
    <n v="133"/>
    <n v="225"/>
    <n v="101"/>
    <x v="0"/>
    <n v="59"/>
    <m/>
    <n v="2.3898305084745761"/>
    <n v="2.3898305084745761"/>
    <n v="2.3308270676691731"/>
    <n v="1.1949152542372881"/>
    <n v="0.20085470085470086"/>
    <n v="0"/>
  </r>
  <r>
    <s v="CENTRO DE SALUD 29 KENNEDYPSICOLOGIAQUEVEDO TAFUR ANDRES FELIPE"/>
    <x v="0"/>
    <x v="21"/>
    <s v="QUEVEDO TAFUR ANDRES FELIPE"/>
    <n v="1026597545"/>
    <s v="OPS "/>
    <x v="3"/>
    <n v="11"/>
    <n v="11"/>
    <m/>
    <m/>
    <m/>
    <m/>
    <m/>
    <m/>
    <m/>
    <m/>
    <n v="0"/>
    <m/>
    <m/>
    <m/>
    <m/>
    <m/>
    <m/>
    <m/>
    <n v="0"/>
    <m/>
    <n v="23"/>
    <n v="20"/>
    <n v="3"/>
    <n v="1"/>
    <n v="19"/>
    <n v="3"/>
    <n v="0"/>
    <n v="39"/>
    <n v="9"/>
    <n v="9"/>
    <n v="0"/>
    <n v="7"/>
    <n v="0"/>
    <n v="7"/>
    <n v="52"/>
    <n v="32"/>
    <n v="12"/>
    <n v="7"/>
    <x v="0"/>
    <n v="11"/>
    <m/>
    <n v="2.0909090909090908"/>
    <n v="2.0909090909090908"/>
    <n v="1.625"/>
    <n v="1.0454545454545454"/>
    <n v="0.17948717948717949"/>
    <n v="0"/>
  </r>
  <r>
    <s v="CENTRO DE SALUD 29 KENNEDYPSICOLOGIAVERGARA PEÑA CAROL ANDREA"/>
    <x v="0"/>
    <x v="21"/>
    <s v="VERGARA PEÑA CAROL ANDREA"/>
    <n v="52490528"/>
    <s v="OPS "/>
    <x v="3"/>
    <n v="32"/>
    <n v="32"/>
    <m/>
    <m/>
    <m/>
    <m/>
    <m/>
    <m/>
    <m/>
    <m/>
    <n v="0"/>
    <m/>
    <m/>
    <m/>
    <m/>
    <m/>
    <m/>
    <m/>
    <n v="0"/>
    <m/>
    <n v="77"/>
    <n v="41"/>
    <n v="36"/>
    <n v="1"/>
    <n v="74"/>
    <n v="2"/>
    <n v="0"/>
    <n v="103"/>
    <n v="12"/>
    <n v="12"/>
    <n v="0"/>
    <n v="12"/>
    <n v="8"/>
    <n v="4"/>
    <n v="143"/>
    <n v="60"/>
    <n v="80"/>
    <n v="43"/>
    <x v="0"/>
    <n v="32"/>
    <m/>
    <n v="2.40625"/>
    <n v="2.40625"/>
    <n v="2.3833333333333333"/>
    <n v="1.203125"/>
    <n v="3.8834951456310676E-2"/>
    <n v="0"/>
  </r>
  <r>
    <s v="CENTRO DE SALUD 29 KENNEDYRADIOLOGIA CONVENCIONALESPINEL NUMPAQUE NORMA PATRICIA "/>
    <x v="0"/>
    <x v="22"/>
    <s v="ESPINEL NUMPAQUE NORMA PATRICIA "/>
    <n v="51811938"/>
    <m/>
    <x v="1"/>
    <m/>
    <n v="0"/>
    <m/>
    <m/>
    <m/>
    <m/>
    <m/>
    <m/>
    <m/>
    <m/>
    <n v="0"/>
    <m/>
    <m/>
    <m/>
    <m/>
    <m/>
    <m/>
    <m/>
    <n v="0"/>
    <m/>
    <n v="444"/>
    <n v="347"/>
    <n v="97"/>
    <n v="0"/>
    <n v="415"/>
    <n v="28"/>
    <n v="1"/>
    <n v="758"/>
    <n v="80"/>
    <n v="80"/>
    <n v="0"/>
    <n v="229"/>
    <n v="4"/>
    <n v="225"/>
    <n v="2971"/>
    <n v="605"/>
    <n v="664"/>
    <n v="153"/>
    <x v="2"/>
    <n v="0"/>
    <m/>
    <e v="#DIV/0!"/>
    <e v="#DIV/0!"/>
    <n v="4.9107438016528926"/>
    <e v="#DIV/0!"/>
    <n v="0.29683377308707126"/>
    <n v="0"/>
  </r>
  <r>
    <s v="CENTRO DE SALUD 29 KENNEDYTOMA DE MUESTRAS DE LABORATORIO CLINICOPEREZ BELTRAN MAYERLIN "/>
    <x v="0"/>
    <x v="23"/>
    <s v="PEREZ BELTRAN MAYERLIN "/>
    <n v="1012331170"/>
    <s v="PLANTA "/>
    <x v="4"/>
    <n v="52"/>
    <n v="52"/>
    <m/>
    <m/>
    <m/>
    <m/>
    <m/>
    <m/>
    <m/>
    <m/>
    <n v="0"/>
    <m/>
    <m/>
    <m/>
    <m/>
    <m/>
    <m/>
    <m/>
    <n v="0"/>
    <m/>
    <n v="653"/>
    <n v="353"/>
    <n v="300"/>
    <n v="0"/>
    <n v="622"/>
    <n v="29"/>
    <n v="2"/>
    <n v="895"/>
    <n v="131"/>
    <n v="128"/>
    <n v="3"/>
    <n v="111"/>
    <n v="52"/>
    <n v="59"/>
    <n v="728"/>
    <n v="497"/>
    <n v="564"/>
    <n v="398"/>
    <x v="3"/>
    <n v="52"/>
    <m/>
    <n v="12.557692307692308"/>
    <n v="12.557692307692308"/>
    <n v="1.4647887323943662"/>
    <n v="1.046474358974359"/>
    <n v="6.5921787709497207E-2"/>
    <n v="3.3519553072625698E-3"/>
  </r>
  <r>
    <s v="CENTRO DE SALUD 29 KENNEDYTRABAJO SOCIALCASTILLO LOPEZ YHANNETT "/>
    <x v="0"/>
    <x v="24"/>
    <s v="CASTILLO LOPEZ YHANNETT "/>
    <n v="52033722"/>
    <s v="OPS "/>
    <x v="3"/>
    <n v="5"/>
    <n v="5"/>
    <m/>
    <m/>
    <m/>
    <m/>
    <m/>
    <m/>
    <m/>
    <m/>
    <n v="0"/>
    <m/>
    <m/>
    <m/>
    <m/>
    <m/>
    <m/>
    <m/>
    <n v="0"/>
    <m/>
    <n v="16"/>
    <n v="16"/>
    <n v="0"/>
    <n v="0"/>
    <n v="15"/>
    <n v="1"/>
    <n v="0"/>
    <n v="44"/>
    <n v="14"/>
    <n v="14"/>
    <n v="0"/>
    <n v="14"/>
    <n v="0"/>
    <n v="14"/>
    <n v="173"/>
    <n v="44"/>
    <n v="0"/>
    <n v="0"/>
    <x v="0"/>
    <n v="5"/>
    <m/>
    <n v="3.2"/>
    <n v="3.2"/>
    <n v="3.9318181818181817"/>
    <n v="1.6"/>
    <n v="0.31818181818181818"/>
    <n v="0"/>
  </r>
  <r>
    <s v="CENTRO DE SALUD ABASTOSENFERMERIABARBOSA SANTAMARIA SARA CATALINA"/>
    <x v="1"/>
    <x v="8"/>
    <s v="BARBOSA SANTAMARIA SARA CATALINA"/>
    <n v="1193583946"/>
    <s v="OPS"/>
    <x v="2"/>
    <n v="177.5"/>
    <n v="173.5"/>
    <m/>
    <m/>
    <m/>
    <s v="3.5"/>
    <m/>
    <m/>
    <n v="4"/>
    <m/>
    <n v="4"/>
    <m/>
    <m/>
    <m/>
    <m/>
    <m/>
    <m/>
    <m/>
    <n v="0"/>
    <s v="4 H VOTACION , 1 DIA EN ASUNCION"/>
    <n v="345"/>
    <n v="316"/>
    <n v="29"/>
    <n v="4"/>
    <n v="330"/>
    <n v="11"/>
    <n v="0"/>
    <n v="526"/>
    <n v="74"/>
    <n v="74"/>
    <n v="0"/>
    <n v="86"/>
    <n v="87"/>
    <n v="0"/>
    <n v="1023"/>
    <n v="481"/>
    <n v="123"/>
    <n v="45"/>
    <x v="0"/>
    <n v="177.5"/>
    <m/>
    <n v="1.9884726224783862"/>
    <n v="1.943661971830986"/>
    <n v="2.126819126819127"/>
    <n v="0.77746478873239444"/>
    <n v="0"/>
    <n v="0"/>
  </r>
  <r>
    <s v="CENTRO DE SALUD ABASTOSENFERMERIACEPEDA CASERES LINA MARCELA"/>
    <x v="1"/>
    <x v="8"/>
    <s v="CEPEDA CASERES LINA MARCELA"/>
    <n v="1058351325"/>
    <s v="OPS"/>
    <x v="2"/>
    <n v="169"/>
    <n v="169"/>
    <m/>
    <m/>
    <m/>
    <s v="2.5"/>
    <m/>
    <m/>
    <m/>
    <m/>
    <n v="0"/>
    <m/>
    <m/>
    <m/>
    <m/>
    <m/>
    <m/>
    <m/>
    <n v="0"/>
    <s v="17 HORAS EN ALQUERIA "/>
    <n v="385"/>
    <n v="269"/>
    <n v="116"/>
    <n v="3"/>
    <n v="371"/>
    <n v="11"/>
    <n v="0"/>
    <n v="518"/>
    <n v="50"/>
    <n v="50"/>
    <n v="0"/>
    <n v="80"/>
    <n v="51"/>
    <n v="29"/>
    <n v="755"/>
    <n v="391"/>
    <n v="125"/>
    <n v="127"/>
    <x v="0"/>
    <n v="169"/>
    <m/>
    <n v="2.2781065088757395"/>
    <n v="2.2781065088757395"/>
    <n v="1.9309462915601023"/>
    <n v="0.91124260355029585"/>
    <n v="5.5984555984555984E-2"/>
    <n v="0"/>
  </r>
  <r>
    <s v="CENTRO DE SALUD ABASTOSMEDICINA GENERALLA ROTTA SANCHEZ ZAIDA YUREIMA"/>
    <x v="1"/>
    <x v="11"/>
    <s v="LA ROTTA SANCHEZ ZAIDA YUREIMA"/>
    <n v="37896192"/>
    <s v="PLANTA"/>
    <x v="3"/>
    <n v="88.2"/>
    <n v="23.000000000000007"/>
    <m/>
    <m/>
    <m/>
    <m/>
    <m/>
    <n v="1.6"/>
    <m/>
    <m/>
    <n v="1.6"/>
    <m/>
    <m/>
    <n v="63.6"/>
    <m/>
    <m/>
    <m/>
    <m/>
    <n v="63.6"/>
    <s v="1,6 HORAS DE PAUSAS ACTIVAS"/>
    <n v="44"/>
    <n v="0"/>
    <n v="44"/>
    <n v="0"/>
    <n v="43"/>
    <n v="1"/>
    <n v="0"/>
    <n v="51"/>
    <n v="2"/>
    <n v="2"/>
    <n v="0"/>
    <n v="5"/>
    <n v="3"/>
    <n v="2"/>
    <n v="0"/>
    <n v="0"/>
    <n v="166"/>
    <n v="51"/>
    <x v="0"/>
    <n v="24.600000000000009"/>
    <m/>
    <n v="1.913043478260869"/>
    <n v="0.49886621315192742"/>
    <s v="0"/>
    <n v="0.24943310657596371"/>
    <n v="3.9215686274509803E-2"/>
    <n v="0"/>
  </r>
  <r>
    <s v="CENTRO DE SALUD ABASTOSMEDICINA GENERALPIÑEROS VARELA MARIA PAULA"/>
    <x v="1"/>
    <x v="11"/>
    <s v="PIÑEROS VARELA MARIA PAULA"/>
    <n v="1002524645"/>
    <s v="OPS"/>
    <x v="0"/>
    <n v="76.400000000000006"/>
    <n v="72.400000000000006"/>
    <m/>
    <m/>
    <m/>
    <m/>
    <m/>
    <m/>
    <n v="4"/>
    <m/>
    <n v="4"/>
    <m/>
    <m/>
    <m/>
    <m/>
    <m/>
    <m/>
    <m/>
    <n v="0"/>
    <s v="4H DE VOTACIÓN"/>
    <n v="258"/>
    <n v="252"/>
    <n v="6"/>
    <n v="0"/>
    <n v="250"/>
    <n v="8"/>
    <n v="0"/>
    <n v="393"/>
    <n v="60"/>
    <n v="60"/>
    <n v="0"/>
    <n v="74"/>
    <n v="7"/>
    <n v="67"/>
    <n v="1478"/>
    <n v="384"/>
    <n v="28"/>
    <n v="9"/>
    <x v="0"/>
    <n v="76.400000000000006"/>
    <m/>
    <n v="3.5635359116022096"/>
    <n v="3.3769633507853403"/>
    <n v="3.8489583333333335"/>
    <n v="1.12565445026178"/>
    <n v="0.17048346055979643"/>
    <n v="0"/>
  </r>
  <r>
    <s v="CENTRO DE SALUD ABASTOSMEDICINA GENERALSALAS LAFFITA DAILYS "/>
    <x v="1"/>
    <x v="11"/>
    <s v="SALAS LAFFITA DAILYS "/>
    <n v="749150"/>
    <s v="OPS"/>
    <x v="0"/>
    <n v="146"/>
    <n v="137"/>
    <m/>
    <n v="9"/>
    <m/>
    <m/>
    <m/>
    <m/>
    <m/>
    <m/>
    <n v="9"/>
    <m/>
    <m/>
    <m/>
    <m/>
    <m/>
    <m/>
    <m/>
    <n v="0"/>
    <s v="3H RED MATERNO, 6 H EAC, "/>
    <n v="350"/>
    <n v="346"/>
    <n v="4"/>
    <n v="0"/>
    <n v="339"/>
    <n v="11"/>
    <n v="0"/>
    <n v="508"/>
    <n v="95"/>
    <n v="95"/>
    <n v="0"/>
    <n v="62"/>
    <n v="13"/>
    <n v="49"/>
    <n v="1543"/>
    <n v="503"/>
    <n v="18"/>
    <n v="5"/>
    <x v="0"/>
    <n v="146"/>
    <m/>
    <n v="2.5547445255474455"/>
    <n v="2.3972602739726026"/>
    <n v="3.0675944333996026"/>
    <n v="0.79908675799086748"/>
    <n v="9.6456692913385822E-2"/>
    <n v="0"/>
  </r>
  <r>
    <s v="CENTRO DE SALUD ABASTOSMEDICINA GENERAL PYDPIÑEROS VARELA MARIA PAULA"/>
    <x v="1"/>
    <x v="13"/>
    <s v="PIÑEROS VARELA MARIA PAULA"/>
    <n v="1002524645"/>
    <s v="OPS"/>
    <x v="2"/>
    <n v="95.6"/>
    <n v="89.6"/>
    <m/>
    <n v="5"/>
    <m/>
    <n v="1"/>
    <m/>
    <m/>
    <m/>
    <m/>
    <n v="6"/>
    <m/>
    <m/>
    <m/>
    <m/>
    <m/>
    <m/>
    <m/>
    <n v="0"/>
    <s v="5H EAC, 1 GRUPO ALFA "/>
    <n v="239"/>
    <n v="228"/>
    <n v="11"/>
    <n v="0"/>
    <n v="233"/>
    <n v="6"/>
    <n v="0"/>
    <n v="307"/>
    <n v="30"/>
    <n v="30"/>
    <n v="0"/>
    <n v="35"/>
    <n v="167"/>
    <n v="0"/>
    <n v="451"/>
    <n v="282"/>
    <n v="109"/>
    <n v="25"/>
    <x v="0"/>
    <n v="95.6"/>
    <m/>
    <n v="2.6674107142857144"/>
    <n v="2.5"/>
    <n v="1.5992907801418439"/>
    <n v="1"/>
    <n v="0"/>
    <n v="0"/>
  </r>
  <r>
    <s v="CENTRO DE SALUD ABASTOSMEDICINA GENERAL PYDSALAS LAFFITA DAILYS "/>
    <x v="1"/>
    <x v="13"/>
    <s v="SALAS LAFFITA DAILYS "/>
    <n v="749150"/>
    <s v="OPS "/>
    <x v="2"/>
    <n v="70"/>
    <n v="69"/>
    <m/>
    <m/>
    <m/>
    <n v="1"/>
    <m/>
    <m/>
    <m/>
    <m/>
    <n v="1"/>
    <m/>
    <m/>
    <m/>
    <m/>
    <m/>
    <m/>
    <m/>
    <n v="0"/>
    <s v="1H GRUPO ALFA "/>
    <n v="158"/>
    <n v="127"/>
    <n v="31"/>
    <n v="13"/>
    <n v="142"/>
    <n v="3"/>
    <n v="0"/>
    <n v="223"/>
    <n v="27"/>
    <n v="27"/>
    <n v="0"/>
    <n v="38"/>
    <n v="74"/>
    <n v="0"/>
    <n v="354"/>
    <n v="177"/>
    <n v="178"/>
    <n v="46"/>
    <x v="0"/>
    <n v="70"/>
    <m/>
    <n v="2.2898550724637681"/>
    <n v="2.2571428571428571"/>
    <n v="2"/>
    <n v="0.9028571428571428"/>
    <n v="0"/>
    <n v="0"/>
  </r>
  <r>
    <s v="CENTRO DE SALUD ABASTOSODONTOLOGIA GENERALCORDOBA VEGA NYDIA LUCIA"/>
    <x v="1"/>
    <x v="18"/>
    <s v="CORDOBA VEGA NYDIA LUCIA"/>
    <n v="51935121"/>
    <s v="PLANTA"/>
    <x v="0"/>
    <n v="88.2"/>
    <n v="85.2"/>
    <m/>
    <m/>
    <m/>
    <n v="1"/>
    <m/>
    <m/>
    <m/>
    <m/>
    <n v="1"/>
    <m/>
    <n v="2"/>
    <m/>
    <m/>
    <m/>
    <m/>
    <m/>
    <n v="2"/>
    <s v="2H VOTACION "/>
    <n v="255"/>
    <n v="59"/>
    <n v="103"/>
    <n v="0"/>
    <n v="153"/>
    <n v="9"/>
    <n v="0"/>
    <n v="220"/>
    <n v="22"/>
    <n v="22"/>
    <n v="0"/>
    <n v="36"/>
    <n v="25"/>
    <n v="11"/>
    <n v="309"/>
    <n v="87"/>
    <n v="271"/>
    <n v="133"/>
    <x v="1"/>
    <n v="86.2"/>
    <m/>
    <n v="2.992957746478873"/>
    <n v="2.8911564625850339"/>
    <n v="3.5517241379310347"/>
    <n v="0.96371882086167793"/>
    <n v="0.05"/>
    <n v="0"/>
  </r>
  <r>
    <s v="CENTRO DE SALUD ABASTOSPSICOLOGIAQUEVEDO TAFUR ANDRES FELIPE"/>
    <x v="1"/>
    <x v="21"/>
    <s v="QUEVEDO TAFUR ANDRES FELIPE"/>
    <n v="1026597545"/>
    <s v="OPS"/>
    <x v="3"/>
    <n v="170"/>
    <n v="161"/>
    <m/>
    <m/>
    <m/>
    <n v="1"/>
    <m/>
    <m/>
    <m/>
    <m/>
    <n v="1"/>
    <m/>
    <m/>
    <m/>
    <m/>
    <n v="8"/>
    <m/>
    <m/>
    <n v="8"/>
    <m/>
    <n v="225"/>
    <n v="144"/>
    <n v="81"/>
    <n v="5"/>
    <n v="211"/>
    <n v="9"/>
    <n v="0"/>
    <n v="387"/>
    <n v="71"/>
    <n v="71"/>
    <n v="0"/>
    <n v="86"/>
    <n v="2"/>
    <n v="84"/>
    <n v="1230"/>
    <n v="260"/>
    <n v="629"/>
    <n v="127"/>
    <x v="0"/>
    <n v="162"/>
    <m/>
    <n v="1.3975155279503106"/>
    <n v="1.3235294117647058"/>
    <n v="4.7307692307692308"/>
    <n v="0.66176470588235292"/>
    <n v="0.21705426356589147"/>
    <n v="0"/>
  </r>
  <r>
    <s v="CENTRO DE SALUD ALCALA MUZUAUXILIAR ENFERMERIABEDOYA BEDOYA ERIKA MARYURI"/>
    <x v="2"/>
    <x v="25"/>
    <s v="BEDOYA BEDOYA ERIKA MARYURI"/>
    <n v="1033680030"/>
    <s v="PLANTA"/>
    <x v="1"/>
    <n v="125"/>
    <n v="86"/>
    <m/>
    <m/>
    <m/>
    <m/>
    <m/>
    <m/>
    <m/>
    <m/>
    <n v="0"/>
    <m/>
    <n v="4"/>
    <n v="35"/>
    <m/>
    <m/>
    <m/>
    <m/>
    <n v="39"/>
    <s v="4 H de Votación y 35 vacaciones "/>
    <n v="66"/>
    <n v="50"/>
    <n v="16"/>
    <n v="0"/>
    <n v="66"/>
    <n v="0"/>
    <n v="0"/>
    <n v="80"/>
    <n v="1"/>
    <n v="1"/>
    <n v="0"/>
    <n v="13"/>
    <n v="2"/>
    <n v="11"/>
    <n v="29"/>
    <n v="63"/>
    <n v="0"/>
    <n v="17"/>
    <x v="4"/>
    <n v="86"/>
    <m/>
    <n v="0.76744186046511631"/>
    <n v="0.52800000000000002"/>
    <n v="0.46031746031746029"/>
    <n v="0.13200000000000001"/>
    <n v="0.13750000000000001"/>
    <n v="0"/>
  </r>
  <r>
    <s v="CENTRO DE SALUD ALCALA MUZUENFERMERIAESPITIA MACIAS YENNY ZULEI"/>
    <x v="2"/>
    <x v="8"/>
    <s v="ESPITIA MACIAS YENNY ZULEI"/>
    <n v="53004862"/>
    <s v="PLANTA"/>
    <x v="2"/>
    <n v="134"/>
    <n v="130"/>
    <m/>
    <m/>
    <m/>
    <m/>
    <m/>
    <m/>
    <m/>
    <m/>
    <n v="0"/>
    <m/>
    <n v="4"/>
    <m/>
    <m/>
    <m/>
    <m/>
    <m/>
    <n v="4"/>
    <s v="4H de Votación "/>
    <n v="373"/>
    <n v="292"/>
    <n v="81"/>
    <n v="4"/>
    <n v="321"/>
    <n v="48"/>
    <n v="0"/>
    <n v="459"/>
    <n v="56"/>
    <n v="56"/>
    <n v="0"/>
    <n v="28"/>
    <n v="75"/>
    <n v="0"/>
    <n v="930"/>
    <n v="376"/>
    <n v="38"/>
    <n v="83"/>
    <x v="0"/>
    <n v="130"/>
    <m/>
    <n v="2.8692307692307693"/>
    <n v="2.783582089552239"/>
    <n v="2.4734042553191489"/>
    <n v="1.1134328358208956"/>
    <n v="0"/>
    <n v="0"/>
  </r>
  <r>
    <s v="CENTRO DE SALUD ALCALA MUZUMEDICINA GENERALAVILA VELANDIA LUIS FERNANDO-contrato"/>
    <x v="2"/>
    <x v="11"/>
    <s v="AVILA VELANDIA LUIS FERNANDO-contrato"/>
    <n v="79460625"/>
    <s v="OPS"/>
    <x v="0"/>
    <n v="74.599999999999994"/>
    <n v="74.599999999999994"/>
    <m/>
    <m/>
    <m/>
    <m/>
    <m/>
    <m/>
    <m/>
    <m/>
    <n v="0"/>
    <m/>
    <m/>
    <m/>
    <m/>
    <m/>
    <m/>
    <m/>
    <n v="0"/>
    <m/>
    <n v="194"/>
    <n v="141"/>
    <n v="53"/>
    <n v="0"/>
    <n v="183"/>
    <n v="11"/>
    <n v="0"/>
    <n v="258"/>
    <n v="34"/>
    <n v="34"/>
    <n v="0"/>
    <n v="30"/>
    <n v="5"/>
    <n v="25"/>
    <n v="458"/>
    <n v="193"/>
    <n v="128"/>
    <n v="65"/>
    <x v="0"/>
    <n v="74.599999999999994"/>
    <m/>
    <n v="2.600536193029491"/>
    <n v="2.600536193029491"/>
    <n v="2.3730569948186528"/>
    <n v="0.86684539767649704"/>
    <n v="9.6899224806201556E-2"/>
    <n v="0"/>
  </r>
  <r>
    <s v="CENTRO DE SALUD ALCALA MUZUMEDICINA GENERALAVILA VELANDIA LUIS FERNANDO-planta"/>
    <x v="2"/>
    <x v="11"/>
    <s v="AVILA VELANDIA LUIS FERNANDO-planta"/>
    <n v="79460625"/>
    <s v="PLANTA"/>
    <x v="0"/>
    <n v="76.599999999999994"/>
    <n v="60.599999999999994"/>
    <m/>
    <n v="3"/>
    <m/>
    <n v="4"/>
    <m/>
    <m/>
    <n v="1"/>
    <m/>
    <n v="8"/>
    <m/>
    <m/>
    <n v="8"/>
    <m/>
    <m/>
    <m/>
    <m/>
    <n v="8"/>
    <s v="3H Red Materna, 4H EAC de medicos 1H grupo Alfa"/>
    <n v="161"/>
    <n v="138"/>
    <n v="23"/>
    <n v="0"/>
    <n v="153"/>
    <n v="8"/>
    <n v="0"/>
    <n v="232"/>
    <n v="52"/>
    <n v="52"/>
    <n v="0"/>
    <n v="18"/>
    <n v="10"/>
    <n v="8"/>
    <n v="517"/>
    <n v="191"/>
    <n v="79"/>
    <n v="41"/>
    <x v="0"/>
    <n v="68.599999999999994"/>
    <m/>
    <n v="2.6567656765676571"/>
    <n v="2.1018276762402088"/>
    <n v="2.7068062827225132"/>
    <n v="0.70060922541340298"/>
    <n v="3.4482758620689655E-2"/>
    <n v="0"/>
  </r>
  <r>
    <s v="CENTRO DE SALUD ALCALA MUZUMEDICINA GENERALLARA MENDEZ DIEGO HUMBERTO"/>
    <x v="2"/>
    <x v="11"/>
    <s v="LARA MENDEZ DIEGO HUMBERTO"/>
    <n v="1010118213"/>
    <s v="OPS"/>
    <x v="0"/>
    <n v="6.8"/>
    <n v="6.8"/>
    <m/>
    <m/>
    <m/>
    <m/>
    <m/>
    <m/>
    <m/>
    <m/>
    <n v="0"/>
    <m/>
    <m/>
    <m/>
    <m/>
    <m/>
    <m/>
    <m/>
    <n v="0"/>
    <m/>
    <n v="25"/>
    <n v="20"/>
    <n v="5"/>
    <n v="0"/>
    <n v="25"/>
    <n v="0"/>
    <n v="0"/>
    <n v="27"/>
    <n v="2"/>
    <n v="2"/>
    <n v="0"/>
    <n v="0"/>
    <n v="0"/>
    <n v="0"/>
    <n v="40"/>
    <n v="20"/>
    <n v="11"/>
    <n v="7"/>
    <x v="0"/>
    <n v="6.8"/>
    <m/>
    <n v="3.6764705882352944"/>
    <n v="3.6764705882352944"/>
    <n v="2"/>
    <n v="1.2254901960784315"/>
    <n v="0"/>
    <n v="0"/>
  </r>
  <r>
    <s v="CENTRO DE SALUD ALCALA MUZUMEDICINA GENERAL PYDAVILA VELANDIA LUIS FERNANDO-contrato"/>
    <x v="2"/>
    <x v="13"/>
    <s v="AVILA VELANDIA LUIS FERNANDO-contrato"/>
    <n v="79460625"/>
    <s v="OPS"/>
    <x v="2"/>
    <n v="18.399999999999999"/>
    <n v="18.399999999999999"/>
    <m/>
    <m/>
    <m/>
    <m/>
    <m/>
    <m/>
    <m/>
    <m/>
    <n v="0"/>
    <m/>
    <m/>
    <m/>
    <m/>
    <m/>
    <m/>
    <m/>
    <n v="0"/>
    <m/>
    <n v="46"/>
    <n v="31"/>
    <n v="15"/>
    <n v="1"/>
    <n v="41"/>
    <n v="4"/>
    <n v="0"/>
    <n v="61"/>
    <n v="12"/>
    <n v="12"/>
    <n v="0"/>
    <n v="3"/>
    <n v="14"/>
    <n v="0"/>
    <n v="76"/>
    <n v="45"/>
    <n v="4"/>
    <n v="16"/>
    <x v="0"/>
    <n v="18.399999999999999"/>
    <m/>
    <n v="2.5"/>
    <n v="2.5"/>
    <n v="1.6888888888888889"/>
    <n v="1"/>
    <n v="0"/>
    <n v="0"/>
  </r>
  <r>
    <s v="CENTRO DE SALUD ALCALA MUZUMEDICINA GENERAL PYDAVILA VELANDIA LUIS FERNANDO-planta"/>
    <x v="2"/>
    <x v="13"/>
    <s v="AVILA VELANDIA LUIS FERNANDO-planta"/>
    <n v="79460625"/>
    <s v="PLANTA"/>
    <x v="2"/>
    <n v="12.4"/>
    <n v="12.4"/>
    <m/>
    <m/>
    <m/>
    <m/>
    <m/>
    <m/>
    <m/>
    <m/>
    <n v="0"/>
    <m/>
    <m/>
    <m/>
    <m/>
    <m/>
    <m/>
    <m/>
    <n v="0"/>
    <m/>
    <n v="31"/>
    <n v="21"/>
    <n v="10"/>
    <n v="0"/>
    <n v="29"/>
    <n v="2"/>
    <n v="0"/>
    <n v="38"/>
    <n v="4"/>
    <n v="4"/>
    <n v="0"/>
    <n v="3"/>
    <n v="11"/>
    <n v="0"/>
    <n v="42"/>
    <n v="25"/>
    <n v="5"/>
    <n v="13"/>
    <x v="0"/>
    <n v="12.4"/>
    <m/>
    <n v="2.5"/>
    <n v="2.5"/>
    <n v="1.68"/>
    <n v="1"/>
    <n v="0"/>
    <n v="0"/>
  </r>
  <r>
    <s v="CENTRO DE SALUD ALCALA MUZUMEDICINA GENERAL PYDLARA MENDEZ DIEGO HUMBERTO"/>
    <x v="2"/>
    <x v="13"/>
    <s v="LARA MENDEZ DIEGO HUMBERTO"/>
    <n v="1010118213"/>
    <s v="OPS"/>
    <x v="2"/>
    <n v="1.2"/>
    <n v="1.2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3"/>
    <n v="0"/>
    <n v="0"/>
    <n v="0"/>
    <n v="0"/>
    <n v="0"/>
    <n v="0"/>
    <n v="6"/>
    <n v="3"/>
    <n v="0"/>
    <n v="0"/>
    <x v="0"/>
    <n v="1.2"/>
    <m/>
    <n v="2.5"/>
    <n v="2.5"/>
    <n v="2"/>
    <n v="1"/>
    <n v="0"/>
    <n v="0"/>
  </r>
  <r>
    <s v="CENTRO DE SALUD ALCALA MUZUODONTOLOGIA GENERALALDANA AMAYA JENNY MARCELA"/>
    <x v="2"/>
    <x v="18"/>
    <s v="ALDANA AMAYA JENNY MARCELA"/>
    <n v="1014196722"/>
    <s v="OPS"/>
    <x v="0"/>
    <n v="16"/>
    <n v="16"/>
    <m/>
    <m/>
    <m/>
    <m/>
    <m/>
    <m/>
    <m/>
    <m/>
    <n v="0"/>
    <m/>
    <m/>
    <m/>
    <m/>
    <m/>
    <m/>
    <m/>
    <n v="0"/>
    <m/>
    <n v="51"/>
    <n v="8"/>
    <n v="22"/>
    <n v="0"/>
    <n v="26"/>
    <n v="4"/>
    <n v="0"/>
    <n v="35"/>
    <n v="0"/>
    <n v="0"/>
    <n v="0"/>
    <n v="5"/>
    <n v="0"/>
    <n v="5"/>
    <n v="40"/>
    <n v="10"/>
    <n v="81"/>
    <n v="25"/>
    <x v="1"/>
    <n v="16"/>
    <m/>
    <n v="3.1875"/>
    <n v="3.1875"/>
    <n v="4"/>
    <n v="1.0625"/>
    <n v="0.14285714285714285"/>
    <n v="0"/>
  </r>
  <r>
    <s v="CENTRO DE SALUD ALCALA MUZUODONTOLOGIA GENERALORTA CAMPO KATHERINE JULIETH"/>
    <x v="2"/>
    <x v="18"/>
    <s v="ORTA CAMPO KATHERINE JULIETH"/>
    <n v="57461086"/>
    <s v="OPS"/>
    <x v="0"/>
    <n v="16"/>
    <n v="16"/>
    <m/>
    <m/>
    <m/>
    <m/>
    <m/>
    <m/>
    <m/>
    <m/>
    <n v="0"/>
    <m/>
    <m/>
    <m/>
    <m/>
    <m/>
    <m/>
    <m/>
    <n v="0"/>
    <m/>
    <n v="49"/>
    <n v="8"/>
    <n v="18"/>
    <n v="0"/>
    <n v="24"/>
    <n v="2"/>
    <n v="0"/>
    <n v="33"/>
    <n v="2"/>
    <n v="2"/>
    <n v="0"/>
    <n v="5"/>
    <n v="0"/>
    <n v="5"/>
    <n v="36"/>
    <n v="11"/>
    <n v="45"/>
    <n v="22"/>
    <x v="1"/>
    <n v="16"/>
    <m/>
    <n v="3.0625"/>
    <n v="3.0625"/>
    <n v="3.2727272727272729"/>
    <n v="1.0208333333333333"/>
    <n v="0.15151515151515152"/>
    <n v="0"/>
  </r>
  <r>
    <s v="CENTRO DE SALUD ALCALA MUZUODONTOLOGIA GENERALPOLO CLAVIJO MAYRA JULIETH"/>
    <x v="2"/>
    <x v="18"/>
    <s v="POLO CLAVIJO MAYRA JULIETH"/>
    <n v="1121852820"/>
    <s v="OPS"/>
    <x v="0"/>
    <n v="8"/>
    <n v="8"/>
    <m/>
    <m/>
    <m/>
    <m/>
    <m/>
    <m/>
    <m/>
    <m/>
    <n v="0"/>
    <m/>
    <m/>
    <m/>
    <m/>
    <m/>
    <m/>
    <m/>
    <n v="0"/>
    <m/>
    <n v="25"/>
    <n v="9"/>
    <n v="6"/>
    <n v="0"/>
    <n v="15"/>
    <n v="0"/>
    <n v="0"/>
    <n v="21"/>
    <n v="5"/>
    <n v="5"/>
    <n v="0"/>
    <n v="1"/>
    <n v="1"/>
    <n v="0"/>
    <n v="21"/>
    <n v="13"/>
    <n v="8"/>
    <n v="8"/>
    <x v="1"/>
    <n v="8"/>
    <m/>
    <n v="3.125"/>
    <n v="3.125"/>
    <n v="1.6153846153846154"/>
    <n v="1.0416666666666667"/>
    <n v="0"/>
    <n v="0"/>
  </r>
  <r>
    <s v="CENTRO DE SALUD ALCALA MUZUODONTOLOGIA GENERALTORRES TORRES LIGIA HORTENCIA-contrato"/>
    <x v="2"/>
    <x v="18"/>
    <s v="TORRES TORRES LIGIA HORTENCIA-contrato"/>
    <n v="51654094"/>
    <s v="OPS"/>
    <x v="0"/>
    <n v="24.2"/>
    <n v="24.2"/>
    <m/>
    <m/>
    <m/>
    <m/>
    <m/>
    <m/>
    <m/>
    <m/>
    <n v="0"/>
    <m/>
    <m/>
    <m/>
    <m/>
    <m/>
    <m/>
    <m/>
    <n v="0"/>
    <m/>
    <n v="54"/>
    <n v="8"/>
    <n v="11"/>
    <n v="0"/>
    <n v="18"/>
    <n v="1"/>
    <n v="0"/>
    <n v="22"/>
    <n v="1"/>
    <n v="1"/>
    <n v="0"/>
    <n v="2"/>
    <n v="1"/>
    <n v="1"/>
    <n v="9"/>
    <n v="9"/>
    <n v="4"/>
    <n v="13"/>
    <x v="1"/>
    <n v="24.2"/>
    <m/>
    <n v="2.2314049586776861"/>
    <n v="2.2314049586776861"/>
    <n v="1"/>
    <n v="0.74380165289256206"/>
    <n v="4.5454545454545456E-2"/>
    <n v="0"/>
  </r>
  <r>
    <s v="CENTRO DE SALUD ALCALA MUZUODONTOLOGIA GENERALTORRES TORRES LIGIA HORTENCIA-planta"/>
    <x v="2"/>
    <x v="18"/>
    <s v="TORRES TORRES LIGIA HORTENCIA-planta"/>
    <n v="51654094"/>
    <s v="PLANTA"/>
    <x v="0"/>
    <n v="88.2"/>
    <n v="21.599999999999994"/>
    <m/>
    <m/>
    <m/>
    <m/>
    <m/>
    <m/>
    <m/>
    <m/>
    <n v="0"/>
    <m/>
    <m/>
    <n v="58.2"/>
    <n v="8.4"/>
    <m/>
    <m/>
    <m/>
    <n v="66.600000000000009"/>
    <s v="8,4 H Incapacidad "/>
    <n v="64"/>
    <n v="20"/>
    <n v="30"/>
    <n v="0"/>
    <n v="49"/>
    <n v="1"/>
    <n v="0"/>
    <n v="69"/>
    <n v="8"/>
    <n v="7"/>
    <n v="1"/>
    <n v="11"/>
    <n v="0"/>
    <n v="11"/>
    <n v="36"/>
    <n v="29"/>
    <n v="68"/>
    <n v="40"/>
    <x v="1"/>
    <n v="21.599999999999994"/>
    <m/>
    <n v="2.9629629629629637"/>
    <n v="0.7256235827664399"/>
    <n v="1.2413793103448276"/>
    <n v="0.24187452758881331"/>
    <n v="0.15942028985507245"/>
    <n v="1.4492753623188406E-2"/>
  </r>
  <r>
    <s v="CENTRO DE SALUD ALCALA MUZUODONTOLOGIA GENERALVELASQUEZ OSORIO ALIZ STEPHANY"/>
    <x v="2"/>
    <x v="18"/>
    <s v="VELASQUEZ OSORIO ALIZ STEPHANY"/>
    <n v="1072650942"/>
    <s v="OPS"/>
    <x v="0"/>
    <n v="16"/>
    <n v="16"/>
    <m/>
    <m/>
    <m/>
    <m/>
    <m/>
    <m/>
    <m/>
    <m/>
    <n v="0"/>
    <m/>
    <m/>
    <m/>
    <m/>
    <m/>
    <m/>
    <m/>
    <n v="0"/>
    <m/>
    <n v="48"/>
    <n v="11"/>
    <n v="16"/>
    <n v="0"/>
    <n v="27"/>
    <n v="0"/>
    <n v="0"/>
    <n v="35"/>
    <n v="5"/>
    <n v="5"/>
    <n v="0"/>
    <n v="3"/>
    <n v="0"/>
    <n v="3"/>
    <n v="36"/>
    <n v="16"/>
    <n v="19"/>
    <n v="19"/>
    <x v="1"/>
    <n v="16"/>
    <m/>
    <n v="3"/>
    <n v="3"/>
    <n v="2.25"/>
    <n v="1"/>
    <n v="8.5714285714285715E-2"/>
    <n v="0"/>
  </r>
  <r>
    <s v="CENTRO DE SALUD ALCALA MUZUTOMA DE MUESTRAS DE LABORATORIO CLINICOBEDOYA BEDOYA ERIKA MARYURI"/>
    <x v="2"/>
    <x v="23"/>
    <s v="BEDOYA BEDOYA ERIKA MARYURI"/>
    <n v="1033680030"/>
    <s v="PLANTA"/>
    <x v="4"/>
    <n v="42"/>
    <n v="31.799999999999997"/>
    <m/>
    <m/>
    <m/>
    <m/>
    <m/>
    <m/>
    <n v="0.2"/>
    <m/>
    <n v="0.2"/>
    <m/>
    <m/>
    <n v="10"/>
    <m/>
    <m/>
    <m/>
    <m/>
    <n v="10"/>
    <s v="0,2H de Paz y salvo "/>
    <n v="381"/>
    <n v="257"/>
    <n v="124"/>
    <n v="3"/>
    <n v="357"/>
    <n v="21"/>
    <n v="0"/>
    <n v="539"/>
    <n v="99"/>
    <n v="99"/>
    <n v="0"/>
    <n v="58"/>
    <n v="68"/>
    <n v="0"/>
    <n v="3886"/>
    <n v="364"/>
    <n v="1952"/>
    <n v="175"/>
    <x v="3"/>
    <n v="31.999999999999996"/>
    <m/>
    <n v="11.981132075471699"/>
    <n v="9.0714285714285712"/>
    <n v="10.675824175824175"/>
    <n v="0.75595238095238093"/>
    <n v="0"/>
    <n v="0"/>
  </r>
  <r>
    <s v="CENTRO DE SALUD ALQUERIAENFERMERIACEPEDA CASERES LINA MARCELA"/>
    <x v="3"/>
    <x v="8"/>
    <s v="CEPEDA CASERES LINA MARCELA"/>
    <n v="1058351325"/>
    <s v="OPS"/>
    <x v="2"/>
    <n v="16.5"/>
    <n v="16.5"/>
    <m/>
    <m/>
    <m/>
    <m/>
    <m/>
    <m/>
    <m/>
    <m/>
    <n v="0"/>
    <m/>
    <m/>
    <m/>
    <m/>
    <m/>
    <m/>
    <m/>
    <n v="0"/>
    <m/>
    <n v="32"/>
    <n v="29"/>
    <n v="3"/>
    <n v="1"/>
    <n v="31"/>
    <n v="0"/>
    <n v="0"/>
    <n v="49"/>
    <n v="10"/>
    <n v="10"/>
    <n v="0"/>
    <n v="7"/>
    <n v="5"/>
    <n v="2"/>
    <n v="44"/>
    <n v="46"/>
    <n v="3"/>
    <n v="3"/>
    <x v="0"/>
    <n v="16.5"/>
    <m/>
    <n v="1.9393939393939394"/>
    <n v="1.9393939393939394"/>
    <n v="0.95652173913043481"/>
    <n v="0.77575757575757576"/>
    <n v="4.0816326530612242E-2"/>
    <n v="0"/>
  </r>
  <r>
    <s v="CENTRO DE SALUD ALQUERIAENFERMERIARINCON AGUDELO LINA PAOLA"/>
    <x v="3"/>
    <x v="8"/>
    <s v="RINCON AGUDELO LINA PAOLA"/>
    <n v="1014271306"/>
    <s v="PLANTA "/>
    <x v="2"/>
    <n v="119"/>
    <n v="90"/>
    <m/>
    <n v="3"/>
    <m/>
    <m/>
    <m/>
    <m/>
    <n v="1"/>
    <m/>
    <n v="4"/>
    <m/>
    <m/>
    <n v="25"/>
    <m/>
    <m/>
    <m/>
    <m/>
    <n v="25"/>
    <s v="1H Taller de crónicos, 3 H Red materna "/>
    <n v="280"/>
    <n v="213"/>
    <n v="67"/>
    <n v="3"/>
    <n v="265"/>
    <n v="12"/>
    <n v="0"/>
    <n v="325"/>
    <n v="29"/>
    <n v="29"/>
    <n v="0"/>
    <n v="14"/>
    <n v="46"/>
    <n v="0"/>
    <n v="498"/>
    <n v="249"/>
    <n v="86"/>
    <n v="76"/>
    <x v="0"/>
    <n v="94"/>
    <m/>
    <n v="3.1111111111111112"/>
    <n v="2.3529411764705883"/>
    <n v="2"/>
    <n v="0.94117647058823528"/>
    <n v="0"/>
    <n v="0"/>
  </r>
  <r>
    <s v="CENTRO DE SALUD ALQUERIAMEDICINA GENERALBOLIVAR EBRATT FARID ENRIQUE"/>
    <x v="3"/>
    <x v="11"/>
    <s v="BOLIVAR EBRATT FARID ENRIQUE"/>
    <n v="72012484"/>
    <s v="PLANTA "/>
    <x v="0"/>
    <n v="146.80000000000001"/>
    <n v="112.80000000000001"/>
    <m/>
    <n v="3"/>
    <m/>
    <n v="4"/>
    <m/>
    <m/>
    <n v="19"/>
    <m/>
    <n v="26"/>
    <m/>
    <n v="8"/>
    <m/>
    <m/>
    <m/>
    <m/>
    <m/>
    <n v="8"/>
    <s v="19H Cubrimiento de Vacaciones de lider, 4H EAC Médicos, 3H Red Materna, 8H Día de la familia "/>
    <n v="343"/>
    <n v="246"/>
    <n v="97"/>
    <n v="1"/>
    <n v="333"/>
    <n v="9"/>
    <n v="0"/>
    <n v="412"/>
    <n v="43"/>
    <n v="43"/>
    <n v="0"/>
    <n v="25"/>
    <n v="74"/>
    <n v="0"/>
    <n v="663"/>
    <n v="304"/>
    <n v="167"/>
    <n v="108"/>
    <x v="0"/>
    <n v="138.80000000000001"/>
    <m/>
    <n v="3.0407801418439715"/>
    <n v="2.3365122615803813"/>
    <n v="2.1809210526315788"/>
    <n v="0.77883742052679372"/>
    <n v="0"/>
    <n v="0"/>
  </r>
  <r>
    <s v="CENTRO DE SALUD ALQUERIAMEDICINA GENERALCAMACHO RUIZ MARIA  PAULA"/>
    <x v="3"/>
    <x v="11"/>
    <s v="CAMACHO RUIZ MARIA  PAULA"/>
    <n v="1000215645"/>
    <s v="OPS"/>
    <x v="0"/>
    <n v="6.2"/>
    <n v="6.2"/>
    <m/>
    <m/>
    <m/>
    <m/>
    <m/>
    <m/>
    <m/>
    <m/>
    <n v="0"/>
    <m/>
    <m/>
    <m/>
    <m/>
    <m/>
    <m/>
    <m/>
    <n v="0"/>
    <m/>
    <n v="13"/>
    <n v="12"/>
    <n v="1"/>
    <n v="0"/>
    <n v="13"/>
    <n v="0"/>
    <n v="0"/>
    <n v="17"/>
    <n v="3"/>
    <n v="3"/>
    <n v="0"/>
    <n v="1"/>
    <n v="0"/>
    <n v="1"/>
    <n v="16"/>
    <n v="16"/>
    <n v="1"/>
    <n v="1"/>
    <x v="0"/>
    <n v="6.2"/>
    <m/>
    <n v="2.096774193548387"/>
    <n v="2.096774193548387"/>
    <n v="1"/>
    <n v="0.69892473118279563"/>
    <n v="5.8823529411764705E-2"/>
    <n v="0"/>
  </r>
  <r>
    <s v="CENTRO DE SALUD ALQUERIAMEDICINA GENERALMAHECHA ORJUELA DAIRA MILENA"/>
    <x v="3"/>
    <x v="11"/>
    <s v="MAHECHA ORJUELA DAIRA MILENA"/>
    <n v="52824752"/>
    <s v="PLANTA "/>
    <x v="0"/>
    <n v="160"/>
    <n v="42.5"/>
    <m/>
    <m/>
    <m/>
    <m/>
    <m/>
    <m/>
    <m/>
    <m/>
    <n v="0"/>
    <m/>
    <m/>
    <n v="117.5"/>
    <m/>
    <m/>
    <m/>
    <m/>
    <n v="117.5"/>
    <m/>
    <n v="109"/>
    <n v="97"/>
    <n v="12"/>
    <n v="0"/>
    <n v="104"/>
    <n v="5"/>
    <n v="0"/>
    <n v="151"/>
    <n v="21"/>
    <n v="21"/>
    <n v="0"/>
    <n v="19"/>
    <n v="7"/>
    <n v="12"/>
    <n v="237"/>
    <n v="137"/>
    <n v="16"/>
    <n v="14"/>
    <x v="0"/>
    <n v="42.5"/>
    <m/>
    <n v="2.5647058823529414"/>
    <n v="0.68125000000000002"/>
    <n v="1.7299270072992701"/>
    <n v="0.22708333333333333"/>
    <n v="7.9470198675496692E-2"/>
    <n v="0"/>
  </r>
  <r>
    <s v="CENTRO DE SALUD ALQUERIAMEDICINA GENERAL PYDBOLIVAR EBRATT FARID ENRIQUE"/>
    <x v="3"/>
    <x v="13"/>
    <s v="BOLIVAR EBRATT FARID ENRIQUE"/>
    <n v="72012484"/>
    <s v="PLANTA "/>
    <x v="2"/>
    <n v="29.2"/>
    <n v="29.2"/>
    <m/>
    <m/>
    <m/>
    <m/>
    <m/>
    <m/>
    <m/>
    <m/>
    <n v="0"/>
    <m/>
    <m/>
    <m/>
    <m/>
    <m/>
    <m/>
    <m/>
    <n v="0"/>
    <m/>
    <n v="73"/>
    <n v="53"/>
    <n v="20"/>
    <n v="5"/>
    <n v="66"/>
    <n v="2"/>
    <n v="0"/>
    <n v="108"/>
    <n v="32"/>
    <n v="32"/>
    <n v="0"/>
    <n v="3"/>
    <n v="10"/>
    <n v="0"/>
    <n v="133"/>
    <n v="80"/>
    <n v="38"/>
    <n v="28"/>
    <x v="0"/>
    <n v="29.2"/>
    <m/>
    <n v="2.5"/>
    <n v="2.5"/>
    <n v="1.6625000000000001"/>
    <n v="1"/>
    <n v="0"/>
    <n v="0"/>
  </r>
  <r>
    <s v="CENTRO DE SALUD ALQUERIAMEDICINA GENERAL PYDCAMACHO RUIZ MARIA  PAULA"/>
    <x v="3"/>
    <x v="13"/>
    <s v="CAMACHO RUIZ MARIA  PAULA"/>
    <n v="1000215645"/>
    <s v="OPS"/>
    <x v="2"/>
    <n v="0.8"/>
    <n v="0.8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7"/>
    <n v="1"/>
    <n v="1"/>
    <n v="0"/>
    <n v="4"/>
    <n v="0"/>
    <n v="4"/>
    <n v="5"/>
    <n v="5"/>
    <n v="2"/>
    <n v="2"/>
    <x v="0"/>
    <n v="0.8"/>
    <m/>
    <n v="2.5"/>
    <n v="2.5"/>
    <n v="1"/>
    <n v="1"/>
    <n v="0.5714285714285714"/>
    <n v="0"/>
  </r>
  <r>
    <s v="CENTRO DE SALUD ALQUERIAMEDICINA GENERAL PYDMAHECHA ORJUELA DAIRA MILENA"/>
    <x v="3"/>
    <x v="13"/>
    <s v="MAHECHA ORJUELA DAIRA MILENA"/>
    <n v="52824752"/>
    <s v="PLANTA "/>
    <x v="2"/>
    <n v="16"/>
    <n v="16"/>
    <m/>
    <m/>
    <m/>
    <m/>
    <m/>
    <m/>
    <m/>
    <m/>
    <n v="0"/>
    <m/>
    <m/>
    <m/>
    <m/>
    <m/>
    <m/>
    <m/>
    <n v="0"/>
    <m/>
    <n v="40"/>
    <n v="32"/>
    <n v="8"/>
    <n v="0"/>
    <n v="37"/>
    <n v="3"/>
    <n v="0"/>
    <n v="55"/>
    <n v="9"/>
    <n v="9"/>
    <n v="0"/>
    <n v="6"/>
    <n v="18"/>
    <n v="0"/>
    <n v="18"/>
    <n v="39"/>
    <n v="36"/>
    <n v="16"/>
    <x v="0"/>
    <n v="16"/>
    <m/>
    <n v="2.5"/>
    <n v="2.5"/>
    <n v="0.46153846153846156"/>
    <n v="1"/>
    <n v="0"/>
    <n v="0"/>
  </r>
  <r>
    <s v="CENTRO DE SALUD ALQUERIAODONTOLOGIA GENERALBERMEO MORENO NORMA CRISTINA"/>
    <x v="3"/>
    <x v="18"/>
    <s v="BERMEO MORENO NORMA CRISTINA"/>
    <n v="51907920"/>
    <s v="OPS"/>
    <x v="0"/>
    <n v="186"/>
    <n v="185"/>
    <m/>
    <n v="1"/>
    <m/>
    <m/>
    <m/>
    <m/>
    <m/>
    <m/>
    <n v="1"/>
    <m/>
    <m/>
    <m/>
    <m/>
    <m/>
    <m/>
    <m/>
    <n v="0"/>
    <s v="1H GRUPO ALFA "/>
    <n v="552"/>
    <n v="167"/>
    <n v="178"/>
    <n v="2"/>
    <n v="333"/>
    <n v="10"/>
    <n v="0"/>
    <n v="415"/>
    <n v="45"/>
    <n v="45"/>
    <n v="0"/>
    <n v="22"/>
    <n v="31"/>
    <n v="0"/>
    <n v="326"/>
    <n v="205"/>
    <n v="257"/>
    <n v="210"/>
    <x v="1"/>
    <n v="186"/>
    <m/>
    <n v="2.9837837837837839"/>
    <n v="2.967741935483871"/>
    <n v="1.5902439024390245"/>
    <n v="0.989247311827957"/>
    <n v="0"/>
    <n v="0"/>
  </r>
  <r>
    <s v="CENTRO DE SALUD ALQUERIAHIGIENE ORALFAJARDO VIRVIESCAS LUZ DARY"/>
    <x v="3"/>
    <x v="26"/>
    <s v="FAJARDO VIRVIESCAS LUZ DARY"/>
    <n v="52519767"/>
    <s v="OPS"/>
    <x v="0"/>
    <n v="36"/>
    <n v="36"/>
    <m/>
    <m/>
    <m/>
    <m/>
    <m/>
    <m/>
    <m/>
    <m/>
    <n v="0"/>
    <m/>
    <m/>
    <m/>
    <m/>
    <m/>
    <m/>
    <m/>
    <n v="0"/>
    <m/>
    <n v="107"/>
    <n v="250"/>
    <n v="0"/>
    <n v="0"/>
    <n v="244"/>
    <n v="6"/>
    <n v="0"/>
    <n v="250"/>
    <n v="0"/>
    <n v="0"/>
    <n v="0"/>
    <n v="0"/>
    <n v="12"/>
    <n v="0"/>
    <n v="62"/>
    <n v="250"/>
    <n v="0"/>
    <n v="0"/>
    <x v="1"/>
    <n v="36"/>
    <m/>
    <n v="2.9722222222222223"/>
    <n v="2.9722222222222223"/>
    <n v="0.248"/>
    <n v="0.99074074074074081"/>
    <n v="0"/>
    <n v="0"/>
  </r>
  <r>
    <s v="CENTRO DE SALUD ASUNCIÓN BOCHICAENFERMERIABARBOSA SANTAMARIA SARA CATALINA"/>
    <x v="4"/>
    <x v="8"/>
    <s v="BARBOSA SANTAMARIA SARA CATALINA"/>
    <n v="1193583946"/>
    <s v="OPS"/>
    <x v="2"/>
    <n v="8.5"/>
    <n v="8.5"/>
    <m/>
    <m/>
    <m/>
    <m/>
    <m/>
    <m/>
    <m/>
    <m/>
    <n v="0"/>
    <m/>
    <m/>
    <m/>
    <m/>
    <m/>
    <m/>
    <m/>
    <n v="0"/>
    <m/>
    <n v="18"/>
    <n v="16"/>
    <n v="2"/>
    <n v="0"/>
    <n v="16"/>
    <n v="2"/>
    <n v="0"/>
    <n v="25"/>
    <n v="2"/>
    <n v="2"/>
    <n v="0"/>
    <n v="5"/>
    <n v="0"/>
    <n v="5"/>
    <n v="21"/>
    <n v="22"/>
    <n v="2"/>
    <n v="3"/>
    <x v="0"/>
    <n v="8.5"/>
    <m/>
    <n v="2.1176470588235294"/>
    <n v="2.1176470588235294"/>
    <n v="0.95454545454545459"/>
    <n v="0.84705882352941175"/>
    <n v="0.2"/>
    <n v="0"/>
  </r>
  <r>
    <s v="CENTRO DE SALUD ASUNCIÓN BOCHICAENFERMERIAESPITIA MACIAS YENNY ZULEI"/>
    <x v="4"/>
    <x v="8"/>
    <s v="ESPITIA MACIAS YENNY ZULEI"/>
    <n v="53004862"/>
    <s v="PLANTA "/>
    <x v="3"/>
    <n v="40"/>
    <n v="32"/>
    <m/>
    <m/>
    <m/>
    <m/>
    <m/>
    <m/>
    <m/>
    <m/>
    <n v="0"/>
    <m/>
    <n v="8"/>
    <m/>
    <m/>
    <m/>
    <m/>
    <m/>
    <n v="8"/>
    <s v="8H Día de la familia "/>
    <n v="108"/>
    <n v="68"/>
    <n v="40"/>
    <n v="0"/>
    <n v="98"/>
    <n v="10"/>
    <n v="0"/>
    <n v="138"/>
    <n v="4"/>
    <n v="4"/>
    <n v="0"/>
    <n v="24"/>
    <n v="46"/>
    <n v="0"/>
    <n v="47"/>
    <n v="93"/>
    <n v="9"/>
    <n v="45"/>
    <x v="0"/>
    <n v="32"/>
    <m/>
    <n v="3.375"/>
    <n v="2.7"/>
    <n v="0.5053763440860215"/>
    <n v="1.35"/>
    <n v="0"/>
    <n v="0"/>
  </r>
  <r>
    <s v="CENTRO DE SALUD ASUNCIÓN BOCHICAENFERMERIARINCON AGUDELO LINA PAOLA"/>
    <x v="4"/>
    <x v="8"/>
    <s v="RINCON AGUDELO LINA PAOLA"/>
    <n v="1014271306"/>
    <s v="PLANTA "/>
    <x v="2"/>
    <n v="60.5"/>
    <n v="38.5"/>
    <m/>
    <m/>
    <m/>
    <m/>
    <m/>
    <m/>
    <n v="5"/>
    <m/>
    <n v="5"/>
    <m/>
    <m/>
    <n v="17"/>
    <m/>
    <m/>
    <m/>
    <m/>
    <n v="17"/>
    <s v="3H seguimiento vacunación, 1 H Taller de crónicos y 1H Taller creciendo juntos "/>
    <n v="106"/>
    <n v="90"/>
    <n v="16"/>
    <n v="0"/>
    <n v="88"/>
    <n v="18"/>
    <n v="0"/>
    <n v="140"/>
    <n v="21"/>
    <n v="21"/>
    <n v="0"/>
    <n v="8"/>
    <n v="15"/>
    <n v="0"/>
    <n v="101"/>
    <n v="118"/>
    <n v="24"/>
    <n v="22"/>
    <x v="0"/>
    <n v="43.5"/>
    <m/>
    <n v="2.7532467532467533"/>
    <n v="1.7520661157024793"/>
    <n v="0.85593220338983056"/>
    <n v="0.70082644628099167"/>
    <n v="0"/>
    <n v="0"/>
  </r>
  <r>
    <s v="CENTRO DE SALUD ASUNCIÓN BOCHICAMEDICINA FAMILIARRIVERA LURDUY CHRISTIAN CAMILO"/>
    <x v="4"/>
    <x v="10"/>
    <s v="RIVERA LURDUY CHRISTIAN CAMILO"/>
    <n v="1075237912"/>
    <s v="OPS"/>
    <x v="2"/>
    <n v="186"/>
    <n v="174"/>
    <m/>
    <n v="4"/>
    <m/>
    <m/>
    <m/>
    <m/>
    <n v="8"/>
    <m/>
    <n v="12"/>
    <m/>
    <m/>
    <m/>
    <m/>
    <m/>
    <m/>
    <m/>
    <n v="0"/>
    <s v="4H Taller Libélula y 8 H día de la familia "/>
    <n v="395"/>
    <n v="271"/>
    <n v="124"/>
    <n v="0"/>
    <n v="381"/>
    <n v="14"/>
    <n v="0"/>
    <n v="589"/>
    <n v="137"/>
    <n v="137"/>
    <n v="0"/>
    <n v="43"/>
    <n v="30"/>
    <n v="13"/>
    <n v="1146"/>
    <n v="428"/>
    <n v="277"/>
    <n v="161"/>
    <x v="0"/>
    <n v="186"/>
    <m/>
    <n v="2.2701149425287355"/>
    <n v="2.1236559139784945"/>
    <n v="2.6775700934579438"/>
    <n v="0.84946236559139776"/>
    <n v="2.2071307300509338E-2"/>
    <n v="0"/>
  </r>
  <r>
    <s v="CENTRO DE SALUD ASUNCIÓN BOCHICAMEDICINA GENERALLARA MENDEZ DIEGO HUMBERTO"/>
    <x v="4"/>
    <x v="11"/>
    <s v="LARA MENDEZ DIEGO HUMBERTO"/>
    <n v="1010118213"/>
    <s v="OPS"/>
    <x v="0"/>
    <n v="72.5"/>
    <n v="68.5"/>
    <m/>
    <n v="3"/>
    <m/>
    <m/>
    <m/>
    <m/>
    <n v="1"/>
    <m/>
    <n v="4"/>
    <m/>
    <m/>
    <m/>
    <m/>
    <m/>
    <m/>
    <m/>
    <n v="0"/>
    <s v="3H Red materna, 1H grupo Alfa"/>
    <n v="179"/>
    <n v="163"/>
    <n v="16"/>
    <n v="0"/>
    <n v="162"/>
    <n v="17"/>
    <n v="0"/>
    <n v="260"/>
    <n v="41"/>
    <n v="41"/>
    <n v="0"/>
    <n v="40"/>
    <n v="19"/>
    <n v="21"/>
    <n v="558"/>
    <n v="242"/>
    <n v="22"/>
    <n v="18"/>
    <x v="0"/>
    <n v="72.5"/>
    <m/>
    <n v="2.613138686131387"/>
    <n v="2.4689655172413794"/>
    <n v="2.3057851239669422"/>
    <n v="0.82298850574712645"/>
    <n v="8.0769230769230774E-2"/>
    <n v="0"/>
  </r>
  <r>
    <s v="CENTRO DE SALUD ASUNCIÓN BOCHICAMEDICINA GENERALLOPEZ SUESCUN HERNAN ARTURO"/>
    <x v="4"/>
    <x v="11"/>
    <s v="LOPEZ SUESCUN HERNAN ARTURO"/>
    <n v="80201919"/>
    <s v="PLANTA "/>
    <x v="0"/>
    <n v="75.2"/>
    <n v="63.2"/>
    <m/>
    <m/>
    <m/>
    <n v="4"/>
    <m/>
    <m/>
    <m/>
    <m/>
    <n v="4"/>
    <m/>
    <m/>
    <m/>
    <m/>
    <n v="8"/>
    <m/>
    <m/>
    <n v="8"/>
    <s v="8H permiso de calamidad, 4H EAC de médicos "/>
    <n v="175"/>
    <n v="145"/>
    <n v="30"/>
    <n v="1"/>
    <n v="158"/>
    <n v="16"/>
    <n v="0"/>
    <n v="271"/>
    <n v="57"/>
    <n v="57"/>
    <n v="0"/>
    <n v="35"/>
    <n v="21"/>
    <n v="14"/>
    <n v="293"/>
    <n v="203"/>
    <n v="54"/>
    <n v="68"/>
    <x v="0"/>
    <n v="67.2"/>
    <m/>
    <n v="2.7689873417721516"/>
    <n v="2.3271276595744679"/>
    <n v="1.4433497536945812"/>
    <n v="0.775709219858156"/>
    <n v="5.1660516605166053E-2"/>
    <n v="0"/>
  </r>
  <r>
    <s v="CENTRO DE SALUD ASUNCIÓN BOCHICAMEDICINA GENERAL PYDLARA MENDEZ DIEGO HUMBERTO"/>
    <x v="4"/>
    <x v="13"/>
    <s v="LARA MENDEZ DIEGO HUMBERTO"/>
    <n v="1010118213"/>
    <s v="OPS"/>
    <x v="2"/>
    <n v="20.5"/>
    <n v="20.5"/>
    <m/>
    <m/>
    <m/>
    <m/>
    <m/>
    <m/>
    <m/>
    <m/>
    <n v="0"/>
    <m/>
    <m/>
    <m/>
    <m/>
    <m/>
    <m/>
    <m/>
    <n v="0"/>
    <m/>
    <n v="52"/>
    <n v="39"/>
    <n v="13"/>
    <n v="0"/>
    <n v="42"/>
    <n v="10"/>
    <n v="0"/>
    <n v="58"/>
    <n v="3"/>
    <n v="3"/>
    <n v="0"/>
    <n v="2"/>
    <n v="36"/>
    <n v="0"/>
    <n v="19"/>
    <n v="40"/>
    <n v="39"/>
    <n v="18"/>
    <x v="0"/>
    <n v="20.5"/>
    <m/>
    <n v="2.5365853658536586"/>
    <n v="2.5365853658536586"/>
    <n v="0.47499999999999998"/>
    <n v="1.0146341463414634"/>
    <n v="0"/>
    <n v="0"/>
  </r>
  <r>
    <s v="CENTRO DE SALUD ASUNCIÓN BOCHICAMEDICINA GENERAL PYDLOPEZ SUESCUN HERNAN ARTURO"/>
    <x v="4"/>
    <x v="13"/>
    <s v="LOPEZ SUESCUN HERNAN ARTURO"/>
    <n v="80201919"/>
    <s v="PLANTA "/>
    <x v="2"/>
    <n v="12.8"/>
    <n v="12.8"/>
    <m/>
    <m/>
    <m/>
    <m/>
    <m/>
    <m/>
    <m/>
    <m/>
    <n v="0"/>
    <m/>
    <m/>
    <m/>
    <m/>
    <m/>
    <m/>
    <m/>
    <n v="0"/>
    <m/>
    <n v="32"/>
    <n v="27"/>
    <n v="5"/>
    <n v="0"/>
    <n v="31"/>
    <n v="1"/>
    <n v="0"/>
    <n v="40"/>
    <n v="6"/>
    <n v="6"/>
    <n v="0"/>
    <n v="2"/>
    <n v="20"/>
    <n v="0"/>
    <n v="12"/>
    <n v="32"/>
    <n v="8"/>
    <n v="8"/>
    <x v="0"/>
    <n v="12.8"/>
    <m/>
    <n v="2.5"/>
    <n v="2.5"/>
    <n v="0.375"/>
    <n v="1"/>
    <n v="0"/>
    <n v="0"/>
  </r>
  <r>
    <s v="CENTRO DE SALUD ASUNCIÓN BOCHICAODONTOLOGIA GENERALGOMEZ URIBE JAIRO ALBERTO"/>
    <x v="4"/>
    <x v="18"/>
    <s v="GOMEZ URIBE JAIRO ALBERTO"/>
    <n v="79300129"/>
    <s v="PLANTA "/>
    <x v="0"/>
    <n v="87.6"/>
    <n v="81.399999999999991"/>
    <m/>
    <m/>
    <m/>
    <m/>
    <m/>
    <m/>
    <n v="1"/>
    <m/>
    <n v="1"/>
    <m/>
    <n v="4.2"/>
    <m/>
    <m/>
    <m/>
    <m/>
    <n v="1"/>
    <n v="5.2"/>
    <s v="1H Grupo alfa, 1H laboratorios ocupacionales, 4,2 devolucion de tiempo jornado de vacunación "/>
    <n v="243"/>
    <n v="65"/>
    <n v="84"/>
    <n v="0"/>
    <n v="141"/>
    <n v="8"/>
    <n v="0"/>
    <n v="196"/>
    <n v="32"/>
    <n v="32"/>
    <n v="0"/>
    <n v="11"/>
    <n v="6"/>
    <n v="5"/>
    <n v="143"/>
    <n v="92"/>
    <n v="149"/>
    <n v="104"/>
    <x v="1"/>
    <n v="82.399999999999991"/>
    <m/>
    <n v="2.9852579852579857"/>
    <n v="2.7739726027397262"/>
    <n v="1.5543478260869565"/>
    <n v="0.92465753424657537"/>
    <n v="2.5510204081632654E-2"/>
    <n v="0"/>
  </r>
  <r>
    <s v="CENTRO DE SALUD ASUNCIÓN BOCHICAPEDIATRIACABRERA FERIA LIZETH LORENA"/>
    <x v="4"/>
    <x v="20"/>
    <s v="CABRERA FERIA LIZETH LORENA"/>
    <n v="1102864281"/>
    <s v="OPS"/>
    <x v="2"/>
    <n v="93"/>
    <n v="93"/>
    <m/>
    <m/>
    <m/>
    <m/>
    <m/>
    <m/>
    <m/>
    <m/>
    <n v="0"/>
    <m/>
    <m/>
    <m/>
    <m/>
    <m/>
    <m/>
    <m/>
    <n v="0"/>
    <m/>
    <n v="169"/>
    <n v="169"/>
    <n v="0"/>
    <n v="0"/>
    <n v="161"/>
    <n v="8"/>
    <n v="0"/>
    <n v="353"/>
    <n v="113"/>
    <n v="113"/>
    <n v="0"/>
    <n v="70"/>
    <n v="2"/>
    <n v="68"/>
    <n v="774"/>
    <n v="353"/>
    <n v="0"/>
    <n v="0"/>
    <x v="0"/>
    <n v="93"/>
    <m/>
    <n v="1.8172043010752688"/>
    <n v="1.8172043010752688"/>
    <n v="2.1926345609065154"/>
    <n v="0.72688172043010746"/>
    <n v="0.19263456090651557"/>
    <n v="0"/>
  </r>
  <r>
    <s v="CENTRO DE SALUD ASUNCIÓN BOCHICAHIGIENE ORALFAJARDO VIRVIESCAS LUZ DARY"/>
    <x v="4"/>
    <x v="26"/>
    <s v="FAJARDO VIRVIESCAS LUZ DARY"/>
    <n v="52519767"/>
    <s v="OPS"/>
    <x v="0"/>
    <n v="36"/>
    <n v="36"/>
    <m/>
    <m/>
    <m/>
    <m/>
    <m/>
    <m/>
    <m/>
    <m/>
    <n v="0"/>
    <m/>
    <m/>
    <m/>
    <m/>
    <m/>
    <m/>
    <m/>
    <n v="0"/>
    <m/>
    <n v="120"/>
    <n v="216"/>
    <n v="18"/>
    <n v="0"/>
    <n v="222"/>
    <n v="12"/>
    <n v="0"/>
    <n v="253"/>
    <n v="15"/>
    <n v="15"/>
    <n v="0"/>
    <n v="0"/>
    <n v="8"/>
    <n v="0"/>
    <n v="179"/>
    <n v="234"/>
    <n v="15"/>
    <n v="19"/>
    <x v="1"/>
    <n v="36"/>
    <m/>
    <n v="3.3333333333333335"/>
    <n v="3.3333333333333335"/>
    <n v="0.7649572649572649"/>
    <n v="1.1111111111111112"/>
    <n v="0"/>
    <n v="0"/>
  </r>
  <r>
    <s v="CENTRO DE SALUD BOMBEROSDOLOR Y CUIDADOS PALIATIVOSBOTIA PINZON SANDRA MARISEL"/>
    <x v="5"/>
    <x v="27"/>
    <s v="BOTIA PINZON SANDRA MARISEL"/>
    <n v="1049626315"/>
    <s v="OPS"/>
    <x v="3"/>
    <n v="64"/>
    <n v="64"/>
    <m/>
    <m/>
    <m/>
    <m/>
    <m/>
    <m/>
    <m/>
    <m/>
    <n v="0"/>
    <m/>
    <m/>
    <m/>
    <m/>
    <m/>
    <m/>
    <m/>
    <n v="0"/>
    <m/>
    <n v="113"/>
    <n v="51"/>
    <n v="62"/>
    <n v="0"/>
    <n v="113"/>
    <n v="0"/>
    <n v="0"/>
    <n v="149"/>
    <n v="7"/>
    <n v="7"/>
    <n v="0"/>
    <n v="29"/>
    <n v="19"/>
    <n v="10"/>
    <n v="191"/>
    <n v="75"/>
    <n v="156"/>
    <n v="74"/>
    <x v="0"/>
    <n v="64"/>
    <m/>
    <n v="1.765625"/>
    <n v="1.765625"/>
    <n v="2.5466666666666669"/>
    <n v="0.8828125"/>
    <n v="6.7114093959731544E-2"/>
    <n v="0"/>
  </r>
  <r>
    <s v="CENTRO DE SALUD BOMBEROSDOLOR Y CUIDADOS PALIATIVOSPEREZ SANCHEZ PEDRO PABLO"/>
    <x v="5"/>
    <x v="27"/>
    <s v="PEREZ SANCHEZ PEDRO PABLO"/>
    <n v="79797763"/>
    <s v="OPS"/>
    <x v="3"/>
    <n v="72"/>
    <n v="72"/>
    <m/>
    <m/>
    <m/>
    <m/>
    <m/>
    <m/>
    <m/>
    <m/>
    <n v="0"/>
    <m/>
    <m/>
    <m/>
    <m/>
    <m/>
    <m/>
    <m/>
    <n v="0"/>
    <m/>
    <n v="111"/>
    <n v="52"/>
    <n v="59"/>
    <n v="0"/>
    <n v="107"/>
    <n v="1"/>
    <n v="3"/>
    <n v="166"/>
    <n v="20"/>
    <n v="20"/>
    <n v="0"/>
    <n v="31"/>
    <n v="22"/>
    <n v="9"/>
    <n v="175"/>
    <n v="79"/>
    <n v="187"/>
    <n v="87"/>
    <x v="0"/>
    <n v="72"/>
    <m/>
    <n v="1.5416666666666667"/>
    <n v="1.5416666666666667"/>
    <n v="2.2151898734177213"/>
    <n v="0.77083333333333337"/>
    <n v="5.4216867469879519E-2"/>
    <n v="0"/>
  </r>
  <r>
    <s v="CENTRO DE SALUD BOMBEROSENFERMERIACASTRO CASAS JULIETH DAYANNA"/>
    <x v="5"/>
    <x v="8"/>
    <s v="CASTRO CASAS JULIETH DAYANNA"/>
    <n v="1053323583"/>
    <s v="PLANTA - SSO "/>
    <x v="2"/>
    <n v="176.4"/>
    <n v="163.4"/>
    <n v="5"/>
    <m/>
    <m/>
    <n v="4"/>
    <m/>
    <m/>
    <n v="4"/>
    <m/>
    <n v="13"/>
    <m/>
    <m/>
    <m/>
    <m/>
    <m/>
    <m/>
    <m/>
    <n v="0"/>
    <s v="5H INFORMES PAI, 3H DE RED MATERNO, 4H DE CURSO MATERNIDAD Y PATERNIDAD, 1H GRUPO ALFA "/>
    <n v="402"/>
    <n v="40"/>
    <n v="362"/>
    <n v="1"/>
    <n v="376"/>
    <n v="25"/>
    <n v="0"/>
    <n v="583"/>
    <n v="80"/>
    <n v="52"/>
    <n v="28"/>
    <n v="81"/>
    <n v="91"/>
    <n v="0"/>
    <n v="340"/>
    <n v="75"/>
    <n v="1591"/>
    <n v="508"/>
    <x v="0"/>
    <n v="176.4"/>
    <m/>
    <n v="2.4602203182374538"/>
    <n v="2.2789115646258504"/>
    <n v="4.5333333333333332"/>
    <n v="0.91156462585034015"/>
    <n v="0"/>
    <n v="4.8027444253859346E-2"/>
  </r>
  <r>
    <s v="CENTRO DE SALUD BOMBEROSMEDICINA FAMILIARBECERRA ALBORNOZ PEDRO PABLO"/>
    <x v="5"/>
    <x v="10"/>
    <s v="BECERRA ALBORNOZ PEDRO PABLO"/>
    <n v="11937706"/>
    <s v="OPS"/>
    <x v="2"/>
    <n v="179"/>
    <n v="179"/>
    <m/>
    <m/>
    <m/>
    <m/>
    <m/>
    <m/>
    <m/>
    <m/>
    <n v="0"/>
    <m/>
    <m/>
    <m/>
    <m/>
    <m/>
    <m/>
    <m/>
    <n v="0"/>
    <m/>
    <n v="334"/>
    <n v="202"/>
    <n v="132"/>
    <n v="0"/>
    <n v="322"/>
    <n v="12"/>
    <n v="0"/>
    <n v="528"/>
    <n v="103"/>
    <n v="95"/>
    <n v="8"/>
    <n v="70"/>
    <n v="50"/>
    <n v="20"/>
    <n v="2846"/>
    <n v="356"/>
    <n v="1054"/>
    <n v="172"/>
    <x v="0"/>
    <n v="179"/>
    <m/>
    <n v="1.8659217877094971"/>
    <n v="1.8659217877094971"/>
    <n v="7.9943820224719104"/>
    <n v="0.74636871508379887"/>
    <n v="3.787878787878788E-2"/>
    <n v="1.5151515151515152E-2"/>
  </r>
  <r>
    <s v="CENTRO DE SALUD BOMBEROSMEDICINA GENERALDAVILA ANGEL MARIA PAULA"/>
    <x v="5"/>
    <x v="11"/>
    <s v="DAVILA ANGEL MARIA PAULA"/>
    <n v="1006857228"/>
    <s v="PLANTA - SSO "/>
    <x v="0"/>
    <n v="105"/>
    <n v="78"/>
    <m/>
    <m/>
    <m/>
    <n v="27"/>
    <m/>
    <m/>
    <m/>
    <m/>
    <n v="27"/>
    <m/>
    <m/>
    <m/>
    <m/>
    <m/>
    <m/>
    <m/>
    <n v="0"/>
    <s v="24 H INDUCIÓN, 3 HORAS CAPACITACIÓN GRUPO ALFA"/>
    <n v="192"/>
    <n v="189"/>
    <n v="3"/>
    <n v="0"/>
    <n v="185"/>
    <n v="7"/>
    <n v="0"/>
    <n v="282"/>
    <n v="49"/>
    <n v="49"/>
    <n v="0"/>
    <n v="37"/>
    <n v="6"/>
    <n v="31"/>
    <n v="621"/>
    <n v="279"/>
    <n v="2"/>
    <n v="3"/>
    <x v="0"/>
    <n v="105"/>
    <m/>
    <n v="2.4615384615384617"/>
    <n v="1.8285714285714285"/>
    <n v="2.225806451612903"/>
    <n v="0.60952380952380947"/>
    <n v="0.1099290780141844"/>
    <n v="0"/>
  </r>
  <r>
    <s v="CENTRO DE SALUD BOMBEROSMEDICINA GENERALMARIÑO PINTO OSCAR EDUARDO"/>
    <x v="5"/>
    <x v="11"/>
    <s v="MARIÑO PINTO OSCAR EDUARDO"/>
    <n v="1095956838"/>
    <s v="OPS "/>
    <x v="0"/>
    <n v="150"/>
    <n v="146"/>
    <m/>
    <n v="4"/>
    <m/>
    <m/>
    <m/>
    <m/>
    <m/>
    <m/>
    <n v="4"/>
    <m/>
    <m/>
    <m/>
    <m/>
    <m/>
    <m/>
    <m/>
    <n v="0"/>
    <s v="4H EAC,"/>
    <n v="380"/>
    <n v="378"/>
    <n v="2"/>
    <n v="0"/>
    <n v="367"/>
    <n v="13"/>
    <n v="0"/>
    <n v="546"/>
    <n v="73"/>
    <n v="72"/>
    <n v="1"/>
    <n v="85"/>
    <n v="12"/>
    <n v="73"/>
    <n v="1967"/>
    <n v="540"/>
    <n v="18"/>
    <n v="6"/>
    <x v="0"/>
    <n v="150"/>
    <m/>
    <n v="2.6027397260273974"/>
    <n v="2.5333333333333332"/>
    <n v="3.6425925925925924"/>
    <n v="0.84444444444444444"/>
    <n v="0.1336996336996337"/>
    <n v="1.8315018315018315E-3"/>
  </r>
  <r>
    <s v="CENTRO DE SALUD BOMBEROSMEDICINA GENERALRAMIREZ SANCHEZ LINA SOFIA"/>
    <x v="5"/>
    <x v="11"/>
    <s v="RAMIREZ SANCHEZ LINA SOFIA"/>
    <n v="1000589905"/>
    <s v="OPS "/>
    <x v="0"/>
    <n v="128"/>
    <n v="125"/>
    <m/>
    <m/>
    <m/>
    <n v="1"/>
    <m/>
    <m/>
    <m/>
    <n v="2"/>
    <n v="3"/>
    <m/>
    <m/>
    <m/>
    <m/>
    <m/>
    <m/>
    <m/>
    <n v="0"/>
    <s v="2H POR DAÑO, 1H GRUPO ALFA "/>
    <n v="343"/>
    <n v="183"/>
    <n v="160"/>
    <n v="0"/>
    <n v="330"/>
    <n v="13"/>
    <n v="0"/>
    <n v="456"/>
    <n v="60"/>
    <n v="54"/>
    <n v="6"/>
    <n v="47"/>
    <n v="20"/>
    <n v="27"/>
    <n v="852"/>
    <n v="264"/>
    <n v="296"/>
    <n v="192"/>
    <x v="0"/>
    <n v="128"/>
    <m/>
    <n v="2.7440000000000002"/>
    <n v="2.6796875"/>
    <n v="3.2272727272727271"/>
    <n v="0.89322916666666663"/>
    <n v="5.921052631578947E-2"/>
    <n v="1.3157894736842105E-2"/>
  </r>
  <r>
    <s v="CENTRO DE SALUD BOMBEROSMEDICINA GENERALRIVERA SUAREZ KAREN LORENA "/>
    <x v="5"/>
    <x v="11"/>
    <s v="RIVERA SUAREZ KAREN LORENA "/>
    <n v="1010076362"/>
    <s v="PLANTA SSO "/>
    <x v="0"/>
    <n v="8"/>
    <n v="4"/>
    <m/>
    <m/>
    <m/>
    <m/>
    <m/>
    <m/>
    <m/>
    <m/>
    <n v="0"/>
    <m/>
    <n v="4"/>
    <m/>
    <m/>
    <m/>
    <m/>
    <m/>
    <n v="4"/>
    <s v="4H de Votación "/>
    <n v="7"/>
    <n v="7"/>
    <n v="0"/>
    <n v="0"/>
    <n v="7"/>
    <n v="0"/>
    <n v="0"/>
    <n v="16"/>
    <n v="3"/>
    <n v="3"/>
    <n v="0"/>
    <n v="4"/>
    <n v="0"/>
    <n v="4"/>
    <n v="71"/>
    <n v="16"/>
    <n v="0"/>
    <n v="0"/>
    <x v="0"/>
    <n v="4"/>
    <m/>
    <n v="1.75"/>
    <n v="0.875"/>
    <n v="4.4375"/>
    <n v="0.29166666666666669"/>
    <n v="0.25"/>
    <n v="0"/>
  </r>
  <r>
    <s v="CENTRO DE SALUD BOMBEROSMEDICINA GENERALSAENZ RESTREPO MARTHA STELLA"/>
    <x v="5"/>
    <x v="11"/>
    <s v="SAENZ RESTREPO MARTHA STELLA"/>
    <n v="35512842"/>
    <s v="PLANTA CARRERA "/>
    <x v="0"/>
    <n v="73.2"/>
    <n v="65"/>
    <m/>
    <n v="4"/>
    <m/>
    <m/>
    <m/>
    <m/>
    <m/>
    <m/>
    <n v="4"/>
    <m/>
    <m/>
    <n v="4.2"/>
    <m/>
    <m/>
    <m/>
    <m/>
    <n v="4.2"/>
    <s v="4,2 H VACACIONES, 4H DE EAC, "/>
    <n v="164"/>
    <n v="161"/>
    <n v="3"/>
    <n v="0"/>
    <n v="160"/>
    <n v="4"/>
    <n v="0"/>
    <n v="214"/>
    <n v="19"/>
    <n v="19"/>
    <n v="0"/>
    <n v="27"/>
    <n v="16"/>
    <n v="11"/>
    <n v="818"/>
    <n v="210"/>
    <n v="26"/>
    <n v="4"/>
    <x v="0"/>
    <n v="69"/>
    <m/>
    <n v="2.523076923076923"/>
    <n v="2.2404371584699452"/>
    <n v="3.8952380952380952"/>
    <n v="0.74681238615664836"/>
    <n v="5.1401869158878503E-2"/>
    <n v="0"/>
  </r>
  <r>
    <s v="CENTRO DE SALUD BOMBEROSMEDICINA GENERALSARMIENTO GONZALEZ GABRIELA "/>
    <x v="5"/>
    <x v="11"/>
    <s v="SARMIENTO GONZALEZ GABRIELA "/>
    <n v="1193374621"/>
    <s v="OPS"/>
    <x v="0"/>
    <n v="106"/>
    <n v="101"/>
    <m/>
    <n v="4"/>
    <m/>
    <n v="1"/>
    <m/>
    <m/>
    <m/>
    <m/>
    <n v="5"/>
    <m/>
    <m/>
    <m/>
    <m/>
    <m/>
    <m/>
    <m/>
    <n v="0"/>
    <s v="4H EAC, 1H GRUPO ALFA "/>
    <n v="247"/>
    <n v="244"/>
    <n v="3"/>
    <n v="0"/>
    <n v="231"/>
    <n v="16"/>
    <n v="0"/>
    <n v="350"/>
    <n v="45"/>
    <n v="45"/>
    <n v="0"/>
    <n v="54"/>
    <n v="15"/>
    <n v="39"/>
    <n v="1073"/>
    <n v="346"/>
    <n v="11"/>
    <n v="4"/>
    <x v="0"/>
    <n v="106"/>
    <m/>
    <n v="2.4455445544554455"/>
    <n v="2.3301886792452828"/>
    <n v="3.101156069364162"/>
    <n v="0.77672955974842761"/>
    <n v="0.11142857142857143"/>
    <n v="0"/>
  </r>
  <r>
    <s v="CENTRO DE SALUD BOMBEROSMEDICINA GENERAL PRIORITARIASARMIENTO GONZALEZ GABRIELA "/>
    <x v="5"/>
    <x v="12"/>
    <s v="SARMIENTO GONZALEZ GABRIELA "/>
    <n v="1193374621"/>
    <s v="OPS"/>
    <x v="0"/>
    <n v="20"/>
    <n v="20"/>
    <m/>
    <m/>
    <m/>
    <m/>
    <m/>
    <m/>
    <m/>
    <m/>
    <n v="0"/>
    <m/>
    <m/>
    <m/>
    <m/>
    <m/>
    <m/>
    <m/>
    <n v="0"/>
    <m/>
    <n v="47"/>
    <n v="47"/>
    <n v="0"/>
    <n v="0"/>
    <n v="43"/>
    <n v="4"/>
    <n v="0"/>
    <n v="62"/>
    <n v="5"/>
    <n v="5"/>
    <n v="0"/>
    <n v="10"/>
    <n v="1"/>
    <n v="9"/>
    <n v="75"/>
    <n v="62"/>
    <n v="0"/>
    <n v="0"/>
    <x v="0"/>
    <n v="20"/>
    <m/>
    <n v="2.35"/>
    <n v="2.35"/>
    <n v="1.2096774193548387"/>
    <n v="0.78333333333333333"/>
    <n v="0.14516129032258066"/>
    <n v="0"/>
  </r>
  <r>
    <s v="CENTRO DE SALUD BOMBEROSMEDICINA GENERAL PYDDAVILA ANGEL MARIA PAULA"/>
    <x v="5"/>
    <x v="13"/>
    <s v="DAVILA ANGEL MARIA PAULA"/>
    <n v="1006857228"/>
    <s v="PLANTA - SSO "/>
    <x v="2"/>
    <n v="15"/>
    <n v="11"/>
    <m/>
    <n v="4"/>
    <m/>
    <m/>
    <m/>
    <m/>
    <m/>
    <m/>
    <n v="4"/>
    <m/>
    <m/>
    <m/>
    <m/>
    <m/>
    <m/>
    <m/>
    <n v="0"/>
    <s v="4H EAC "/>
    <n v="15"/>
    <n v="14"/>
    <n v="1"/>
    <n v="0"/>
    <n v="14"/>
    <n v="1"/>
    <n v="0"/>
    <n v="35"/>
    <n v="9"/>
    <n v="9"/>
    <n v="0"/>
    <n v="11"/>
    <n v="2"/>
    <n v="9"/>
    <n v="121"/>
    <n v="34"/>
    <n v="4"/>
    <n v="1"/>
    <x v="0"/>
    <n v="15"/>
    <m/>
    <n v="1.3636363636363635"/>
    <n v="1"/>
    <n v="3.5588235294117645"/>
    <n v="0.4"/>
    <n v="0.25714285714285712"/>
    <n v="0"/>
  </r>
  <r>
    <s v="CENTRO DE SALUD BOMBEROSMEDICINA GENERAL PYDMARIÑO PINTO OSCAR EDUARDO"/>
    <x v="5"/>
    <x v="13"/>
    <s v="MARIÑO PINTO OSCAR EDUARDO"/>
    <n v="1095956838"/>
    <s v="OPS "/>
    <x v="2"/>
    <n v="36"/>
    <n v="35"/>
    <m/>
    <m/>
    <m/>
    <n v="1"/>
    <m/>
    <m/>
    <m/>
    <m/>
    <n v="1"/>
    <m/>
    <m/>
    <m/>
    <m/>
    <m/>
    <m/>
    <m/>
    <n v="0"/>
    <s v="1H GRUPO ALFA"/>
    <n v="66"/>
    <n v="62"/>
    <n v="4"/>
    <n v="0"/>
    <n v="59"/>
    <n v="7"/>
    <n v="0"/>
    <n v="93"/>
    <n v="9"/>
    <n v="9"/>
    <n v="0"/>
    <n v="16"/>
    <n v="31"/>
    <n v="0"/>
    <n v="246"/>
    <n v="89"/>
    <n v="18"/>
    <n v="4"/>
    <x v="0"/>
    <n v="36"/>
    <m/>
    <n v="1.8857142857142857"/>
    <n v="1.8333333333333333"/>
    <n v="2.7640449438202248"/>
    <n v="0.73333333333333328"/>
    <n v="0"/>
    <n v="0"/>
  </r>
  <r>
    <s v="CENTRO DE SALUD BOMBEROSMEDICINA GENERAL PYDRAMIREZ SANCHEZ LINA SOFIA"/>
    <x v="5"/>
    <x v="13"/>
    <s v="RAMIREZ SANCHEZ LINA SOFIA"/>
    <n v="1000589905"/>
    <s v="OPS "/>
    <x v="2"/>
    <n v="55"/>
    <n v="54"/>
    <m/>
    <m/>
    <m/>
    <m/>
    <m/>
    <m/>
    <n v="1"/>
    <m/>
    <n v="1"/>
    <m/>
    <m/>
    <m/>
    <m/>
    <m/>
    <m/>
    <m/>
    <n v="0"/>
    <s v="1H TALLER DE CRONICOS "/>
    <n v="125"/>
    <n v="90"/>
    <n v="35"/>
    <n v="3"/>
    <n v="119"/>
    <n v="3"/>
    <n v="0"/>
    <n v="172"/>
    <n v="19"/>
    <n v="17"/>
    <n v="2"/>
    <n v="26"/>
    <n v="73"/>
    <n v="0"/>
    <n v="239"/>
    <n v="120"/>
    <n v="127"/>
    <n v="52"/>
    <x v="0"/>
    <n v="55"/>
    <m/>
    <n v="2.3148148148148149"/>
    <n v="2.2727272727272729"/>
    <n v="1.9916666666666667"/>
    <n v="0.90909090909090917"/>
    <n v="0"/>
    <n v="1.1627906976744186E-2"/>
  </r>
  <r>
    <s v="CENTRO DE SALUD BOMBEROSMEDICINA GENERAL PYDRIVERA SUAREZ KAREN LORENA "/>
    <x v="5"/>
    <x v="13"/>
    <s v="RIVERA SUAREZ KAREN LORENA "/>
    <n v="1010076362"/>
    <s v="PLANTA SSO "/>
    <x v="2"/>
    <n v="0.4"/>
    <n v="0.4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1"/>
    <n v="0"/>
    <n v="0"/>
    <n v="0"/>
    <n v="0"/>
    <n v="0"/>
    <n v="0"/>
    <n v="6"/>
    <n v="1"/>
    <n v="0"/>
    <n v="0"/>
    <x v="0"/>
    <n v="0.4"/>
    <m/>
    <n v="2.5"/>
    <n v="2.5"/>
    <n v="6"/>
    <n v="1"/>
    <n v="0"/>
    <n v="0"/>
  </r>
  <r>
    <s v="CENTRO DE SALUD BOMBEROSMEDICINA GENERAL PYDSAENZ RESTREPO MARTHA STELLA"/>
    <x v="5"/>
    <x v="13"/>
    <s v="SAENZ RESTREPO MARTHA STELLA"/>
    <n v="35512842"/>
    <s v="PLANTA CARRERA "/>
    <x v="2"/>
    <n v="15"/>
    <n v="14"/>
    <m/>
    <m/>
    <m/>
    <n v="1"/>
    <m/>
    <m/>
    <m/>
    <m/>
    <n v="1"/>
    <m/>
    <m/>
    <m/>
    <m/>
    <m/>
    <m/>
    <m/>
    <n v="0"/>
    <s v="1H GRUPO ALFA "/>
    <n v="32"/>
    <n v="30"/>
    <n v="2"/>
    <n v="0"/>
    <n v="31"/>
    <n v="1"/>
    <n v="0"/>
    <n v="52"/>
    <n v="5"/>
    <n v="5"/>
    <n v="0"/>
    <n v="13"/>
    <n v="9"/>
    <n v="4"/>
    <n v="252"/>
    <n v="48"/>
    <n v="28"/>
    <n v="4"/>
    <x v="0"/>
    <n v="15"/>
    <m/>
    <n v="2.2857142857142856"/>
    <n v="2.1333333333333333"/>
    <n v="5.25"/>
    <n v="0.85333333333333328"/>
    <n v="7.6923076923076927E-2"/>
    <n v="0"/>
  </r>
  <r>
    <s v="CENTRO DE SALUD BOMBEROSMEDICINA GENERAL PYDSARMIENTO GONZALEZ GABRIELA "/>
    <x v="5"/>
    <x v="13"/>
    <s v="SARMIENTO GONZALEZ GABRIELA "/>
    <n v="1193374621"/>
    <s v="OPS"/>
    <x v="2"/>
    <n v="60"/>
    <n v="60"/>
    <m/>
    <m/>
    <m/>
    <m/>
    <m/>
    <m/>
    <m/>
    <m/>
    <n v="0"/>
    <m/>
    <m/>
    <m/>
    <m/>
    <m/>
    <m/>
    <m/>
    <n v="0"/>
    <m/>
    <n v="142"/>
    <n v="123"/>
    <n v="19"/>
    <n v="0"/>
    <n v="139"/>
    <n v="3"/>
    <n v="0"/>
    <n v="194"/>
    <n v="23"/>
    <n v="23"/>
    <n v="0"/>
    <n v="26"/>
    <n v="57"/>
    <n v="0"/>
    <n v="362"/>
    <n v="165"/>
    <n v="69"/>
    <n v="29"/>
    <x v="0"/>
    <n v="60"/>
    <m/>
    <n v="2.3666666666666667"/>
    <n v="2.3666666666666667"/>
    <n v="2.1939393939393939"/>
    <n v="0.94666666666666666"/>
    <n v="0"/>
    <n v="0"/>
  </r>
  <r>
    <s v="CENTRO DE SALUD BOMBEROSMEDICINAS ALTERNATIVAS - HOMEOPATIARENDON SIERRA DANIELA MARIA"/>
    <x v="5"/>
    <x v="28"/>
    <s v="RENDON SIERRA DANIELA MARIA"/>
    <n v="1085320834"/>
    <s v="OPS "/>
    <x v="3"/>
    <n v="186"/>
    <n v="186"/>
    <m/>
    <m/>
    <m/>
    <m/>
    <m/>
    <m/>
    <m/>
    <m/>
    <n v="0"/>
    <m/>
    <m/>
    <m/>
    <m/>
    <m/>
    <m/>
    <m/>
    <n v="0"/>
    <m/>
    <n v="454"/>
    <n v="359"/>
    <n v="95"/>
    <n v="0"/>
    <n v="449"/>
    <n v="5"/>
    <n v="0"/>
    <n v="527"/>
    <n v="41"/>
    <n v="41"/>
    <n v="0"/>
    <n v="22"/>
    <n v="135"/>
    <n v="0"/>
    <n v="513"/>
    <n v="422"/>
    <n v="81"/>
    <n v="105"/>
    <x v="0"/>
    <n v="186"/>
    <m/>
    <n v="2.4408602150537635"/>
    <n v="2.4408602150537635"/>
    <n v="1.2156398104265402"/>
    <n v="1.2204301075268817"/>
    <n v="0"/>
    <n v="0"/>
  </r>
  <r>
    <s v="CENTRO DE SALUD BOMBEROSNUTRICION Y DIETETICARODRIGUEZ RUBIANO DIANA PATRICIA"/>
    <x v="5"/>
    <x v="29"/>
    <s v="RODRIGUEZ RUBIANO DIANA PATRICIA"/>
    <n v="52021127"/>
    <s v="PLANTA "/>
    <x v="0"/>
    <n v="76.5"/>
    <n v="68"/>
    <m/>
    <m/>
    <m/>
    <m/>
    <m/>
    <m/>
    <m/>
    <m/>
    <n v="0"/>
    <m/>
    <m/>
    <m/>
    <n v="8.5"/>
    <m/>
    <m/>
    <m/>
    <n v="8.5"/>
    <s v="8,5 INCAPACIDAD MEDICA "/>
    <n v="157"/>
    <n v="117"/>
    <n v="40"/>
    <n v="5"/>
    <n v="141"/>
    <n v="11"/>
    <n v="0"/>
    <n v="319"/>
    <n v="87"/>
    <n v="57"/>
    <n v="30"/>
    <n v="75"/>
    <n v="30"/>
    <n v="45"/>
    <n v="1807"/>
    <n v="266"/>
    <n v="254"/>
    <n v="53"/>
    <x v="0"/>
    <n v="68"/>
    <m/>
    <n v="2.3088235294117645"/>
    <n v="2.0522875816993462"/>
    <n v="6.7932330827067666"/>
    <n v="0.68409586056644878"/>
    <n v="0.14106583072100312"/>
    <n v="9.4043887147335428E-2"/>
  </r>
  <r>
    <s v="CENTRO DE SALUD BOMBEROSODONTOLOGIA GENERALJIMENEZ LEON RAQUEL ELENA"/>
    <x v="5"/>
    <x v="18"/>
    <s v="JIMENEZ LEON RAQUEL ELENA"/>
    <n v="51814768"/>
    <s v="PLANTA PROVISIONAL"/>
    <x v="0"/>
    <n v="88.2"/>
    <n v="78"/>
    <m/>
    <m/>
    <m/>
    <m/>
    <m/>
    <m/>
    <n v="2"/>
    <m/>
    <n v="2"/>
    <m/>
    <m/>
    <n v="8.1999999999999993"/>
    <m/>
    <m/>
    <m/>
    <m/>
    <n v="8.1999999999999993"/>
    <s v="2H VOTACION"/>
    <n v="239"/>
    <n v="55"/>
    <n v="67"/>
    <n v="0"/>
    <n v="112"/>
    <n v="10"/>
    <n v="0"/>
    <n v="194"/>
    <n v="25"/>
    <n v="25"/>
    <n v="0"/>
    <n v="44"/>
    <n v="22"/>
    <n v="22"/>
    <n v="294"/>
    <n v="84"/>
    <n v="300"/>
    <n v="110"/>
    <x v="1"/>
    <n v="80"/>
    <m/>
    <n v="3.0641025641025643"/>
    <n v="2.7097505668934239"/>
    <n v="3.5"/>
    <n v="0.90325018896447462"/>
    <n v="0.1134020618556701"/>
    <n v="0"/>
  </r>
  <r>
    <s v="CENTRO DE SALUD BOMBEROSODONTOLOGIA GENERALLOPEZ ORTEGA VALERY "/>
    <x v="5"/>
    <x v="18"/>
    <s v="LOPEZ ORTEGA VALERY "/>
    <n v="1233499223"/>
    <s v="OPS"/>
    <x v="0"/>
    <n v="186"/>
    <n v="185"/>
    <m/>
    <m/>
    <m/>
    <n v="1"/>
    <m/>
    <m/>
    <m/>
    <m/>
    <n v="1"/>
    <m/>
    <m/>
    <m/>
    <m/>
    <m/>
    <m/>
    <m/>
    <n v="0"/>
    <m/>
    <n v="466"/>
    <n v="143"/>
    <n v="156"/>
    <n v="0"/>
    <n v="280"/>
    <n v="19"/>
    <n v="0"/>
    <n v="428"/>
    <n v="69"/>
    <n v="58"/>
    <n v="11"/>
    <n v="59"/>
    <n v="24"/>
    <n v="35"/>
    <n v="787"/>
    <n v="208"/>
    <n v="550"/>
    <n v="220"/>
    <x v="1"/>
    <n v="186"/>
    <m/>
    <n v="2.5189189189189189"/>
    <n v="2.5053763440860215"/>
    <n v="3.7836538461538463"/>
    <n v="0.83512544802867383"/>
    <n v="8.1775700934579434E-2"/>
    <n v="2.5700934579439252E-2"/>
  </r>
  <r>
    <s v="CENTRO DE SALUD BOMBEROSODONTOLOGIA GENERALPOLO CLAVIJO MAYRA JULIETH"/>
    <x v="5"/>
    <x v="18"/>
    <s v="POLO CLAVIJO MAYRA JULIETH"/>
    <n v="1121852820"/>
    <s v="OPS"/>
    <x v="0"/>
    <n v="177"/>
    <n v="176"/>
    <m/>
    <m/>
    <m/>
    <n v="1"/>
    <m/>
    <m/>
    <m/>
    <m/>
    <n v="1"/>
    <m/>
    <m/>
    <m/>
    <m/>
    <m/>
    <m/>
    <m/>
    <n v="0"/>
    <m/>
    <n v="507"/>
    <n v="134"/>
    <n v="174"/>
    <n v="0"/>
    <n v="290"/>
    <n v="18"/>
    <n v="0"/>
    <n v="455"/>
    <n v="84"/>
    <n v="84"/>
    <n v="0"/>
    <n v="59"/>
    <n v="45"/>
    <n v="14"/>
    <n v="725"/>
    <n v="212"/>
    <n v="410"/>
    <n v="243"/>
    <x v="1"/>
    <n v="177"/>
    <m/>
    <n v="2.8806818181818183"/>
    <n v="2.8644067796610169"/>
    <n v="3.4198113207547172"/>
    <n v="0.95480225988700562"/>
    <n v="3.0769230769230771E-2"/>
    <n v="0"/>
  </r>
  <r>
    <s v="CENTRO DE SALUD BOMBEROSODONTOLOGIA GENERALVELASQUEZ GARAVITO MONICA SOFIA"/>
    <x v="5"/>
    <x v="18"/>
    <s v="VELASQUEZ GARAVITO MONICA SOFIA"/>
    <n v="52470747"/>
    <s v="PLANTA PROVISIONAL"/>
    <x v="0"/>
    <n v="88.2"/>
    <n v="83"/>
    <m/>
    <m/>
    <m/>
    <n v="1"/>
    <m/>
    <m/>
    <m/>
    <m/>
    <n v="1"/>
    <m/>
    <n v="4.2"/>
    <m/>
    <m/>
    <m/>
    <m/>
    <m/>
    <n v="4.2"/>
    <s v="4,2H CUMPLEAÑOS, 1H ALFA"/>
    <n v="235"/>
    <n v="70"/>
    <n v="92"/>
    <n v="0"/>
    <n v="153"/>
    <n v="8"/>
    <n v="1"/>
    <n v="202"/>
    <n v="28"/>
    <n v="27"/>
    <n v="1"/>
    <n v="9"/>
    <n v="20"/>
    <n v="0"/>
    <n v="335"/>
    <n v="89"/>
    <n v="228"/>
    <n v="113"/>
    <x v="1"/>
    <n v="84"/>
    <m/>
    <n v="2.8313253012048194"/>
    <n v="2.6643990929705215"/>
    <n v="3.7640449438202248"/>
    <n v="0.88813303099017382"/>
    <n v="0"/>
    <n v="4.9504950495049506E-3"/>
  </r>
  <r>
    <s v="CENTRO DE SALUD BOMBEROSHIGIENE ORALUBAQUE MANCERA MARIA ALEJANDRA"/>
    <x v="5"/>
    <x v="26"/>
    <s v="UBAQUE MANCERA MARIA ALEJANDRA"/>
    <n v="1016002018"/>
    <s v="OPS "/>
    <x v="0"/>
    <n v="170"/>
    <n v="162"/>
    <m/>
    <m/>
    <m/>
    <m/>
    <m/>
    <m/>
    <n v="8"/>
    <m/>
    <n v="8"/>
    <m/>
    <m/>
    <m/>
    <m/>
    <m/>
    <m/>
    <m/>
    <n v="0"/>
    <s v="8H DIA DE LA FAMILIA"/>
    <n v="481"/>
    <n v="767"/>
    <n v="19"/>
    <n v="0"/>
    <n v="752"/>
    <n v="34"/>
    <n v="0"/>
    <n v="826"/>
    <n v="23"/>
    <n v="23"/>
    <n v="0"/>
    <n v="16"/>
    <n v="113"/>
    <n v="0"/>
    <n v="372"/>
    <n v="790"/>
    <n v="67"/>
    <n v="36"/>
    <x v="1"/>
    <n v="170"/>
    <m/>
    <n v="2.9691358024691357"/>
    <n v="2.8294117647058825"/>
    <n v="0.4708860759493671"/>
    <n v="0.94313725490196088"/>
    <n v="0"/>
    <n v="0"/>
  </r>
  <r>
    <s v="CENTRO DE SALUD BOMBEROSPSICOLOGIALUCUMI BENITES NANCY DAYANA"/>
    <x v="5"/>
    <x v="21"/>
    <s v="LUCUMI BENITES NANCY DAYANA"/>
    <n v="1010108702"/>
    <s v="OPS "/>
    <x v="3"/>
    <n v="8"/>
    <n v="8"/>
    <m/>
    <m/>
    <m/>
    <m/>
    <m/>
    <m/>
    <m/>
    <m/>
    <n v="0"/>
    <m/>
    <m/>
    <m/>
    <m/>
    <m/>
    <m/>
    <m/>
    <n v="0"/>
    <m/>
    <n v="20"/>
    <n v="5"/>
    <n v="15"/>
    <n v="0"/>
    <n v="17"/>
    <n v="3"/>
    <n v="0"/>
    <n v="24"/>
    <n v="2"/>
    <n v="2"/>
    <n v="0"/>
    <n v="2"/>
    <n v="0"/>
    <n v="2"/>
    <n v="44"/>
    <n v="7"/>
    <n v="122"/>
    <n v="17"/>
    <x v="0"/>
    <n v="8"/>
    <m/>
    <n v="2.5"/>
    <n v="2.5"/>
    <n v="6.2857142857142856"/>
    <n v="1.25"/>
    <n v="8.3333333333333329E-2"/>
    <n v="0"/>
  </r>
  <r>
    <s v="CENTRO DE SALUD BOMBEROSPSICOLOGIAMURCIA CAÑIZALEZ SAIDA NATALIE"/>
    <x v="5"/>
    <x v="21"/>
    <s v="MURCIA CAÑIZALEZ SAIDA NATALIE"/>
    <n v="1073380568"/>
    <s v="OPS "/>
    <x v="3"/>
    <n v="186"/>
    <n v="176"/>
    <m/>
    <m/>
    <m/>
    <m/>
    <m/>
    <m/>
    <n v="10"/>
    <m/>
    <n v="10"/>
    <m/>
    <m/>
    <m/>
    <m/>
    <m/>
    <m/>
    <m/>
    <n v="0"/>
    <s v="9H CAPACITACIÓN BRIGADA EMERGENCIAS, 1H ADMINISTRATIVA "/>
    <n v="334"/>
    <n v="133"/>
    <n v="201"/>
    <n v="1"/>
    <n v="315"/>
    <n v="17"/>
    <n v="1"/>
    <n v="495"/>
    <n v="85"/>
    <n v="85"/>
    <n v="0"/>
    <n v="72"/>
    <n v="21"/>
    <n v="51"/>
    <n v="1514"/>
    <n v="215"/>
    <n v="1927"/>
    <n v="280"/>
    <x v="0"/>
    <n v="186"/>
    <m/>
    <n v="1.8977272727272727"/>
    <n v="1.7956989247311828"/>
    <n v="7.0418604651162795"/>
    <n v="0.89784946236559138"/>
    <n v="0.10303030303030303"/>
    <n v="0"/>
  </r>
  <r>
    <s v="CENTRO DE SALUD BOMBEROSPSIQUIATRIAPRIETO OZORNO MANRIQUE "/>
    <x v="5"/>
    <x v="30"/>
    <s v="PRIETO OZORNO MANRIQUE "/>
    <n v="93290137"/>
    <s v="OPS "/>
    <x v="5"/>
    <n v="186"/>
    <n v="186"/>
    <m/>
    <m/>
    <m/>
    <m/>
    <m/>
    <m/>
    <m/>
    <m/>
    <n v="0"/>
    <m/>
    <m/>
    <m/>
    <m/>
    <m/>
    <m/>
    <m/>
    <n v="0"/>
    <m/>
    <n v="315"/>
    <n v="69"/>
    <n v="246"/>
    <n v="0"/>
    <n v="291"/>
    <n v="23"/>
    <n v="1"/>
    <n v="412"/>
    <n v="59"/>
    <n v="59"/>
    <n v="0"/>
    <n v="38"/>
    <n v="43"/>
    <n v="0"/>
    <n v="943"/>
    <n v="125"/>
    <n v="604"/>
    <n v="287"/>
    <x v="0"/>
    <n v="186"/>
    <m/>
    <n v="1.6935483870967742"/>
    <n v="1.6935483870967742"/>
    <n v="7.5439999999999996"/>
    <n v="1.1290322580645162"/>
    <n v="0"/>
    <n v="0"/>
  </r>
  <r>
    <s v="CENTRO DE SALUD BOMBEROSTOMA DE MUESTRAS DE LABORATORIO CLINICOIBARGUEN ORDOÑEZ AMPARO "/>
    <x v="5"/>
    <x v="23"/>
    <s v="IBARGUEN ORDOÑEZ AMPARO "/>
    <n v="31910228"/>
    <s v="OPS "/>
    <x v="4"/>
    <n v="30"/>
    <n v="30"/>
    <m/>
    <m/>
    <m/>
    <m/>
    <m/>
    <m/>
    <m/>
    <m/>
    <n v="0"/>
    <m/>
    <m/>
    <m/>
    <m/>
    <m/>
    <m/>
    <m/>
    <n v="0"/>
    <m/>
    <n v="388"/>
    <n v="227"/>
    <n v="161"/>
    <n v="1"/>
    <n v="370"/>
    <n v="17"/>
    <n v="0"/>
    <n v="606"/>
    <n v="89"/>
    <n v="88"/>
    <n v="1"/>
    <n v="127"/>
    <n v="69"/>
    <n v="58"/>
    <n v="3816"/>
    <n v="356"/>
    <n v="2388"/>
    <n v="250"/>
    <x v="3"/>
    <n v="30"/>
    <m/>
    <n v="12.933333333333334"/>
    <n v="12.933333333333334"/>
    <n v="10.719101123595506"/>
    <n v="1.0777777777777777"/>
    <n v="9.5709570957095716E-2"/>
    <n v="1.6501650165016502E-3"/>
  </r>
  <r>
    <s v="CENTRO DE SALUD BRITALIAENFERMERIAROMERO NINO SUSY MILENA"/>
    <x v="6"/>
    <x v="8"/>
    <s v="ROMERO NINO SUSY MILENA"/>
    <n v="52424779"/>
    <s v="PLANTA"/>
    <x v="2"/>
    <n v="176.4"/>
    <n v="127.4"/>
    <n v="4"/>
    <n v="3"/>
    <m/>
    <n v="1"/>
    <m/>
    <n v="8.5"/>
    <n v="3.5"/>
    <m/>
    <n v="20"/>
    <m/>
    <m/>
    <m/>
    <m/>
    <m/>
    <n v="29"/>
    <m/>
    <n v="29"/>
    <m/>
    <n v="277"/>
    <n v="243"/>
    <n v="34"/>
    <n v="2"/>
    <n v="269"/>
    <n v="6"/>
    <n v="0"/>
    <n v="409"/>
    <n v="72"/>
    <n v="72"/>
    <n v="0"/>
    <n v="60"/>
    <n v="85"/>
    <n v="0"/>
    <n v="897"/>
    <n v="362"/>
    <n v="134"/>
    <n v="47"/>
    <x v="0"/>
    <n v="147.4"/>
    <m/>
    <n v="2.1742543171114597"/>
    <n v="1.5702947845804989"/>
    <n v="2.4779005524861879"/>
    <n v="0.6281179138321995"/>
    <n v="0"/>
    <n v="0"/>
  </r>
  <r>
    <s v="CENTRO DE SALUD BRITALIAMEDICINA GENERALMARTINEZ BRIÑEZ BRYAN STEVEN"/>
    <x v="6"/>
    <x v="11"/>
    <s v="MARTINEZ BRIÑEZ BRYAN STEVEN"/>
    <n v="1007006220"/>
    <s v="OPS"/>
    <x v="0"/>
    <n v="143"/>
    <n v="143"/>
    <m/>
    <m/>
    <m/>
    <m/>
    <m/>
    <m/>
    <m/>
    <m/>
    <n v="0"/>
    <m/>
    <m/>
    <m/>
    <m/>
    <m/>
    <m/>
    <m/>
    <n v="0"/>
    <m/>
    <n v="400"/>
    <n v="292"/>
    <n v="108"/>
    <n v="0"/>
    <n v="386"/>
    <n v="14"/>
    <n v="0"/>
    <n v="510"/>
    <n v="40"/>
    <n v="40"/>
    <n v="0"/>
    <n v="67"/>
    <n v="7"/>
    <n v="60"/>
    <n v="1348"/>
    <n v="391"/>
    <n v="131"/>
    <n v="119"/>
    <x v="0"/>
    <n v="143"/>
    <m/>
    <n v="2.7972027972027971"/>
    <n v="2.7972027972027971"/>
    <n v="3.4475703324808182"/>
    <n v="0.93240093240093236"/>
    <n v="0.11764705882352941"/>
    <n v="0"/>
  </r>
  <r>
    <s v="CENTRO DE SALUD BRITALIAMEDICINA GENERALMONTOYA MORENO ANDRES FELIPE"/>
    <x v="6"/>
    <x v="11"/>
    <s v="MONTOYA MORENO ANDRES FELIPE"/>
    <n v="1000338264"/>
    <s v="PLANTA SSO "/>
    <x v="0"/>
    <n v="105.4"/>
    <n v="97.4"/>
    <m/>
    <n v="3"/>
    <m/>
    <n v="5"/>
    <m/>
    <m/>
    <m/>
    <m/>
    <n v="8"/>
    <m/>
    <m/>
    <m/>
    <m/>
    <m/>
    <m/>
    <m/>
    <n v="0"/>
    <m/>
    <n v="294"/>
    <n v="294"/>
    <n v="0"/>
    <n v="2"/>
    <n v="267"/>
    <n v="25"/>
    <n v="0"/>
    <n v="418"/>
    <n v="59"/>
    <n v="59"/>
    <n v="0"/>
    <n v="63"/>
    <n v="8"/>
    <n v="55"/>
    <n v="1389"/>
    <n v="418"/>
    <n v="0"/>
    <n v="0"/>
    <x v="0"/>
    <n v="105.4"/>
    <m/>
    <n v="3.0184804928131417"/>
    <n v="2.7893738140417454"/>
    <n v="3.3229665071770333"/>
    <n v="0.92979127134724848"/>
    <n v="0.13157894736842105"/>
    <n v="0"/>
  </r>
  <r>
    <s v="CENTRO DE SALUD BRITALIAMEDICINA GENERALPERDOMO NAVAS NICOLE ESMERALDA"/>
    <x v="6"/>
    <x v="11"/>
    <s v="PERDOMO NAVAS NICOLE ESMERALDA"/>
    <n v="1032498870"/>
    <s v="OPS"/>
    <x v="0"/>
    <n v="146"/>
    <n v="146"/>
    <m/>
    <m/>
    <m/>
    <m/>
    <m/>
    <m/>
    <m/>
    <m/>
    <n v="0"/>
    <m/>
    <m/>
    <m/>
    <m/>
    <m/>
    <m/>
    <m/>
    <n v="0"/>
    <m/>
    <n v="380"/>
    <n v="344"/>
    <n v="36"/>
    <n v="0"/>
    <n v="353"/>
    <n v="27"/>
    <n v="0"/>
    <n v="519"/>
    <n v="45"/>
    <n v="45"/>
    <n v="0"/>
    <n v="90"/>
    <n v="3"/>
    <n v="87"/>
    <n v="1524"/>
    <n v="470"/>
    <n v="91"/>
    <n v="49"/>
    <x v="0"/>
    <n v="146"/>
    <m/>
    <n v="2.6027397260273974"/>
    <n v="2.6027397260273974"/>
    <n v="3.2425531914893617"/>
    <n v="0.86757990867579915"/>
    <n v="0.16763005780346821"/>
    <n v="0"/>
  </r>
  <r>
    <s v="CENTRO DE SALUD BRITALIAMEDICINA GENERALSARMIENTO ARIAS HELBERT EVARISTO-contrato"/>
    <x v="6"/>
    <x v="11"/>
    <s v="SARMIENTO ARIAS HELBERT EVARISTO-contrato"/>
    <n v="79574047"/>
    <s v="OPS"/>
    <x v="0"/>
    <n v="67"/>
    <n v="67"/>
    <m/>
    <m/>
    <m/>
    <m/>
    <m/>
    <m/>
    <m/>
    <m/>
    <n v="0"/>
    <m/>
    <m/>
    <m/>
    <m/>
    <m/>
    <m/>
    <m/>
    <n v="0"/>
    <m/>
    <n v="206"/>
    <n v="176"/>
    <n v="30"/>
    <n v="0"/>
    <n v="197"/>
    <n v="9"/>
    <n v="0"/>
    <n v="248"/>
    <n v="27"/>
    <n v="27"/>
    <n v="0"/>
    <n v="15"/>
    <n v="4"/>
    <n v="11"/>
    <n v="1056"/>
    <n v="213"/>
    <n v="60"/>
    <n v="35"/>
    <x v="0"/>
    <n v="67"/>
    <m/>
    <n v="3.0746268656716418"/>
    <n v="3.0746268656716418"/>
    <n v="4.957746478873239"/>
    <n v="1.0248756218905473"/>
    <n v="4.4354838709677422E-2"/>
    <n v="0"/>
  </r>
  <r>
    <s v="CENTRO DE SALUD BRITALIAMEDICINA GENERALSARMIENTO ARIAS HELBERT EVARISTO-planta"/>
    <x v="6"/>
    <x v="11"/>
    <s v="SARMIENTO ARIAS HELBERT EVARISTO-planta"/>
    <n v="79574047"/>
    <s v="PLANTA"/>
    <x v="0"/>
    <n v="73.2"/>
    <n v="68.2"/>
    <m/>
    <m/>
    <m/>
    <n v="5"/>
    <m/>
    <m/>
    <m/>
    <m/>
    <n v="5"/>
    <m/>
    <m/>
    <m/>
    <m/>
    <m/>
    <m/>
    <m/>
    <n v="0"/>
    <m/>
    <n v="170"/>
    <n v="93"/>
    <n v="77"/>
    <n v="0"/>
    <n v="156"/>
    <n v="14"/>
    <n v="0"/>
    <n v="222"/>
    <n v="26"/>
    <n v="26"/>
    <n v="0"/>
    <n v="26"/>
    <n v="0"/>
    <n v="26"/>
    <n v="976"/>
    <n v="134"/>
    <n v="117"/>
    <n v="88"/>
    <x v="0"/>
    <n v="73.2"/>
    <m/>
    <n v="2.4926686217008798"/>
    <n v="2.3224043715846991"/>
    <n v="7.2835820895522385"/>
    <n v="0.77413479052823309"/>
    <n v="0.11711711711711711"/>
    <n v="0"/>
  </r>
  <r>
    <s v="CENTRO DE SALUD BRITALIAMEDICINA GENERAL PRIORITARIAMONTOYA MORENO ANDRES FELIPE"/>
    <x v="6"/>
    <x v="12"/>
    <s v="MONTOYA MORENO ANDRES FELIPE"/>
    <n v="1000338264"/>
    <s v="PLANTA SSO "/>
    <x v="0"/>
    <n v="16"/>
    <n v="16"/>
    <m/>
    <m/>
    <m/>
    <m/>
    <m/>
    <m/>
    <m/>
    <m/>
    <n v="0"/>
    <m/>
    <m/>
    <m/>
    <m/>
    <m/>
    <m/>
    <m/>
    <n v="0"/>
    <m/>
    <n v="48"/>
    <n v="48"/>
    <n v="0"/>
    <n v="0"/>
    <n v="38"/>
    <n v="10"/>
    <n v="0"/>
    <n v="61"/>
    <n v="4"/>
    <n v="4"/>
    <n v="0"/>
    <n v="9"/>
    <n v="0"/>
    <n v="9"/>
    <n v="51"/>
    <n v="61"/>
    <n v="0"/>
    <n v="0"/>
    <x v="0"/>
    <n v="16"/>
    <m/>
    <n v="3"/>
    <n v="3"/>
    <n v="0.83606557377049184"/>
    <n v="1"/>
    <n v="0.14754098360655737"/>
    <n v="0"/>
  </r>
  <r>
    <s v="CENTRO DE SALUD BRITALIAMEDICINA GENERAL PYDMARTINEZ BRIÑEZ BRYAN STEVEN"/>
    <x v="6"/>
    <x v="13"/>
    <s v="MARTINEZ BRIÑEZ BRYAN STEVEN"/>
    <n v="1007006220"/>
    <s v="OPS"/>
    <x v="2"/>
    <n v="43"/>
    <n v="37"/>
    <m/>
    <m/>
    <m/>
    <n v="5"/>
    <m/>
    <m/>
    <n v="1"/>
    <m/>
    <n v="6"/>
    <m/>
    <m/>
    <m/>
    <m/>
    <m/>
    <m/>
    <m/>
    <n v="0"/>
    <m/>
    <n v="84"/>
    <n v="75"/>
    <n v="9"/>
    <n v="0"/>
    <n v="79"/>
    <n v="5"/>
    <n v="0"/>
    <n v="103"/>
    <n v="8"/>
    <n v="8"/>
    <n v="0"/>
    <n v="11"/>
    <n v="53"/>
    <n v="0"/>
    <n v="119"/>
    <n v="92"/>
    <n v="38"/>
    <n v="11"/>
    <x v="0"/>
    <n v="43"/>
    <m/>
    <n v="2.2702702702702702"/>
    <n v="1.9534883720930232"/>
    <n v="1.2934782608695652"/>
    <n v="0.78139534883720929"/>
    <n v="0"/>
    <n v="0"/>
  </r>
  <r>
    <s v="CENTRO DE SALUD BRITALIAMEDICINA GENERAL PYDMONTOYA MORENO ANDRES FELIPE"/>
    <x v="6"/>
    <x v="13"/>
    <s v="MONTOYA MORENO ANDRES FELIPE"/>
    <n v="1000338264"/>
    <s v="PLANTA SSO "/>
    <x v="2"/>
    <n v="55"/>
    <n v="55"/>
    <m/>
    <m/>
    <m/>
    <m/>
    <m/>
    <m/>
    <m/>
    <m/>
    <n v="0"/>
    <m/>
    <m/>
    <m/>
    <m/>
    <m/>
    <m/>
    <m/>
    <n v="0"/>
    <m/>
    <n v="137"/>
    <n v="122"/>
    <n v="15"/>
    <n v="1"/>
    <n v="122"/>
    <n v="14"/>
    <n v="0"/>
    <n v="152"/>
    <n v="4"/>
    <n v="4"/>
    <n v="0"/>
    <n v="11"/>
    <n v="101"/>
    <n v="0"/>
    <n v="157"/>
    <n v="135"/>
    <n v="34"/>
    <n v="17"/>
    <x v="0"/>
    <n v="55"/>
    <m/>
    <n v="2.4909090909090907"/>
    <n v="2.4909090909090907"/>
    <n v="1.162962962962963"/>
    <n v="0.99636363636363634"/>
    <n v="0"/>
    <n v="0"/>
  </r>
  <r>
    <s v="CENTRO DE SALUD BRITALIAMEDICINA GENERAL PYDPERDOMO NAVAS NICOLE ESMERALDA"/>
    <x v="6"/>
    <x v="13"/>
    <s v="PERDOMO NAVAS NICOLE ESMERALDA"/>
    <n v="1032498870"/>
    <s v="OPS"/>
    <x v="2"/>
    <n v="40"/>
    <n v="33"/>
    <m/>
    <m/>
    <m/>
    <n v="5"/>
    <m/>
    <m/>
    <n v="2"/>
    <m/>
    <n v="7"/>
    <m/>
    <m/>
    <m/>
    <m/>
    <m/>
    <m/>
    <m/>
    <n v="0"/>
    <s v="2H VOTACION"/>
    <n v="52"/>
    <n v="46"/>
    <n v="6"/>
    <n v="0"/>
    <n v="48"/>
    <n v="4"/>
    <n v="0"/>
    <n v="63"/>
    <n v="2"/>
    <n v="2"/>
    <n v="0"/>
    <n v="9"/>
    <n v="26"/>
    <n v="0"/>
    <n v="109"/>
    <n v="56"/>
    <n v="27"/>
    <n v="7"/>
    <x v="0"/>
    <n v="40"/>
    <m/>
    <n v="1.5757575757575757"/>
    <n v="1.3"/>
    <n v="1.9464285714285714"/>
    <n v="0.52"/>
    <n v="0"/>
    <n v="0"/>
  </r>
  <r>
    <s v="CENTRO DE SALUD BRITALIAMEDICINA GENERAL PYDSARMIENTO ARIAS HELBERT EVARISTO-contrato"/>
    <x v="6"/>
    <x v="13"/>
    <s v="SARMIENTO ARIAS HELBERT EVARISTO-contrato"/>
    <n v="79574047"/>
    <s v="OPS"/>
    <x v="2"/>
    <n v="26"/>
    <n v="24"/>
    <m/>
    <m/>
    <m/>
    <m/>
    <m/>
    <m/>
    <n v="2"/>
    <m/>
    <n v="2"/>
    <m/>
    <m/>
    <m/>
    <m/>
    <m/>
    <m/>
    <m/>
    <n v="0"/>
    <s v="2H VOTACION"/>
    <n v="65"/>
    <n v="57"/>
    <n v="8"/>
    <n v="0"/>
    <n v="61"/>
    <n v="4"/>
    <n v="0"/>
    <n v="79"/>
    <n v="6"/>
    <n v="6"/>
    <n v="0"/>
    <n v="8"/>
    <n v="43"/>
    <n v="0"/>
    <n v="124"/>
    <n v="63"/>
    <n v="91"/>
    <n v="16"/>
    <x v="0"/>
    <n v="26"/>
    <m/>
    <n v="2.7083333333333335"/>
    <n v="2.5"/>
    <n v="1.9682539682539681"/>
    <n v="1"/>
    <n v="0"/>
    <n v="0"/>
  </r>
  <r>
    <s v="CENTRO DE SALUD BRITALIAMEDICINA GENERAL PYDSARMIENTO ARIAS HELBERT EVARISTO-planta"/>
    <x v="6"/>
    <x v="13"/>
    <s v="SARMIENTO ARIAS HELBERT EVARISTO-planta"/>
    <n v="79574047"/>
    <s v="PLANTA"/>
    <x v="2"/>
    <n v="15"/>
    <n v="13"/>
    <m/>
    <m/>
    <m/>
    <m/>
    <m/>
    <m/>
    <n v="2"/>
    <m/>
    <n v="2"/>
    <m/>
    <m/>
    <m/>
    <m/>
    <m/>
    <m/>
    <m/>
    <n v="0"/>
    <s v="2H VOTACION"/>
    <n v="26"/>
    <n v="25"/>
    <n v="1"/>
    <n v="0"/>
    <n v="25"/>
    <n v="1"/>
    <n v="0"/>
    <n v="42"/>
    <n v="4"/>
    <n v="4"/>
    <n v="0"/>
    <n v="12"/>
    <n v="6"/>
    <n v="6"/>
    <n v="233"/>
    <n v="37"/>
    <n v="39"/>
    <n v="5"/>
    <x v="0"/>
    <n v="15"/>
    <m/>
    <n v="2"/>
    <n v="1.7333333333333334"/>
    <n v="6.2972972972972974"/>
    <n v="0.69333333333333336"/>
    <n v="0.14285714285714285"/>
    <n v="0"/>
  </r>
  <r>
    <s v="CENTRO DE SALUD BRITALIAODONTOLOGIA GENERALPARRA ROJAS CARLOS MAURICIO"/>
    <x v="6"/>
    <x v="18"/>
    <s v="PARRA ROJAS CARLOS MAURICIO"/>
    <n v="79373968"/>
    <s v="PLANTA"/>
    <x v="0"/>
    <n v="176.4"/>
    <n v="157.4"/>
    <m/>
    <m/>
    <m/>
    <n v="1"/>
    <m/>
    <n v="10"/>
    <m/>
    <m/>
    <n v="11"/>
    <m/>
    <m/>
    <m/>
    <m/>
    <m/>
    <n v="8"/>
    <m/>
    <n v="8"/>
    <m/>
    <n v="446"/>
    <n v="189"/>
    <n v="60"/>
    <n v="0"/>
    <n v="234"/>
    <n v="15"/>
    <n v="0"/>
    <n v="345"/>
    <n v="54"/>
    <n v="54"/>
    <n v="0"/>
    <n v="40"/>
    <n v="36"/>
    <n v="4"/>
    <n v="844"/>
    <n v="266"/>
    <n v="243"/>
    <n v="79"/>
    <x v="1"/>
    <n v="168.4"/>
    <m/>
    <n v="2.8335451080050826"/>
    <n v="2.5283446712018138"/>
    <n v="3.1729323308270678"/>
    <n v="0.84278155706727131"/>
    <n v="1.1594202898550725E-2"/>
    <n v="0"/>
  </r>
  <r>
    <s v="CENTRO DE SALUD BRITALIAHIGIENE ORALPARDO MONTEALEGRE DEISY LORENA "/>
    <x v="6"/>
    <x v="26"/>
    <s v="PARDO MONTEALEGRE DEISY LORENA "/>
    <n v="1001053726"/>
    <s v="OPS"/>
    <x v="0"/>
    <n v="7"/>
    <n v="7"/>
    <m/>
    <m/>
    <m/>
    <m/>
    <m/>
    <m/>
    <m/>
    <m/>
    <n v="0"/>
    <m/>
    <m/>
    <m/>
    <m/>
    <m/>
    <m/>
    <m/>
    <n v="0"/>
    <s v="SE EVIDENCIA CONSULTA DE HIGIENE POR FAVOR VERFICAR (36 CUMPLIDAS)"/>
    <n v="18"/>
    <n v="36"/>
    <n v="0"/>
    <n v="0"/>
    <n v="35"/>
    <n v="1"/>
    <n v="0"/>
    <n v="46"/>
    <n v="3"/>
    <n v="3"/>
    <n v="0"/>
    <n v="7"/>
    <n v="4"/>
    <n v="3"/>
    <n v="42"/>
    <n v="46"/>
    <n v="0"/>
    <n v="0"/>
    <x v="1"/>
    <n v="7"/>
    <m/>
    <n v="2.5714285714285716"/>
    <n v="2.5714285714285716"/>
    <n v="0.91304347826086951"/>
    <n v="0.85714285714285721"/>
    <n v="6.5217391304347824E-2"/>
    <n v="0"/>
  </r>
  <r>
    <s v="CENTRO DE SALUD BRITALIATOMA DE MUESTRAS DE LABORATORIO CLINICOIBARGUEN ORDOÑEZ AMPARO "/>
    <x v="6"/>
    <x v="23"/>
    <s v="IBARGUEN ORDOÑEZ AMPARO "/>
    <n v="31910228"/>
    <s v="OPS "/>
    <x v="4"/>
    <n v="27"/>
    <n v="27"/>
    <m/>
    <m/>
    <m/>
    <m/>
    <m/>
    <m/>
    <m/>
    <m/>
    <n v="0"/>
    <m/>
    <m/>
    <m/>
    <m/>
    <m/>
    <m/>
    <m/>
    <n v="0"/>
    <m/>
    <n v="333"/>
    <n v="234"/>
    <n v="99"/>
    <n v="1"/>
    <n v="323"/>
    <n v="9"/>
    <n v="0"/>
    <n v="434"/>
    <n v="64"/>
    <n v="64"/>
    <n v="0"/>
    <n v="37"/>
    <n v="50"/>
    <n v="0"/>
    <n v="3558"/>
    <n v="310"/>
    <n v="1470"/>
    <n v="124"/>
    <x v="3"/>
    <n v="27"/>
    <m/>
    <n v="12.333333333333334"/>
    <n v="12.333333333333334"/>
    <n v="11.477419354838709"/>
    <n v="1.0277777777777779"/>
    <n v="0"/>
    <n v="0"/>
  </r>
  <r>
    <s v="CENTRO DE SALUD CARVAJALENFERMERIABAHAMON QUIGUA ALVARO "/>
    <x v="7"/>
    <x v="8"/>
    <s v="BAHAMON QUIGUA ALVARO "/>
    <n v="79203040"/>
    <s v="PLANTA"/>
    <x v="2"/>
    <n v="176.4"/>
    <n v="137.4"/>
    <n v="7"/>
    <n v="5"/>
    <m/>
    <n v="3"/>
    <m/>
    <m/>
    <n v="8"/>
    <m/>
    <n v="23"/>
    <n v="4"/>
    <n v="12"/>
    <m/>
    <m/>
    <m/>
    <m/>
    <m/>
    <n v="16"/>
    <m/>
    <n v="270"/>
    <n v="141"/>
    <n v="129"/>
    <n v="1"/>
    <n v="248"/>
    <n v="21"/>
    <n v="0"/>
    <n v="384"/>
    <n v="51"/>
    <n v="50"/>
    <n v="1"/>
    <n v="63"/>
    <n v="38"/>
    <n v="25"/>
    <n v="530"/>
    <n v="201"/>
    <n v="548"/>
    <n v="183"/>
    <x v="0"/>
    <n v="160.4"/>
    <m/>
    <n v="1.965065502183406"/>
    <n v="1.5306122448979591"/>
    <n v="2.6368159203980102"/>
    <n v="0.61224489795918369"/>
    <n v="6.5104166666666671E-2"/>
    <n v="2.6041666666666665E-3"/>
  </r>
  <r>
    <s v="CENTRO DE SALUD CARVAJALMEDICINA GENERALCARVAJAL MONGUI RUBEN DARIO"/>
    <x v="7"/>
    <x v="11"/>
    <s v="CARVAJAL MONGUI RUBEN DARIO"/>
    <n v="7170935"/>
    <s v="PLANTA"/>
    <x v="0"/>
    <n v="68"/>
    <n v="56.8"/>
    <m/>
    <m/>
    <n v="4"/>
    <n v="3"/>
    <n v="4.2"/>
    <m/>
    <m/>
    <m/>
    <n v="11.2"/>
    <m/>
    <m/>
    <m/>
    <m/>
    <m/>
    <m/>
    <m/>
    <n v="0"/>
    <m/>
    <n v="167"/>
    <n v="134"/>
    <n v="33"/>
    <n v="0"/>
    <n v="153"/>
    <n v="14"/>
    <n v="0"/>
    <n v="216"/>
    <n v="17"/>
    <n v="17"/>
    <n v="0"/>
    <n v="32"/>
    <n v="16"/>
    <n v="16"/>
    <n v="575"/>
    <n v="170"/>
    <n v="208"/>
    <n v="46"/>
    <x v="0"/>
    <n v="68"/>
    <m/>
    <n v="2.9401408450704225"/>
    <n v="2.4558823529411766"/>
    <n v="3.3823529411764706"/>
    <n v="0.81862745098039225"/>
    <n v="7.407407407407407E-2"/>
    <n v="0"/>
  </r>
  <r>
    <s v="CENTRO DE SALUD CARVAJALMEDICINA GENERALGUARNIZO RAMIREZ ALVARO-contrato"/>
    <x v="7"/>
    <x v="11"/>
    <s v="GUARNIZO RAMIREZ ALVARO-contrato"/>
    <n v="79413495"/>
    <s v="OPS"/>
    <x v="0"/>
    <n v="54"/>
    <n v="47"/>
    <m/>
    <m/>
    <n v="4"/>
    <m/>
    <m/>
    <m/>
    <n v="3"/>
    <m/>
    <n v="7"/>
    <m/>
    <m/>
    <m/>
    <m/>
    <m/>
    <m/>
    <m/>
    <n v="0"/>
    <m/>
    <n v="141"/>
    <n v="120"/>
    <n v="21"/>
    <n v="0"/>
    <n v="131"/>
    <n v="10"/>
    <n v="0"/>
    <n v="192"/>
    <n v="29"/>
    <n v="29"/>
    <n v="0"/>
    <n v="21"/>
    <n v="10"/>
    <n v="11"/>
    <n v="606"/>
    <n v="169"/>
    <n v="110"/>
    <n v="23"/>
    <x v="0"/>
    <n v="54"/>
    <m/>
    <n v="3"/>
    <n v="2.6111111111111112"/>
    <n v="3.5857988165680474"/>
    <n v="0.87037037037037035"/>
    <n v="5.7291666666666664E-2"/>
    <n v="0"/>
  </r>
  <r>
    <s v="CENTRO DE SALUD CARVAJALMEDICINA GENERALGUARNIZO RAMIREZ ALVARO-planta"/>
    <x v="7"/>
    <x v="11"/>
    <s v="GUARNIZO RAMIREZ ALVARO-planta"/>
    <n v="79413495"/>
    <s v="PLANTA"/>
    <x v="0"/>
    <n v="43"/>
    <n v="30"/>
    <m/>
    <n v="5"/>
    <n v="4"/>
    <n v="3"/>
    <m/>
    <m/>
    <n v="1"/>
    <m/>
    <n v="13"/>
    <m/>
    <m/>
    <m/>
    <m/>
    <m/>
    <m/>
    <m/>
    <n v="0"/>
    <m/>
    <n v="91"/>
    <n v="85"/>
    <n v="6"/>
    <n v="0"/>
    <n v="85"/>
    <n v="6"/>
    <n v="0"/>
    <n v="135"/>
    <n v="27"/>
    <n v="27"/>
    <n v="0"/>
    <n v="16"/>
    <n v="3"/>
    <n v="13"/>
    <n v="847"/>
    <n v="128"/>
    <n v="34"/>
    <n v="7"/>
    <x v="0"/>
    <n v="43"/>
    <m/>
    <n v="3.0333333333333332"/>
    <n v="2.1162790697674421"/>
    <n v="6.6171875"/>
    <n v="0.70542635658914732"/>
    <n v="9.6296296296296297E-2"/>
    <n v="0"/>
  </r>
  <r>
    <s v="CENTRO DE SALUD CARVAJALMEDICINA GENERALPIÑEROS VARELA MARIA PAULA"/>
    <x v="7"/>
    <x v="11"/>
    <s v="PIÑEROS VARELA MARIA PAULA"/>
    <n v="1002524645"/>
    <s v="OPS"/>
    <x v="0"/>
    <n v="14"/>
    <n v="9"/>
    <m/>
    <m/>
    <m/>
    <m/>
    <m/>
    <m/>
    <m/>
    <n v="5"/>
    <n v="5"/>
    <m/>
    <m/>
    <m/>
    <m/>
    <m/>
    <m/>
    <m/>
    <n v="0"/>
    <m/>
    <n v="27"/>
    <n v="20"/>
    <n v="7"/>
    <n v="0"/>
    <n v="25"/>
    <n v="2"/>
    <n v="0"/>
    <n v="39"/>
    <n v="2"/>
    <n v="2"/>
    <n v="0"/>
    <n v="10"/>
    <n v="1"/>
    <n v="9"/>
    <n v="103"/>
    <n v="29"/>
    <n v="45"/>
    <n v="10"/>
    <x v="0"/>
    <n v="14"/>
    <m/>
    <n v="3"/>
    <n v="1.9285714285714286"/>
    <n v="3.5517241379310347"/>
    <n v="0.6428571428571429"/>
    <n v="0.23076923076923078"/>
    <n v="0"/>
  </r>
  <r>
    <s v="CENTRO DE SALUD CARVAJALMEDICINA GENERAL PYDCARVAJAL MONGUI RUBEN DARIO"/>
    <x v="7"/>
    <x v="13"/>
    <s v="CARVAJAL MONGUI RUBEN DARIO"/>
    <n v="7170935"/>
    <s v="PLANTA"/>
    <x v="2"/>
    <n v="20"/>
    <n v="13"/>
    <m/>
    <m/>
    <n v="3"/>
    <m/>
    <n v="4"/>
    <m/>
    <m/>
    <m/>
    <n v="7"/>
    <m/>
    <m/>
    <m/>
    <m/>
    <m/>
    <m/>
    <m/>
    <n v="0"/>
    <m/>
    <n v="31"/>
    <n v="28"/>
    <n v="3"/>
    <n v="1"/>
    <n v="28"/>
    <n v="2"/>
    <n v="0"/>
    <n v="46"/>
    <n v="6"/>
    <n v="6"/>
    <n v="0"/>
    <n v="9"/>
    <n v="15"/>
    <n v="0"/>
    <n v="117"/>
    <n v="43"/>
    <n v="11"/>
    <n v="3"/>
    <x v="0"/>
    <n v="20"/>
    <m/>
    <n v="2.3846153846153846"/>
    <n v="1.55"/>
    <n v="2.7209302325581395"/>
    <n v="0.62"/>
    <n v="0"/>
    <n v="0"/>
  </r>
  <r>
    <s v="CENTRO DE SALUD CARVAJALMEDICINA GENERAL PYDGUARNIZO RAMIREZ ALVARO-contrato"/>
    <x v="7"/>
    <x v="13"/>
    <s v="GUARNIZO RAMIREZ ALVARO-contrato"/>
    <n v="79413495"/>
    <s v="OPS"/>
    <x v="2"/>
    <n v="9"/>
    <n v="7.5"/>
    <m/>
    <m/>
    <m/>
    <n v="1.5"/>
    <m/>
    <m/>
    <m/>
    <m/>
    <n v="1.5"/>
    <m/>
    <m/>
    <m/>
    <m/>
    <m/>
    <m/>
    <m/>
    <n v="0"/>
    <m/>
    <n v="19"/>
    <n v="17"/>
    <n v="2"/>
    <n v="2"/>
    <n v="15"/>
    <n v="2"/>
    <n v="0"/>
    <n v="21"/>
    <n v="0"/>
    <n v="0"/>
    <n v="0"/>
    <n v="2"/>
    <n v="6"/>
    <n v="0"/>
    <n v="64"/>
    <n v="18"/>
    <n v="14"/>
    <n v="3"/>
    <x v="0"/>
    <n v="9"/>
    <m/>
    <n v="2.5333333333333332"/>
    <n v="2.1111111111111112"/>
    <n v="3.5555555555555554"/>
    <n v="0.84444444444444444"/>
    <n v="0"/>
    <n v="0"/>
  </r>
  <r>
    <s v="CENTRO DE SALUD CARVAJALMEDICINA GENERAL PYDGUARNIZO RAMIREZ ALVARO-planta"/>
    <x v="7"/>
    <x v="13"/>
    <s v="GUARNIZO RAMIREZ ALVARO-planta"/>
    <n v="79413495"/>
    <s v="PLANTA"/>
    <x v="2"/>
    <n v="7"/>
    <n v="5.5"/>
    <m/>
    <m/>
    <m/>
    <n v="1.5"/>
    <m/>
    <m/>
    <m/>
    <m/>
    <n v="1.5"/>
    <m/>
    <m/>
    <m/>
    <m/>
    <m/>
    <m/>
    <m/>
    <n v="0"/>
    <m/>
    <n v="13"/>
    <n v="11"/>
    <n v="2"/>
    <n v="0"/>
    <n v="10"/>
    <n v="3"/>
    <n v="0"/>
    <n v="25"/>
    <n v="6"/>
    <n v="6"/>
    <n v="0"/>
    <n v="6"/>
    <n v="1"/>
    <n v="5"/>
    <n v="178"/>
    <n v="21"/>
    <n v="12"/>
    <n v="4"/>
    <x v="0"/>
    <n v="7"/>
    <m/>
    <n v="2.3636363636363638"/>
    <n v="1.8571428571428572"/>
    <n v="8.4761904761904763"/>
    <n v="0.74285714285714288"/>
    <n v="0.2"/>
    <n v="0"/>
  </r>
  <r>
    <s v="CENTRO DE SALUD CARVAJALODONTOLOGIA GENERALDIAZ ANGULO DANIEL OSWALDO"/>
    <x v="7"/>
    <x v="18"/>
    <s v="DIAZ ANGULO DANIEL OSWALDO"/>
    <n v="79466640"/>
    <s v="PLANTA"/>
    <x v="0"/>
    <n v="88.2"/>
    <n v="66"/>
    <m/>
    <n v="1.2"/>
    <m/>
    <m/>
    <m/>
    <m/>
    <m/>
    <m/>
    <n v="1.2"/>
    <m/>
    <m/>
    <n v="21"/>
    <m/>
    <m/>
    <m/>
    <m/>
    <n v="21"/>
    <m/>
    <n v="172"/>
    <n v="57"/>
    <n v="43"/>
    <n v="1"/>
    <n v="87"/>
    <n v="12"/>
    <n v="0"/>
    <n v="157"/>
    <n v="32"/>
    <n v="32"/>
    <n v="0"/>
    <n v="24"/>
    <n v="8"/>
    <n v="16"/>
    <n v="315"/>
    <n v="88"/>
    <n v="156"/>
    <n v="69"/>
    <x v="1"/>
    <n v="67.2"/>
    <m/>
    <n v="2.606060606060606"/>
    <n v="1.9501133786848073"/>
    <n v="3.5795454545454546"/>
    <n v="0.6500377928949358"/>
    <n v="0.10191082802547771"/>
    <n v="0"/>
  </r>
  <r>
    <s v="CENTRO DE SALUD CARVAJALODONTOLOGIA GENERALGUZMAN SUAREZ MANUEL EDUARDO"/>
    <x v="7"/>
    <x v="18"/>
    <s v="GUZMAN SUAREZ MANUEL EDUARDO"/>
    <n v="79356588"/>
    <s v="PLANTA"/>
    <x v="0"/>
    <n v="88.2"/>
    <n v="88.2"/>
    <m/>
    <m/>
    <m/>
    <m/>
    <m/>
    <m/>
    <m/>
    <m/>
    <n v="0"/>
    <m/>
    <m/>
    <m/>
    <m/>
    <m/>
    <m/>
    <m/>
    <n v="0"/>
    <m/>
    <n v="233"/>
    <n v="66"/>
    <n v="69"/>
    <n v="0"/>
    <n v="126"/>
    <n v="9"/>
    <n v="0"/>
    <n v="197"/>
    <n v="31"/>
    <n v="31"/>
    <n v="0"/>
    <n v="27"/>
    <n v="13"/>
    <n v="14"/>
    <n v="313"/>
    <n v="94"/>
    <n v="293"/>
    <n v="103"/>
    <x v="1"/>
    <n v="88.2"/>
    <m/>
    <n v="2.64172335600907"/>
    <n v="2.64172335600907"/>
    <n v="3.3297872340425534"/>
    <n v="0.88057445200302331"/>
    <n v="7.1065989847715741E-2"/>
    <n v="0"/>
  </r>
  <r>
    <s v="CENTRO DE SALUD CARVAJALODONTOLOGIA GENERALSANTAMARIA RUANO EDNA ELIANA"/>
    <x v="7"/>
    <x v="18"/>
    <s v="SANTAMARIA RUANO EDNA ELIANA"/>
    <n v="23781499"/>
    <s v="PLANTA"/>
    <x v="0"/>
    <n v="88.2"/>
    <n v="70.400000000000006"/>
    <m/>
    <m/>
    <m/>
    <m/>
    <m/>
    <m/>
    <m/>
    <n v="1"/>
    <n v="1"/>
    <m/>
    <n v="4.2"/>
    <m/>
    <n v="12.6"/>
    <m/>
    <m/>
    <m/>
    <n v="16.8"/>
    <m/>
    <n v="196"/>
    <n v="52"/>
    <n v="97"/>
    <n v="0"/>
    <n v="142"/>
    <n v="7"/>
    <n v="0"/>
    <n v="235"/>
    <n v="32"/>
    <n v="32"/>
    <n v="0"/>
    <n v="54"/>
    <n v="19"/>
    <n v="35"/>
    <n v="360"/>
    <n v="94"/>
    <n v="441"/>
    <n v="141"/>
    <x v="1"/>
    <n v="71.400000000000006"/>
    <m/>
    <n v="2.7840909090909087"/>
    <n v="2.2222222222222223"/>
    <n v="3.8297872340425534"/>
    <n v="0.74074074074074081"/>
    <n v="0.14893617021276595"/>
    <n v="0"/>
  </r>
  <r>
    <s v="CENTRO DE SALUD CARVAJALTOMA DE MUESTRAS DE LABORATORIO CLINICOPALACIOS CANTILLO YULITZA MARGARITA"/>
    <x v="7"/>
    <x v="23"/>
    <s v="PALACIOS CANTILLO YULITZA MARGARITA"/>
    <n v="1023965417"/>
    <m/>
    <x v="4"/>
    <m/>
    <n v="0"/>
    <m/>
    <m/>
    <m/>
    <m/>
    <m/>
    <m/>
    <m/>
    <m/>
    <n v="0"/>
    <m/>
    <m/>
    <m/>
    <m/>
    <m/>
    <m/>
    <m/>
    <n v="0"/>
    <m/>
    <n v="203"/>
    <n v="129"/>
    <n v="74"/>
    <n v="2"/>
    <n v="186"/>
    <n v="15"/>
    <n v="0"/>
    <n v="287"/>
    <n v="40"/>
    <n v="40"/>
    <n v="0"/>
    <n v="43"/>
    <n v="35"/>
    <n v="8"/>
    <n v="1958"/>
    <n v="176"/>
    <n v="1365"/>
    <n v="111"/>
    <x v="3"/>
    <n v="0"/>
    <m/>
    <e v="#DIV/0!"/>
    <e v="#DIV/0!"/>
    <n v="11.125"/>
    <e v="#DIV/0!"/>
    <n v="2.7874564459930314E-2"/>
    <n v="0"/>
  </r>
  <r>
    <s v="CENTRO DE SALUD CATALINAENFERMERIADIAZ MORALES LIDA ALEXANDRA"/>
    <x v="8"/>
    <x v="8"/>
    <s v="DIAZ MORALES LIDA ALEXANDRA"/>
    <n v="52014897"/>
    <s v="PLANTA"/>
    <x v="2"/>
    <n v="176"/>
    <n v="130"/>
    <n v="9"/>
    <n v="7"/>
    <n v="5"/>
    <n v="7"/>
    <m/>
    <n v="5"/>
    <n v="5"/>
    <m/>
    <n v="38"/>
    <m/>
    <n v="8"/>
    <m/>
    <m/>
    <m/>
    <m/>
    <m/>
    <n v="8"/>
    <m/>
    <n v="247"/>
    <n v="238"/>
    <n v="9"/>
    <n v="0"/>
    <n v="240"/>
    <n v="7"/>
    <n v="0"/>
    <n v="371"/>
    <n v="73"/>
    <n v="72"/>
    <n v="1"/>
    <n v="50"/>
    <n v="41"/>
    <n v="9"/>
    <n v="1259"/>
    <n v="358"/>
    <n v="69"/>
    <n v="13"/>
    <x v="0"/>
    <n v="168"/>
    <m/>
    <n v="1.9"/>
    <n v="1.4034090909090908"/>
    <n v="3.516759776536313"/>
    <n v="0.56136363636363629"/>
    <n v="2.4258760107816711E-2"/>
    <n v="2.6954177897574125E-3"/>
  </r>
  <r>
    <s v="CENTRO DE SALUD CATALINAMEDICINA GENERALCARDENAS OCHOA DAYAN NICOLE"/>
    <x v="8"/>
    <x v="11"/>
    <s v="CARDENAS OCHOA DAYAN NICOLE"/>
    <n v="1030700511"/>
    <s v="RURAL"/>
    <x v="0"/>
    <n v="135"/>
    <n v="108"/>
    <m/>
    <n v="7"/>
    <n v="6"/>
    <n v="6"/>
    <m/>
    <m/>
    <m/>
    <m/>
    <n v="19"/>
    <m/>
    <n v="8"/>
    <m/>
    <m/>
    <m/>
    <m/>
    <m/>
    <n v="8"/>
    <m/>
    <n v="321"/>
    <n v="320"/>
    <n v="1"/>
    <n v="0"/>
    <n v="311"/>
    <n v="10"/>
    <n v="0"/>
    <n v="409"/>
    <n v="45"/>
    <n v="45"/>
    <n v="0"/>
    <n v="38"/>
    <n v="28"/>
    <n v="10"/>
    <n v="1265"/>
    <n v="408"/>
    <n v="3"/>
    <n v="1"/>
    <x v="0"/>
    <n v="127"/>
    <m/>
    <n v="2.9722222222222223"/>
    <n v="2.3777777777777778"/>
    <n v="3.1004901960784315"/>
    <n v="0.79259259259259263"/>
    <n v="2.4449877750611249E-2"/>
    <n v="0"/>
  </r>
  <r>
    <s v="CENTRO DE SALUD CATALINAMEDICINA GENERALRINCON TREJOS JHOAN MAURICIO"/>
    <x v="8"/>
    <x v="11"/>
    <s v="RINCON TREJOS JHOAN MAURICIO"/>
    <n v="1030672314"/>
    <s v="OPS"/>
    <x v="0"/>
    <n v="70"/>
    <n v="64"/>
    <m/>
    <m/>
    <n v="6"/>
    <m/>
    <m/>
    <m/>
    <m/>
    <m/>
    <n v="6"/>
    <m/>
    <m/>
    <m/>
    <m/>
    <m/>
    <m/>
    <m/>
    <n v="0"/>
    <m/>
    <n v="189"/>
    <n v="133"/>
    <n v="56"/>
    <n v="0"/>
    <n v="188"/>
    <n v="1"/>
    <n v="0"/>
    <n v="215"/>
    <n v="14"/>
    <n v="14"/>
    <n v="0"/>
    <n v="12"/>
    <n v="17"/>
    <n v="0"/>
    <n v="478"/>
    <n v="152"/>
    <n v="107"/>
    <n v="63"/>
    <x v="0"/>
    <n v="70"/>
    <m/>
    <n v="2.953125"/>
    <n v="2.7"/>
    <n v="3.1447368421052633"/>
    <n v="0.9"/>
    <n v="0"/>
    <n v="0"/>
  </r>
  <r>
    <s v="CENTRO DE SALUD CATALINAMEDICINA GENERAL PYDCARDENAS OCHOA DAYAN NICOLE"/>
    <x v="8"/>
    <x v="13"/>
    <s v="CARDENAS OCHOA DAYAN NICOLE"/>
    <n v="1030700511"/>
    <s v="RURAL"/>
    <x v="2"/>
    <n v="35"/>
    <n v="31"/>
    <m/>
    <n v="4"/>
    <m/>
    <m/>
    <m/>
    <m/>
    <m/>
    <m/>
    <n v="4"/>
    <m/>
    <m/>
    <m/>
    <m/>
    <m/>
    <m/>
    <m/>
    <n v="0"/>
    <m/>
    <n v="76"/>
    <n v="53"/>
    <n v="23"/>
    <n v="0"/>
    <n v="74"/>
    <n v="2"/>
    <n v="0"/>
    <n v="110"/>
    <n v="15"/>
    <n v="15"/>
    <n v="0"/>
    <n v="18"/>
    <n v="11"/>
    <n v="7"/>
    <n v="252"/>
    <n v="76"/>
    <n v="73"/>
    <n v="34"/>
    <x v="0"/>
    <n v="35"/>
    <m/>
    <n v="2.4516129032258065"/>
    <n v="2.1714285714285713"/>
    <n v="3.3157894736842106"/>
    <n v="0.86857142857142855"/>
    <n v="6.363636363636363E-2"/>
    <n v="0"/>
  </r>
  <r>
    <s v="CENTRO DE SALUD CATALINAMEDICINA GENERAL PYDRINCON TREJOS JHOAN MAURICIO"/>
    <x v="8"/>
    <x v="13"/>
    <s v="RINCON TREJOS JHOAN MAURICIO"/>
    <n v="1030672314"/>
    <s v="OPS"/>
    <x v="2"/>
    <n v="23"/>
    <n v="22"/>
    <m/>
    <n v="1"/>
    <m/>
    <m/>
    <m/>
    <m/>
    <m/>
    <m/>
    <n v="1"/>
    <m/>
    <m/>
    <m/>
    <m/>
    <m/>
    <m/>
    <m/>
    <n v="0"/>
    <m/>
    <n v="54"/>
    <n v="54"/>
    <n v="0"/>
    <n v="0"/>
    <n v="54"/>
    <n v="0"/>
    <n v="0"/>
    <n v="65"/>
    <n v="2"/>
    <n v="2"/>
    <n v="0"/>
    <n v="8"/>
    <n v="23"/>
    <n v="0"/>
    <n v="121"/>
    <n v="65"/>
    <n v="0"/>
    <n v="0"/>
    <x v="0"/>
    <n v="23"/>
    <m/>
    <n v="2.4545454545454546"/>
    <n v="2.347826086956522"/>
    <n v="1.8615384615384616"/>
    <n v="0.93913043478260883"/>
    <n v="0"/>
    <n v="0"/>
  </r>
  <r>
    <s v="CENTRO DE SALUD CATALINAMEDICINA GENERAL_CERTIFICACION DE DISCAPACIDADVARGAS SARMIENTO LAURA VANESSA"/>
    <x v="8"/>
    <x v="31"/>
    <s v="VARGAS SARMIENTO LAURA VANESSA"/>
    <n v="1007339934"/>
    <s v="OPS"/>
    <x v="5"/>
    <n v="93"/>
    <n v="87"/>
    <m/>
    <m/>
    <n v="6"/>
    <m/>
    <m/>
    <m/>
    <m/>
    <m/>
    <n v="6"/>
    <m/>
    <m/>
    <m/>
    <m/>
    <m/>
    <m/>
    <m/>
    <n v="0"/>
    <m/>
    <n v="128"/>
    <n v="127"/>
    <n v="1"/>
    <n v="43"/>
    <n v="0"/>
    <n v="0"/>
    <n v="85"/>
    <n v="144"/>
    <n v="1"/>
    <n v="1"/>
    <n v="0"/>
    <n v="15"/>
    <n v="30"/>
    <n v="0"/>
    <n v="151"/>
    <n v="143"/>
    <n v="1"/>
    <n v="1"/>
    <x v="4"/>
    <n v="93"/>
    <m/>
    <n v="1.4712643678160919"/>
    <n v="1.3763440860215055"/>
    <n v="1.055944055944056"/>
    <n v="0.91756272401433703"/>
    <n v="0"/>
    <n v="0"/>
  </r>
  <r>
    <s v="CENTRO DE SALUD CATALINAODONTOLOGIA GENERALLAGUNA HERNANDEZ JOHANNA ANDREA"/>
    <x v="8"/>
    <x v="18"/>
    <s v="LAGUNA HERNANDEZ JOHANNA ANDREA"/>
    <n v="52255833"/>
    <s v="OPS"/>
    <x v="0"/>
    <n v="186"/>
    <n v="185"/>
    <m/>
    <n v="1"/>
    <m/>
    <m/>
    <m/>
    <m/>
    <m/>
    <m/>
    <n v="1"/>
    <m/>
    <m/>
    <m/>
    <m/>
    <m/>
    <m/>
    <m/>
    <n v="0"/>
    <m/>
    <n v="496"/>
    <n v="111"/>
    <n v="167"/>
    <n v="0"/>
    <n v="263"/>
    <n v="15"/>
    <n v="0"/>
    <n v="380"/>
    <n v="42"/>
    <n v="42"/>
    <n v="0"/>
    <n v="51"/>
    <n v="14"/>
    <n v="37"/>
    <n v="649"/>
    <n v="178"/>
    <n v="336"/>
    <n v="202"/>
    <x v="1"/>
    <n v="186"/>
    <m/>
    <n v="2.6810810810810812"/>
    <n v="2.6666666666666665"/>
    <n v="3.6460674157303372"/>
    <n v="0.88888888888888884"/>
    <n v="9.7368421052631576E-2"/>
    <n v="0"/>
  </r>
  <r>
    <s v="CENTRO DE SALUD CATALINAODONTOLOGIA GENERALMONTENEGRO CUETER AMPARO "/>
    <x v="8"/>
    <x v="18"/>
    <s v="MONTENEGRO CUETER AMPARO "/>
    <n v="51598260"/>
    <s v="PLANTA"/>
    <x v="0"/>
    <n v="88.2"/>
    <n v="84.2"/>
    <m/>
    <m/>
    <m/>
    <m/>
    <m/>
    <m/>
    <m/>
    <m/>
    <n v="0"/>
    <m/>
    <n v="2"/>
    <m/>
    <n v="2"/>
    <m/>
    <m/>
    <m/>
    <n v="4"/>
    <m/>
    <n v="262"/>
    <n v="66"/>
    <n v="105"/>
    <n v="0"/>
    <n v="4"/>
    <n v="0"/>
    <n v="167"/>
    <n v="258"/>
    <n v="7"/>
    <n v="7"/>
    <n v="0"/>
    <n v="78"/>
    <n v="50"/>
    <n v="28"/>
    <n v="155"/>
    <n v="96"/>
    <n v="193"/>
    <n v="162"/>
    <x v="1"/>
    <n v="84.2"/>
    <m/>
    <n v="3.1116389548693584"/>
    <n v="2.9705215419501134"/>
    <n v="1.6145833333333333"/>
    <n v="0.99017384731670444"/>
    <n v="0.10852713178294573"/>
    <n v="0"/>
  </r>
  <r>
    <s v="CENTRO DE SALUD CATALINAHIGIENE ORALAVENDAÑO COY DACMARIS "/>
    <x v="8"/>
    <x v="26"/>
    <s v="AVENDAÑO COY DACMARIS "/>
    <n v="39655162"/>
    <s v="PLANTA"/>
    <x v="0"/>
    <n v="116"/>
    <n v="115"/>
    <m/>
    <n v="1"/>
    <m/>
    <m/>
    <m/>
    <m/>
    <m/>
    <m/>
    <n v="1"/>
    <m/>
    <m/>
    <m/>
    <m/>
    <m/>
    <m/>
    <m/>
    <n v="0"/>
    <m/>
    <n v="311"/>
    <n v="500"/>
    <n v="10"/>
    <n v="0"/>
    <n v="482"/>
    <n v="22"/>
    <n v="6"/>
    <n v="530"/>
    <n v="18"/>
    <n v="18"/>
    <n v="0"/>
    <n v="2"/>
    <n v="12"/>
    <n v="0"/>
    <n v="209"/>
    <n v="516"/>
    <n v="23"/>
    <n v="14"/>
    <x v="1"/>
    <n v="116"/>
    <m/>
    <n v="2.7043478260869565"/>
    <n v="2.6810344827586206"/>
    <n v="0.40503875968992248"/>
    <n v="0.89367816091954022"/>
    <n v="0"/>
    <n v="0"/>
  </r>
  <r>
    <s v="CENTRO DE SALUD CATALINATOMA DE MUESTRAS DE LABORATORIO CLINICOGOMEZ PAZ NAZLY YULIANA"/>
    <x v="8"/>
    <x v="23"/>
    <s v="GOMEZ PAZ NAZLY YULIANA"/>
    <n v="1013689923"/>
    <m/>
    <x v="4"/>
    <m/>
    <n v="0"/>
    <m/>
    <m/>
    <m/>
    <m/>
    <m/>
    <m/>
    <m/>
    <m/>
    <n v="0"/>
    <m/>
    <m/>
    <m/>
    <m/>
    <m/>
    <m/>
    <m/>
    <n v="0"/>
    <m/>
    <n v="263"/>
    <n v="170"/>
    <n v="93"/>
    <n v="1"/>
    <n v="251"/>
    <n v="11"/>
    <n v="0"/>
    <n v="351"/>
    <n v="51"/>
    <n v="51"/>
    <n v="0"/>
    <n v="37"/>
    <n v="42"/>
    <n v="0"/>
    <n v="2365"/>
    <n v="226"/>
    <n v="1464"/>
    <n v="125"/>
    <x v="3"/>
    <n v="0"/>
    <m/>
    <e v="#DIV/0!"/>
    <e v="#DIV/0!"/>
    <n v="10.464601769911505"/>
    <e v="#DIV/0!"/>
    <n v="0"/>
    <n v="0"/>
  </r>
  <r>
    <s v="CENTRO DE SALUD CENTRO DIAENFERMERIAPEDRAZA BONILLA DANNA LIZETH"/>
    <x v="9"/>
    <x v="8"/>
    <s v="PEDRAZA BONILLA DANNA LIZETH"/>
    <n v="1016091810"/>
    <s v="OPS"/>
    <x v="2"/>
    <n v="166"/>
    <n v="156"/>
    <n v="5"/>
    <n v="1"/>
    <m/>
    <n v="4"/>
    <m/>
    <m/>
    <m/>
    <m/>
    <n v="10"/>
    <m/>
    <m/>
    <m/>
    <m/>
    <m/>
    <m/>
    <m/>
    <n v="0"/>
    <m/>
    <n v="377"/>
    <n v="290"/>
    <n v="87"/>
    <n v="11"/>
    <n v="338"/>
    <n v="28"/>
    <n v="0"/>
    <n v="531"/>
    <n v="56"/>
    <n v="56"/>
    <n v="0"/>
    <n v="93"/>
    <n v="96"/>
    <n v="0"/>
    <n v="1003"/>
    <n v="433"/>
    <n v="105"/>
    <n v="98"/>
    <x v="0"/>
    <n v="166"/>
    <m/>
    <n v="2.4166666666666665"/>
    <n v="2.2710843373493974"/>
    <n v="2.3163972286374133"/>
    <n v="0.90843373493975899"/>
    <n v="0"/>
    <n v="0"/>
  </r>
  <r>
    <s v="CENTRO DE SALUD CENTRO DIAFISIOTERAPIAGALINDO SANCHEZ OMAR FAUSTINO"/>
    <x v="9"/>
    <x v="32"/>
    <s v="GALINDO SANCHEZ OMAR FAUSTINO"/>
    <n v="1033795738"/>
    <s v="OPS"/>
    <x v="0"/>
    <n v="188"/>
    <n v="187"/>
    <m/>
    <m/>
    <m/>
    <m/>
    <n v="1"/>
    <m/>
    <m/>
    <m/>
    <n v="1"/>
    <m/>
    <m/>
    <m/>
    <m/>
    <m/>
    <m/>
    <m/>
    <n v="0"/>
    <m/>
    <n v="558"/>
    <n v="61"/>
    <n v="497"/>
    <n v="0"/>
    <n v="506"/>
    <n v="35"/>
    <n v="17"/>
    <n v="717"/>
    <n v="51"/>
    <n v="51"/>
    <n v="0"/>
    <n v="107"/>
    <n v="0"/>
    <n v="107"/>
    <n v="878"/>
    <n v="105"/>
    <n v="770"/>
    <n v="612"/>
    <x v="5"/>
    <n v="188"/>
    <m/>
    <n v="2.9839572192513368"/>
    <n v="2.9680851063829787"/>
    <n v="8.3619047619047624"/>
    <n v="0.98936170212765961"/>
    <n v="0.14923291492329149"/>
    <n v="0"/>
  </r>
  <r>
    <s v="CENTRO DE SALUD CENTRO DIAFISIOTERAPIAROBAYO COCUY DIANA STELLA"/>
    <x v="9"/>
    <x v="32"/>
    <s v="ROBAYO COCUY DIANA STELLA"/>
    <n v="52076502"/>
    <s v="PLANTA"/>
    <x v="0"/>
    <n v="176.4"/>
    <n v="129.4"/>
    <n v="4"/>
    <m/>
    <m/>
    <m/>
    <n v="1"/>
    <m/>
    <m/>
    <m/>
    <n v="5"/>
    <m/>
    <m/>
    <n v="42"/>
    <m/>
    <m/>
    <m/>
    <m/>
    <n v="42"/>
    <m/>
    <n v="363"/>
    <n v="50"/>
    <n v="313"/>
    <n v="0"/>
    <n v="342"/>
    <n v="21"/>
    <n v="0"/>
    <n v="435"/>
    <n v="30"/>
    <n v="30"/>
    <n v="0"/>
    <n v="39"/>
    <n v="0"/>
    <n v="39"/>
    <n v="559"/>
    <n v="81"/>
    <n v="292"/>
    <n v="354"/>
    <x v="5"/>
    <n v="134.4"/>
    <m/>
    <n v="2.8052550231839257"/>
    <n v="2.0578231292517004"/>
    <n v="6.9012345679012341"/>
    <n v="0.68594104308390014"/>
    <n v="8.9655172413793102E-2"/>
    <n v="0"/>
  </r>
  <r>
    <s v="CENTRO DE SALUD CENTRO DIAFISIOTERAPIATORRALBA  JENNIFERNATAL MORENO"/>
    <x v="9"/>
    <x v="32"/>
    <s v="TORRALBA  JENNIFERNATAL MORENO"/>
    <n v="1030604655"/>
    <s v="OPS"/>
    <x v="0"/>
    <n v="95"/>
    <n v="94"/>
    <m/>
    <m/>
    <m/>
    <m/>
    <n v="1"/>
    <m/>
    <m/>
    <m/>
    <n v="1"/>
    <m/>
    <m/>
    <m/>
    <m/>
    <m/>
    <m/>
    <m/>
    <n v="0"/>
    <m/>
    <n v="204"/>
    <n v="36"/>
    <n v="168"/>
    <n v="0"/>
    <n v="195"/>
    <n v="7"/>
    <n v="2"/>
    <n v="261"/>
    <n v="14"/>
    <n v="14"/>
    <n v="0"/>
    <n v="40"/>
    <n v="0"/>
    <n v="40"/>
    <n v="87"/>
    <n v="49"/>
    <n v="227"/>
    <n v="212"/>
    <x v="5"/>
    <n v="95"/>
    <m/>
    <n v="2.1702127659574466"/>
    <n v="2.1473684210526316"/>
    <n v="1.7755102040816326"/>
    <n v="0.71578947368421053"/>
    <n v="0.1532567049808429"/>
    <n v="0"/>
  </r>
  <r>
    <s v="CENTRO DE SALUD CENTRO DIAMEDICINA GENERALLAVERDE  WILLIAM HENRY"/>
    <x v="9"/>
    <x v="11"/>
    <s v="LAVERDE  WILLIAM HENRY"/>
    <n v="19492728"/>
    <s v="PLANTA"/>
    <x v="0"/>
    <n v="166.8"/>
    <n v="45.080000000000013"/>
    <m/>
    <n v="1"/>
    <m/>
    <m/>
    <m/>
    <m/>
    <m/>
    <m/>
    <n v="1"/>
    <m/>
    <n v="4"/>
    <n v="116.72"/>
    <m/>
    <m/>
    <m/>
    <m/>
    <n v="120.72"/>
    <m/>
    <n v="104"/>
    <n v="98"/>
    <n v="6"/>
    <n v="0"/>
    <n v="100"/>
    <n v="4"/>
    <n v="0"/>
    <n v="175"/>
    <n v="40"/>
    <n v="40"/>
    <n v="0"/>
    <n v="30"/>
    <n v="4"/>
    <n v="26"/>
    <n v="488"/>
    <n v="167"/>
    <n v="15"/>
    <n v="8"/>
    <x v="0"/>
    <n v="46.080000000000013"/>
    <m/>
    <n v="2.3070097604259088"/>
    <n v="0.6235011990407674"/>
    <n v="2.9221556886227544"/>
    <n v="0.20783373301358912"/>
    <n v="0.14857142857142858"/>
    <n v="0"/>
  </r>
  <r>
    <s v="CENTRO DE SALUD CENTRO DIAMEDICINA GENERALLEON SEPULVEDA MAURICIO "/>
    <x v="9"/>
    <x v="11"/>
    <s v="LEON SEPULVEDA MAURICIO "/>
    <n v="19453332"/>
    <s v="PLANTA"/>
    <x v="0"/>
    <n v="137.19999999999999"/>
    <n v="124.85999999999999"/>
    <m/>
    <n v="1"/>
    <n v="4"/>
    <m/>
    <n v="1"/>
    <m/>
    <m/>
    <m/>
    <n v="6"/>
    <m/>
    <n v="4.34"/>
    <m/>
    <m/>
    <m/>
    <m/>
    <n v="2"/>
    <n v="6.34"/>
    <m/>
    <n v="348"/>
    <n v="334"/>
    <n v="14"/>
    <n v="1"/>
    <n v="324"/>
    <n v="23"/>
    <n v="0"/>
    <n v="482"/>
    <n v="71"/>
    <n v="71"/>
    <n v="0"/>
    <n v="59"/>
    <n v="14"/>
    <n v="45"/>
    <n v="1818"/>
    <n v="464"/>
    <n v="58"/>
    <n v="18"/>
    <x v="0"/>
    <n v="130.85999999999999"/>
    <m/>
    <n v="2.7871215761653056"/>
    <n v="2.536443148688047"/>
    <n v="3.9181034482758621"/>
    <n v="0.84548104956268233"/>
    <n v="9.3360995850622408E-2"/>
    <n v="0"/>
  </r>
  <r>
    <s v="CENTRO DE SALUD CENTRO DIAMEDICINA GENERALMILLAN PINZON CINDY MARIANA"/>
    <x v="9"/>
    <x v="11"/>
    <s v="MILLAN PINZON CINDY MARIANA"/>
    <n v="1019045549"/>
    <s v="PLANTA"/>
    <x v="0"/>
    <n v="61.2"/>
    <n v="51.2"/>
    <m/>
    <n v="1"/>
    <n v="3"/>
    <n v="3"/>
    <n v="1"/>
    <m/>
    <m/>
    <m/>
    <n v="8"/>
    <m/>
    <n v="2"/>
    <m/>
    <m/>
    <m/>
    <m/>
    <m/>
    <n v="2"/>
    <m/>
    <n v="145"/>
    <n v="136"/>
    <n v="9"/>
    <n v="0"/>
    <n v="139"/>
    <n v="6"/>
    <n v="0"/>
    <n v="203"/>
    <n v="30"/>
    <n v="30"/>
    <n v="0"/>
    <n v="28"/>
    <n v="3"/>
    <n v="25"/>
    <n v="755"/>
    <n v="192"/>
    <n v="38"/>
    <n v="11"/>
    <x v="0"/>
    <n v="59.2"/>
    <m/>
    <n v="2.83203125"/>
    <n v="2.369281045751634"/>
    <n v="3.9322916666666665"/>
    <n v="0.789760348583878"/>
    <n v="0.12315270935960591"/>
    <n v="0"/>
  </r>
  <r>
    <s v="CENTRO DE SALUD CENTRO DIAMEDICINA GENERALREY HERNANDEZ ANGELA MARIA DEL PILAR"/>
    <x v="9"/>
    <x v="11"/>
    <s v="REY HERNANDEZ ANGELA MARIA DEL PILAR"/>
    <n v="53100026"/>
    <s v="OPS"/>
    <x v="0"/>
    <n v="120.5"/>
    <n v="111.5"/>
    <m/>
    <n v="1"/>
    <n v="4"/>
    <n v="3"/>
    <n v="1"/>
    <m/>
    <m/>
    <m/>
    <n v="9"/>
    <m/>
    <m/>
    <m/>
    <m/>
    <m/>
    <m/>
    <m/>
    <n v="0"/>
    <m/>
    <n v="279"/>
    <n v="262"/>
    <n v="17"/>
    <n v="0"/>
    <n v="262"/>
    <n v="17"/>
    <n v="0"/>
    <n v="399"/>
    <n v="74"/>
    <n v="74"/>
    <n v="0"/>
    <n v="44"/>
    <n v="5"/>
    <n v="39"/>
    <n v="1487"/>
    <n v="381"/>
    <n v="55"/>
    <n v="18"/>
    <x v="0"/>
    <n v="120.5"/>
    <m/>
    <n v="2.5022421524663678"/>
    <n v="2.3153526970954359"/>
    <n v="3.9028871391076114"/>
    <n v="0.77178423236514526"/>
    <n v="9.7744360902255634E-2"/>
    <n v="0"/>
  </r>
  <r>
    <s v="CENTRO DE SALUD CENTRO DIAMEDICINA GENERALTORO ORTIZ VALERIA "/>
    <x v="9"/>
    <x v="11"/>
    <s v="TORO ORTIZ VALERIA "/>
    <n v="1001077865"/>
    <s v="OPS"/>
    <x v="0"/>
    <n v="121"/>
    <n v="115"/>
    <m/>
    <n v="1"/>
    <n v="4"/>
    <m/>
    <n v="1"/>
    <m/>
    <m/>
    <m/>
    <n v="6"/>
    <m/>
    <m/>
    <m/>
    <m/>
    <m/>
    <m/>
    <m/>
    <n v="0"/>
    <m/>
    <n v="269"/>
    <n v="265"/>
    <n v="4"/>
    <n v="0"/>
    <n v="245"/>
    <n v="24"/>
    <n v="0"/>
    <n v="442"/>
    <n v="100"/>
    <n v="91"/>
    <n v="9"/>
    <n v="9"/>
    <n v="15"/>
    <n v="0"/>
    <n v="1697"/>
    <n v="438"/>
    <n v="15"/>
    <n v="4"/>
    <x v="0"/>
    <n v="121"/>
    <m/>
    <n v="2.3391304347826085"/>
    <n v="2.2231404958677685"/>
    <n v="3.8744292237442921"/>
    <n v="0.7410468319559228"/>
    <n v="0"/>
    <n v="2.0361990950226245E-2"/>
  </r>
  <r>
    <s v="CENTRO DE SALUD CENTRO DIAMEDICINA GENERALTORRES RANGEL JOSE ANGEL"/>
    <x v="9"/>
    <x v="11"/>
    <s v="TORRES RANGEL JOSE ANGEL"/>
    <n v="1192787615"/>
    <s v="OPS"/>
    <x v="0"/>
    <n v="54"/>
    <n v="50"/>
    <m/>
    <m/>
    <n v="3"/>
    <m/>
    <n v="1"/>
    <m/>
    <m/>
    <m/>
    <n v="4"/>
    <m/>
    <m/>
    <m/>
    <m/>
    <m/>
    <m/>
    <m/>
    <n v="0"/>
    <m/>
    <n v="136"/>
    <n v="132"/>
    <n v="4"/>
    <n v="0"/>
    <n v="121"/>
    <n v="15"/>
    <n v="0"/>
    <n v="223"/>
    <n v="50"/>
    <n v="50"/>
    <n v="0"/>
    <n v="34"/>
    <n v="4"/>
    <n v="30"/>
    <n v="836"/>
    <n v="218"/>
    <n v="16"/>
    <n v="5"/>
    <x v="0"/>
    <n v="54"/>
    <m/>
    <n v="2.72"/>
    <n v="2.5185185185185186"/>
    <n v="3.834862385321101"/>
    <n v="0.83950617283950624"/>
    <n v="0.13452914798206278"/>
    <n v="0"/>
  </r>
  <r>
    <s v="CENTRO DE SALUD CENTRO DIAMEDICINA GENERAL PYDLAVERDE  WILLIAM HENRY"/>
    <x v="9"/>
    <x v="13"/>
    <s v="LAVERDE  WILLIAM HENRY"/>
    <n v="19492728"/>
    <s v="PLANTA"/>
    <x v="2"/>
    <n v="9.6"/>
    <n v="9.6"/>
    <m/>
    <m/>
    <m/>
    <m/>
    <m/>
    <m/>
    <m/>
    <m/>
    <n v="0"/>
    <m/>
    <m/>
    <m/>
    <m/>
    <m/>
    <m/>
    <m/>
    <n v="0"/>
    <m/>
    <n v="24"/>
    <n v="21"/>
    <n v="3"/>
    <n v="0"/>
    <n v="22"/>
    <n v="2"/>
    <n v="0"/>
    <n v="44"/>
    <n v="12"/>
    <n v="12"/>
    <n v="0"/>
    <n v="7"/>
    <n v="16"/>
    <n v="0"/>
    <n v="86"/>
    <n v="41"/>
    <n v="3"/>
    <n v="3"/>
    <x v="0"/>
    <n v="9.6"/>
    <m/>
    <n v="2.5"/>
    <n v="2.5"/>
    <n v="2.0975609756097562"/>
    <n v="1"/>
    <n v="0"/>
    <n v="0"/>
  </r>
  <r>
    <s v="CENTRO DE SALUD CENTRO DIAMEDICINA GENERAL PYDLEON SEPULVEDA MAURICIO "/>
    <x v="9"/>
    <x v="13"/>
    <s v="LEON SEPULVEDA MAURICIO "/>
    <n v="19453332"/>
    <s v="PLANTA"/>
    <x v="2"/>
    <n v="38.799999999999997"/>
    <n v="38.799999999999997"/>
    <m/>
    <m/>
    <m/>
    <m/>
    <m/>
    <m/>
    <m/>
    <m/>
    <n v="0"/>
    <m/>
    <m/>
    <m/>
    <m/>
    <m/>
    <m/>
    <m/>
    <n v="0"/>
    <m/>
    <n v="97"/>
    <n v="81"/>
    <n v="16"/>
    <n v="0"/>
    <n v="89"/>
    <n v="8"/>
    <n v="0"/>
    <n v="122"/>
    <n v="13"/>
    <n v="13"/>
    <n v="0"/>
    <n v="10"/>
    <n v="60"/>
    <n v="0"/>
    <n v="230"/>
    <n v="105"/>
    <n v="19"/>
    <n v="17"/>
    <x v="0"/>
    <n v="38.799999999999997"/>
    <m/>
    <n v="2.5"/>
    <n v="2.5"/>
    <n v="2.1904761904761907"/>
    <n v="1"/>
    <n v="0"/>
    <n v="0"/>
  </r>
  <r>
    <s v="CENTRO DE SALUD CENTRO DIAMEDICINA GENERAL PYDMILLAN PINZON CINDY MARIANA"/>
    <x v="9"/>
    <x v="13"/>
    <s v="MILLAN PINZON CINDY MARIANA"/>
    <n v="1019045549"/>
    <s v="PLANTA"/>
    <x v="2"/>
    <n v="26.8"/>
    <n v="26.8"/>
    <m/>
    <m/>
    <m/>
    <m/>
    <m/>
    <m/>
    <m/>
    <m/>
    <n v="0"/>
    <m/>
    <m/>
    <m/>
    <m/>
    <m/>
    <m/>
    <m/>
    <n v="0"/>
    <m/>
    <n v="67"/>
    <n v="53"/>
    <n v="14"/>
    <n v="5"/>
    <n v="57"/>
    <n v="5"/>
    <n v="0"/>
    <n v="87"/>
    <n v="11"/>
    <n v="11"/>
    <n v="0"/>
    <n v="7"/>
    <n v="37"/>
    <n v="0"/>
    <n v="141"/>
    <n v="66"/>
    <n v="19"/>
    <n v="21"/>
    <x v="0"/>
    <n v="26.8"/>
    <m/>
    <n v="2.5"/>
    <n v="2.5"/>
    <n v="2.1363636363636362"/>
    <n v="1"/>
    <n v="0"/>
    <n v="0"/>
  </r>
  <r>
    <s v="CENTRO DE SALUD CENTRO DIAMEDICINA GENERAL PYDREY HERNANDEZ ANGELA MARIA DEL PILAR"/>
    <x v="9"/>
    <x v="13"/>
    <s v="REY HERNANDEZ ANGELA MARIA DEL PILAR"/>
    <n v="53100026"/>
    <s v="OPS"/>
    <x v="2"/>
    <n v="65.599999999999994"/>
    <n v="65.599999999999994"/>
    <m/>
    <m/>
    <m/>
    <m/>
    <m/>
    <m/>
    <m/>
    <m/>
    <n v="0"/>
    <m/>
    <m/>
    <m/>
    <m/>
    <m/>
    <m/>
    <m/>
    <n v="0"/>
    <m/>
    <n v="164"/>
    <n v="137"/>
    <n v="27"/>
    <n v="7"/>
    <n v="144"/>
    <n v="13"/>
    <n v="0"/>
    <n v="213"/>
    <n v="25"/>
    <n v="25"/>
    <n v="0"/>
    <n v="23"/>
    <n v="60"/>
    <n v="0"/>
    <n v="497"/>
    <n v="174"/>
    <n v="86"/>
    <n v="39"/>
    <x v="0"/>
    <n v="65.599999999999994"/>
    <m/>
    <n v="2.5"/>
    <n v="2.5"/>
    <n v="2.8563218390804597"/>
    <n v="1"/>
    <n v="0"/>
    <n v="0"/>
  </r>
  <r>
    <s v="CENTRO DE SALUD CENTRO DIAMEDICINA GENERAL PYDTORO ORTIZ VALERIA "/>
    <x v="9"/>
    <x v="13"/>
    <s v="TORO ORTIZ VALERIA "/>
    <n v="1001077865"/>
    <s v="OPS"/>
    <x v="2"/>
    <n v="56"/>
    <n v="56"/>
    <m/>
    <m/>
    <m/>
    <m/>
    <m/>
    <m/>
    <m/>
    <m/>
    <n v="0"/>
    <m/>
    <m/>
    <m/>
    <m/>
    <m/>
    <m/>
    <m/>
    <n v="0"/>
    <m/>
    <n v="140"/>
    <n v="131"/>
    <n v="9"/>
    <n v="0"/>
    <n v="123"/>
    <n v="17"/>
    <n v="0"/>
    <n v="195"/>
    <n v="25"/>
    <n v="25"/>
    <n v="0"/>
    <n v="6"/>
    <n v="55"/>
    <n v="0"/>
    <n v="610"/>
    <n v="181"/>
    <n v="36"/>
    <n v="14"/>
    <x v="0"/>
    <n v="56"/>
    <m/>
    <n v="2.5"/>
    <n v="2.5"/>
    <n v="3.3701657458563536"/>
    <n v="1"/>
    <n v="0"/>
    <n v="0"/>
  </r>
  <r>
    <s v="CENTRO DE SALUD CENTRO DIAMEDICINA GENERAL PYDTORRES RANGEL JOSE ANGEL"/>
    <x v="9"/>
    <x v="13"/>
    <s v="TORRES RANGEL JOSE ANGEL"/>
    <n v="1192787615"/>
    <s v="OPS"/>
    <x v="2"/>
    <n v="38"/>
    <n v="38"/>
    <m/>
    <m/>
    <m/>
    <m/>
    <m/>
    <m/>
    <m/>
    <m/>
    <n v="0"/>
    <m/>
    <m/>
    <m/>
    <m/>
    <m/>
    <m/>
    <m/>
    <n v="0"/>
    <m/>
    <n v="95"/>
    <n v="91"/>
    <n v="4"/>
    <n v="1"/>
    <n v="88"/>
    <n v="6"/>
    <n v="0"/>
    <n v="142"/>
    <n v="29"/>
    <n v="29"/>
    <n v="0"/>
    <n v="17"/>
    <n v="56"/>
    <n v="0"/>
    <n v="276"/>
    <n v="131"/>
    <n v="27"/>
    <n v="11"/>
    <x v="0"/>
    <n v="38"/>
    <m/>
    <n v="2.5"/>
    <n v="2.5"/>
    <n v="2.1068702290076335"/>
    <n v="1"/>
    <n v="0"/>
    <n v="0"/>
  </r>
  <r>
    <s v="CENTRO DE SALUD CENTRO DIAODONTOLOGIA GENERALALDANA AMAYA JENNY MARCELA"/>
    <x v="9"/>
    <x v="18"/>
    <s v="ALDANA AMAYA JENNY MARCELA"/>
    <n v="1014196722"/>
    <s v="OPS"/>
    <x v="0"/>
    <n v="162"/>
    <n v="160"/>
    <m/>
    <m/>
    <m/>
    <n v="1"/>
    <n v="1"/>
    <m/>
    <m/>
    <m/>
    <n v="2"/>
    <m/>
    <m/>
    <m/>
    <m/>
    <m/>
    <m/>
    <m/>
    <n v="0"/>
    <m/>
    <n v="485"/>
    <n v="94"/>
    <n v="149"/>
    <n v="0"/>
    <n v="224"/>
    <n v="19"/>
    <n v="0"/>
    <n v="387"/>
    <n v="69"/>
    <n v="68"/>
    <n v="1"/>
    <n v="72"/>
    <n v="4"/>
    <n v="68"/>
    <n v="502"/>
    <n v="171"/>
    <n v="529"/>
    <n v="216"/>
    <x v="1"/>
    <n v="162"/>
    <m/>
    <n v="3.03125"/>
    <n v="2.9938271604938271"/>
    <n v="2.935672514619883"/>
    <n v="0.99794238683127567"/>
    <n v="0.17571059431524547"/>
    <n v="2.5839793281653748E-3"/>
  </r>
  <r>
    <s v="CENTRO DE SALUD CENTRO DIAODONTOLOGIA GENERALCAMACHO VANEGAS OLGA CECILIA"/>
    <x v="9"/>
    <x v="18"/>
    <s v="CAMACHO VANEGAS OLGA CECILIA"/>
    <n v="51698275"/>
    <s v="PLANTA"/>
    <x v="0"/>
    <n v="109.75"/>
    <n v="101.75"/>
    <m/>
    <m/>
    <m/>
    <n v="1"/>
    <n v="3"/>
    <m/>
    <m/>
    <m/>
    <n v="4"/>
    <m/>
    <n v="4"/>
    <m/>
    <m/>
    <m/>
    <m/>
    <m/>
    <n v="4"/>
    <m/>
    <n v="288"/>
    <n v="84"/>
    <n v="85"/>
    <n v="0"/>
    <n v="158"/>
    <n v="11"/>
    <n v="0"/>
    <n v="254"/>
    <n v="52"/>
    <n v="52"/>
    <n v="0"/>
    <n v="30"/>
    <n v="20"/>
    <n v="10"/>
    <n v="485"/>
    <n v="143"/>
    <n v="230"/>
    <n v="111"/>
    <x v="1"/>
    <n v="105.75"/>
    <m/>
    <n v="2.8304668304668303"/>
    <n v="2.6241457858769932"/>
    <n v="3.3916083916083917"/>
    <n v="0.87471526195899774"/>
    <n v="3.937007874015748E-2"/>
    <n v="0"/>
  </r>
  <r>
    <s v="CENTRO DE SALUD CENTRO DIAODONTOLOGIA GENERALORTA CAMPO KATHERINE JULIETH"/>
    <x v="9"/>
    <x v="18"/>
    <s v="ORTA CAMPO KATHERINE JULIETH"/>
    <n v="57461086"/>
    <s v="OPS"/>
    <x v="0"/>
    <n v="170"/>
    <n v="166.5"/>
    <n v="1.5"/>
    <m/>
    <m/>
    <n v="1"/>
    <n v="1"/>
    <m/>
    <m/>
    <m/>
    <n v="3.5"/>
    <m/>
    <m/>
    <m/>
    <m/>
    <m/>
    <m/>
    <m/>
    <n v="0"/>
    <m/>
    <n v="535"/>
    <n v="134"/>
    <n v="126"/>
    <n v="0"/>
    <n v="235"/>
    <n v="25"/>
    <n v="0"/>
    <n v="400"/>
    <n v="88"/>
    <n v="88"/>
    <n v="0"/>
    <n v="50"/>
    <n v="26"/>
    <n v="24"/>
    <n v="709"/>
    <n v="233"/>
    <n v="375"/>
    <n v="167"/>
    <x v="1"/>
    <n v="170"/>
    <m/>
    <n v="3.2132132132132134"/>
    <n v="3.1470588235294117"/>
    <n v="3.0429184549356223"/>
    <n v="1.0490196078431373"/>
    <n v="0.06"/>
    <n v="0"/>
  </r>
  <r>
    <s v="CENTRO DE SALUD CENTRO DIAODONTOLOGIA GENERALVELASQUEZ OSORIO ALIZ STEPHANY"/>
    <x v="9"/>
    <x v="18"/>
    <s v="VELASQUEZ OSORIO ALIZ STEPHANY"/>
    <n v="1072650942"/>
    <s v="OPS"/>
    <x v="0"/>
    <n v="170"/>
    <n v="168"/>
    <m/>
    <m/>
    <m/>
    <n v="1"/>
    <n v="1"/>
    <m/>
    <m/>
    <m/>
    <n v="2"/>
    <m/>
    <m/>
    <m/>
    <m/>
    <m/>
    <m/>
    <m/>
    <n v="0"/>
    <m/>
    <n v="501"/>
    <n v="140"/>
    <n v="170"/>
    <n v="1"/>
    <n v="270"/>
    <n v="39"/>
    <n v="0"/>
    <n v="425"/>
    <n v="56"/>
    <n v="56"/>
    <n v="0"/>
    <n v="56"/>
    <n v="60"/>
    <n v="0"/>
    <n v="631"/>
    <n v="211"/>
    <n v="391"/>
    <n v="214"/>
    <x v="1"/>
    <n v="170"/>
    <m/>
    <n v="2.9821428571428572"/>
    <n v="2.947058823529412"/>
    <n v="2.9905213270142181"/>
    <n v="0.98235294117647065"/>
    <n v="0"/>
    <n v="0"/>
  </r>
  <r>
    <s v="CENTRO DE SALUD CENTRO DIAHIGIENE ORALCASTELLANOS CARRANZA LADY TATIANA"/>
    <x v="9"/>
    <x v="26"/>
    <s v="CASTELLANOS CARRANZA LADY TATIANA"/>
    <n v="1073670869"/>
    <s v="OPS"/>
    <x v="0"/>
    <n v="186"/>
    <n v="184"/>
    <m/>
    <m/>
    <m/>
    <n v="1"/>
    <n v="1"/>
    <m/>
    <m/>
    <m/>
    <n v="2"/>
    <m/>
    <m/>
    <m/>
    <m/>
    <m/>
    <m/>
    <m/>
    <n v="0"/>
    <m/>
    <n v="549"/>
    <n v="1041"/>
    <n v="6"/>
    <n v="0"/>
    <n v="954"/>
    <n v="91"/>
    <n v="2"/>
    <n v="1080"/>
    <n v="33"/>
    <n v="33"/>
    <n v="0"/>
    <n v="0"/>
    <n v="13"/>
    <n v="0"/>
    <n v="2320"/>
    <n v="1074"/>
    <n v="18"/>
    <n v="6"/>
    <x v="1"/>
    <n v="186"/>
    <m/>
    <n v="2.9836956521739131"/>
    <n v="2.9516129032258065"/>
    <n v="2.1601489757914338"/>
    <n v="0.9838709677419355"/>
    <n v="0"/>
    <n v="0"/>
  </r>
  <r>
    <s v="CENTRO DE SALUD EL PORVENIRENFERMERIALEON PINILLA MARIA MERCEDES"/>
    <x v="10"/>
    <x v="8"/>
    <s v="LEON PINILLA MARIA MERCEDES"/>
    <n v="1030582371"/>
    <s v="OPS"/>
    <x v="2"/>
    <n v="186"/>
    <n v="186"/>
    <m/>
    <m/>
    <m/>
    <m/>
    <m/>
    <m/>
    <m/>
    <m/>
    <n v="0"/>
    <m/>
    <m/>
    <m/>
    <m/>
    <m/>
    <m/>
    <m/>
    <n v="0"/>
    <m/>
    <n v="571"/>
    <n v="524"/>
    <n v="47"/>
    <n v="1"/>
    <n v="507"/>
    <n v="63"/>
    <n v="0"/>
    <n v="819"/>
    <n v="36"/>
    <n v="36"/>
    <n v="0"/>
    <n v="1"/>
    <n v="249"/>
    <n v="0"/>
    <n v="1236"/>
    <n v="746"/>
    <n v="144"/>
    <n v="73"/>
    <x v="0"/>
    <n v="186"/>
    <m/>
    <n v="3.0698924731182795"/>
    <n v="3.0698924731182795"/>
    <n v="1.6568364611260054"/>
    <n v="1.2279569892473119"/>
    <n v="0"/>
    <n v="0"/>
  </r>
  <r>
    <s v="CENTRO DE SALUD EL PORVENIRENFERMERIAMALDONADO ROJAS ENID ESMEDY"/>
    <x v="10"/>
    <x v="8"/>
    <s v="MALDONADO ROJAS ENID ESMEDY"/>
    <n v="52305455"/>
    <s v="PLANTA"/>
    <x v="2"/>
    <n v="130"/>
    <n v="105"/>
    <m/>
    <m/>
    <m/>
    <n v="1"/>
    <m/>
    <m/>
    <m/>
    <m/>
    <n v="1"/>
    <m/>
    <m/>
    <m/>
    <n v="24"/>
    <m/>
    <m/>
    <m/>
    <n v="24"/>
    <m/>
    <n v="325"/>
    <n v="280"/>
    <n v="45"/>
    <n v="0"/>
    <n v="307"/>
    <n v="18"/>
    <n v="0"/>
    <n v="448"/>
    <n v="40"/>
    <n v="29"/>
    <n v="11"/>
    <n v="78"/>
    <n v="105"/>
    <n v="0"/>
    <n v="589"/>
    <n v="384"/>
    <n v="98"/>
    <n v="64"/>
    <x v="0"/>
    <n v="106"/>
    <m/>
    <n v="3.0952380952380953"/>
    <n v="2.5"/>
    <n v="1.5338541666666667"/>
    <n v="1"/>
    <n v="0"/>
    <n v="2.4553571428571428E-2"/>
  </r>
  <r>
    <s v="CENTRO DE SALUD EL PORVENIRENFERMERIAPALACIOS LOPEZ LAURA VANESSA"/>
    <x v="10"/>
    <x v="8"/>
    <s v="PALACIOS LOPEZ LAURA VANESSA"/>
    <n v="1193093776"/>
    <s v="OPS"/>
    <x v="2"/>
    <n v="30"/>
    <n v="30"/>
    <m/>
    <m/>
    <m/>
    <m/>
    <m/>
    <m/>
    <m/>
    <m/>
    <n v="0"/>
    <m/>
    <m/>
    <m/>
    <m/>
    <m/>
    <m/>
    <m/>
    <n v="0"/>
    <m/>
    <n v="82"/>
    <n v="72"/>
    <n v="10"/>
    <n v="0"/>
    <n v="80"/>
    <n v="2"/>
    <n v="0"/>
    <n v="134"/>
    <n v="10"/>
    <n v="10"/>
    <n v="0"/>
    <n v="28"/>
    <n v="48"/>
    <n v="0"/>
    <n v="261"/>
    <n v="124"/>
    <n v="10"/>
    <n v="10"/>
    <x v="0"/>
    <n v="30"/>
    <m/>
    <n v="2.7333333333333334"/>
    <n v="2.7333333333333334"/>
    <n v="2.1048387096774195"/>
    <n v="1.0933333333333333"/>
    <n v="0"/>
    <n v="0"/>
  </r>
  <r>
    <s v="CENTRO DE SALUD EL PORVENIRENFERMERIAPOLANCO DELGADO LUIS MIGUEL"/>
    <x v="10"/>
    <x v="8"/>
    <s v="POLANCO DELGADO LUIS MIGUEL"/>
    <n v="1022423047"/>
    <s v="OPS"/>
    <x v="2"/>
    <n v="13"/>
    <n v="13"/>
    <m/>
    <m/>
    <m/>
    <m/>
    <m/>
    <m/>
    <m/>
    <m/>
    <n v="0"/>
    <m/>
    <m/>
    <m/>
    <m/>
    <m/>
    <m/>
    <m/>
    <n v="0"/>
    <m/>
    <n v="236"/>
    <n v="133"/>
    <n v="103"/>
    <n v="0"/>
    <n v="232"/>
    <n v="4"/>
    <n v="0"/>
    <n v="244"/>
    <n v="0"/>
    <n v="0"/>
    <n v="0"/>
    <n v="8"/>
    <n v="157"/>
    <n v="0"/>
    <n v="0"/>
    <n v="140"/>
    <n v="0"/>
    <n v="104"/>
    <x v="0"/>
    <n v="13"/>
    <m/>
    <n v="18.153846153846153"/>
    <n v="18.153846153846153"/>
    <n v="0"/>
    <n v="7.2615384615384615"/>
    <n v="0"/>
    <n v="0"/>
  </r>
  <r>
    <s v="CENTRO DE SALUD EL PORVENIRGINECOLOGIARODRIGUEZ CABRERA ANGEL RAFAEL"/>
    <x v="10"/>
    <x v="9"/>
    <s v="RODRIGUEZ CABRERA ANGEL RAFAEL"/>
    <n v="883567"/>
    <s v="OPS"/>
    <x v="2"/>
    <n v="16"/>
    <n v="15"/>
    <m/>
    <m/>
    <m/>
    <n v="1"/>
    <m/>
    <m/>
    <m/>
    <m/>
    <n v="1"/>
    <m/>
    <m/>
    <m/>
    <m/>
    <m/>
    <m/>
    <m/>
    <n v="0"/>
    <m/>
    <n v="42"/>
    <n v="42"/>
    <n v="0"/>
    <n v="0"/>
    <n v="39"/>
    <n v="3"/>
    <n v="0"/>
    <n v="78"/>
    <n v="18"/>
    <n v="18"/>
    <n v="0"/>
    <n v="12"/>
    <n v="4"/>
    <n v="8"/>
    <n v="312"/>
    <n v="78"/>
    <n v="0"/>
    <n v="0"/>
    <x v="0"/>
    <n v="16"/>
    <m/>
    <n v="2.8"/>
    <n v="2.625"/>
    <n v="4"/>
    <n v="1.05"/>
    <n v="0.10256410256410256"/>
    <n v="0"/>
  </r>
  <r>
    <s v="CENTRO DE SALUD EL PORVENIRMEDICINA FAMILIARINFANTE HERNANDEZ YANELA "/>
    <x v="10"/>
    <x v="10"/>
    <s v="INFANTE HERNANDEZ YANELA "/>
    <n v="883726"/>
    <s v="OPS"/>
    <x v="2"/>
    <n v="110"/>
    <n v="106"/>
    <m/>
    <n v="4"/>
    <m/>
    <m/>
    <m/>
    <m/>
    <m/>
    <m/>
    <n v="4"/>
    <m/>
    <m/>
    <m/>
    <m/>
    <m/>
    <m/>
    <m/>
    <n v="0"/>
    <m/>
    <n v="270"/>
    <n v="106"/>
    <n v="164"/>
    <n v="0"/>
    <n v="266"/>
    <n v="4"/>
    <n v="0"/>
    <n v="342"/>
    <n v="35"/>
    <n v="31"/>
    <n v="4"/>
    <n v="33"/>
    <n v="22"/>
    <n v="11"/>
    <n v="669"/>
    <n v="146"/>
    <n v="643"/>
    <n v="196"/>
    <x v="0"/>
    <n v="110"/>
    <m/>
    <n v="2.5471698113207548"/>
    <n v="2.4545454545454546"/>
    <n v="4.5821917808219181"/>
    <n v="0.98181818181818181"/>
    <n v="3.2163742690058478E-2"/>
    <n v="1.1695906432748537E-2"/>
  </r>
  <r>
    <s v="CENTRO DE SALUD EL PORVENIRMEDICINA GENERALGACHANCIPA ORTIZ JUAN FELIPE"/>
    <x v="10"/>
    <x v="11"/>
    <s v="GACHANCIPA ORTIZ JUAN FELIPE"/>
    <n v="1000616133"/>
    <s v="OPS"/>
    <x v="0"/>
    <n v="68"/>
    <n v="68"/>
    <m/>
    <m/>
    <m/>
    <m/>
    <m/>
    <m/>
    <m/>
    <m/>
    <n v="0"/>
    <m/>
    <m/>
    <m/>
    <m/>
    <m/>
    <m/>
    <m/>
    <n v="0"/>
    <m/>
    <n v="205"/>
    <n v="183"/>
    <n v="22"/>
    <n v="0"/>
    <n v="205"/>
    <n v="0"/>
    <n v="0"/>
    <n v="256"/>
    <n v="12"/>
    <n v="12"/>
    <n v="0"/>
    <n v="11"/>
    <n v="19"/>
    <n v="0"/>
    <n v="252"/>
    <n v="226"/>
    <n v="30"/>
    <n v="30"/>
    <x v="0"/>
    <n v="68"/>
    <m/>
    <n v="3.0147058823529411"/>
    <n v="3.0147058823529411"/>
    <n v="1.1150442477876106"/>
    <n v="1.0049019607843137"/>
    <n v="0"/>
    <n v="0"/>
  </r>
  <r>
    <s v="CENTRO DE SALUD EL PORVENIRMEDICINA GENERALINFANTE ORDUY EDWARD ANDRES-contrato"/>
    <x v="10"/>
    <x v="11"/>
    <s v="INFANTE ORDUY EDWARD ANDRES-contrato"/>
    <n v="1018429103"/>
    <s v="OPS"/>
    <x v="0"/>
    <n v="76"/>
    <n v="76"/>
    <m/>
    <m/>
    <m/>
    <m/>
    <m/>
    <m/>
    <m/>
    <m/>
    <n v="0"/>
    <m/>
    <m/>
    <m/>
    <m/>
    <m/>
    <m/>
    <m/>
    <n v="0"/>
    <m/>
    <n v="230"/>
    <n v="224"/>
    <n v="6"/>
    <n v="0"/>
    <n v="215"/>
    <n v="15"/>
    <n v="0"/>
    <n v="314"/>
    <n v="40"/>
    <n v="40"/>
    <n v="0"/>
    <n v="39"/>
    <n v="7"/>
    <n v="32"/>
    <n v="823"/>
    <n v="308"/>
    <n v="21"/>
    <n v="6"/>
    <x v="0"/>
    <n v="76"/>
    <m/>
    <n v="3.0263157894736841"/>
    <n v="3.0263157894736841"/>
    <n v="2.6720779220779223"/>
    <n v="1.0087719298245614"/>
    <n v="0.10191082802547771"/>
    <n v="0"/>
  </r>
  <r>
    <s v="CENTRO DE SALUD EL PORVENIRMEDICINA GENERALINFANTE ORDUY EDWARD ANDRES-planta"/>
    <x v="10"/>
    <x v="11"/>
    <s v="INFANTE ORDUY EDWARD ANDRES-planta"/>
    <n v="1018429103"/>
    <s v="PLANTA"/>
    <x v="0"/>
    <n v="59.3"/>
    <n v="59.3"/>
    <m/>
    <m/>
    <m/>
    <m/>
    <m/>
    <m/>
    <m/>
    <m/>
    <n v="0"/>
    <m/>
    <m/>
    <m/>
    <m/>
    <m/>
    <m/>
    <m/>
    <n v="0"/>
    <m/>
    <n v="178"/>
    <n v="176"/>
    <n v="2"/>
    <n v="0"/>
    <n v="167"/>
    <n v="11"/>
    <n v="0"/>
    <n v="259"/>
    <n v="43"/>
    <n v="43"/>
    <n v="0"/>
    <n v="34"/>
    <n v="10"/>
    <n v="24"/>
    <n v="885"/>
    <n v="255"/>
    <n v="12"/>
    <n v="4"/>
    <x v="0"/>
    <n v="59.3"/>
    <m/>
    <n v="3.0016863406408096"/>
    <n v="3.0016863406408096"/>
    <n v="3.4705882352941178"/>
    <n v="1.0005621135469365"/>
    <n v="9.2664092664092659E-2"/>
    <n v="0"/>
  </r>
  <r>
    <s v="CENTRO DE SALUD EL PORVENIRMEDICINA GENERALMOLANO OSORIO PAULA KATHERINE"/>
    <x v="10"/>
    <x v="11"/>
    <s v="MOLANO OSORIO PAULA KATHERINE"/>
    <n v="1000270071"/>
    <s v="OPS"/>
    <x v="0"/>
    <n v="74"/>
    <n v="74"/>
    <m/>
    <m/>
    <m/>
    <m/>
    <m/>
    <m/>
    <m/>
    <m/>
    <n v="0"/>
    <m/>
    <m/>
    <m/>
    <m/>
    <m/>
    <m/>
    <m/>
    <n v="0"/>
    <m/>
    <n v="224"/>
    <n v="217"/>
    <n v="7"/>
    <n v="0"/>
    <n v="211"/>
    <n v="13"/>
    <n v="0"/>
    <n v="323"/>
    <n v="40"/>
    <n v="40"/>
    <n v="0"/>
    <n v="44"/>
    <n v="19"/>
    <n v="25"/>
    <n v="939"/>
    <n v="316"/>
    <n v="23"/>
    <n v="7"/>
    <x v="0"/>
    <n v="74"/>
    <m/>
    <n v="3.0270270270270272"/>
    <n v="3.0270270270270272"/>
    <n v="2.971518987341772"/>
    <n v="1.0090090090090091"/>
    <n v="7.7399380804953566E-2"/>
    <n v="0"/>
  </r>
  <r>
    <s v="CENTRO DE SALUD EL PORVENIRMEDICINA GENERALRODRIGUEZ MEDINA ANGIE PAOLA"/>
    <x v="10"/>
    <x v="11"/>
    <s v="RODRIGUEZ MEDINA ANGIE PAOLA"/>
    <n v="1022431700"/>
    <s v="OPS"/>
    <x v="0"/>
    <n v="60"/>
    <n v="60"/>
    <m/>
    <m/>
    <m/>
    <m/>
    <m/>
    <m/>
    <m/>
    <m/>
    <n v="0"/>
    <m/>
    <m/>
    <m/>
    <m/>
    <m/>
    <m/>
    <m/>
    <n v="0"/>
    <m/>
    <n v="181"/>
    <n v="111"/>
    <n v="70"/>
    <n v="0"/>
    <n v="176"/>
    <n v="5"/>
    <n v="0"/>
    <n v="245"/>
    <n v="33"/>
    <n v="33"/>
    <n v="0"/>
    <n v="23"/>
    <n v="13"/>
    <n v="10"/>
    <n v="288"/>
    <n v="154"/>
    <n v="150"/>
    <n v="91"/>
    <x v="0"/>
    <n v="60"/>
    <m/>
    <n v="3.0166666666666666"/>
    <n v="3.0166666666666666"/>
    <n v="1.8701298701298701"/>
    <n v="1.0055555555555555"/>
    <n v="4.0816326530612242E-2"/>
    <n v="0"/>
  </r>
  <r>
    <s v="CENTRO DE SALUD EL PORVENIRMEDICINA GENERALTROMPIZ HENRIQUEZ CARLA "/>
    <x v="10"/>
    <x v="11"/>
    <s v="TROMPIZ HENRIQUEZ CARLA "/>
    <n v="4606000"/>
    <s v="OPS"/>
    <x v="0"/>
    <n v="109"/>
    <n v="109"/>
    <m/>
    <m/>
    <m/>
    <m/>
    <m/>
    <m/>
    <m/>
    <m/>
    <n v="0"/>
    <m/>
    <m/>
    <m/>
    <m/>
    <m/>
    <m/>
    <m/>
    <n v="0"/>
    <m/>
    <n v="328"/>
    <n v="315"/>
    <n v="13"/>
    <n v="0"/>
    <n v="309"/>
    <n v="19"/>
    <n v="0"/>
    <n v="473"/>
    <n v="82"/>
    <n v="82"/>
    <n v="0"/>
    <n v="51"/>
    <n v="38"/>
    <n v="13"/>
    <n v="1385"/>
    <n v="457"/>
    <n v="30"/>
    <n v="16"/>
    <x v="0"/>
    <n v="109"/>
    <m/>
    <n v="3.0091743119266057"/>
    <n v="3.0091743119266057"/>
    <n v="3.0306345733041575"/>
    <n v="1.0030581039755353"/>
    <n v="2.748414376321353E-2"/>
    <n v="0"/>
  </r>
  <r>
    <s v="CENTRO DE SALUD EL PORVENIRMEDICINA GENERALZULUAGA POVEDA ALEJANDRO "/>
    <x v="10"/>
    <x v="11"/>
    <s v="ZULUAGA POVEDA ALEJANDRO "/>
    <n v="1019130752"/>
    <s v="OPS"/>
    <x v="0"/>
    <n v="75"/>
    <n v="75"/>
    <m/>
    <m/>
    <m/>
    <m/>
    <m/>
    <m/>
    <m/>
    <m/>
    <n v="0"/>
    <m/>
    <m/>
    <m/>
    <m/>
    <m/>
    <m/>
    <m/>
    <n v="0"/>
    <m/>
    <n v="225"/>
    <n v="219"/>
    <n v="6"/>
    <n v="0"/>
    <n v="216"/>
    <n v="9"/>
    <n v="0"/>
    <n v="329"/>
    <n v="52"/>
    <n v="52"/>
    <n v="0"/>
    <n v="34"/>
    <n v="8"/>
    <n v="26"/>
    <n v="1452"/>
    <n v="318"/>
    <n v="52"/>
    <n v="11"/>
    <x v="0"/>
    <n v="75"/>
    <m/>
    <n v="3"/>
    <n v="3"/>
    <n v="4.5660377358490569"/>
    <n v="1"/>
    <n v="7.9027355623100301E-2"/>
    <n v="0"/>
  </r>
  <r>
    <s v="CENTRO DE SALUD EL PORVENIRMEDICINA GENERAL PYDGACHANCIPA ORTIZ JUAN FELIPE"/>
    <x v="10"/>
    <x v="13"/>
    <s v="GACHANCIPA ORTIZ JUAN FELIPE"/>
    <n v="1000616133"/>
    <s v="OPS"/>
    <x v="2"/>
    <n v="52"/>
    <n v="49"/>
    <m/>
    <n v="2"/>
    <m/>
    <n v="1"/>
    <m/>
    <m/>
    <m/>
    <m/>
    <n v="3"/>
    <m/>
    <m/>
    <m/>
    <m/>
    <m/>
    <m/>
    <m/>
    <n v="0"/>
    <m/>
    <n v="148"/>
    <n v="138"/>
    <n v="10"/>
    <n v="0"/>
    <n v="148"/>
    <n v="0"/>
    <n v="0"/>
    <n v="195"/>
    <n v="18"/>
    <n v="18"/>
    <n v="0"/>
    <n v="0"/>
    <n v="66"/>
    <n v="0"/>
    <n v="148"/>
    <n v="181"/>
    <n v="12"/>
    <n v="14"/>
    <x v="0"/>
    <n v="52"/>
    <m/>
    <n v="3.0204081632653059"/>
    <n v="2.8461538461538463"/>
    <n v="0.81767955801104975"/>
    <n v="1.1384615384615384"/>
    <n v="0"/>
    <n v="0"/>
  </r>
  <r>
    <s v="CENTRO DE SALUD EL PORVENIRMEDICINA GENERAL PYDINFANTE ORDUY EDWARD ANDRES-contrato"/>
    <x v="10"/>
    <x v="13"/>
    <s v="INFANTE ORDUY EDWARD ANDRES-contrato"/>
    <n v="1018429103"/>
    <s v="OPS"/>
    <x v="2"/>
    <n v="40"/>
    <n v="38"/>
    <m/>
    <n v="2"/>
    <m/>
    <m/>
    <m/>
    <m/>
    <m/>
    <m/>
    <n v="2"/>
    <m/>
    <m/>
    <m/>
    <m/>
    <m/>
    <m/>
    <m/>
    <n v="0"/>
    <m/>
    <n v="113"/>
    <n v="104"/>
    <n v="9"/>
    <n v="2"/>
    <n v="106"/>
    <n v="5"/>
    <n v="0"/>
    <n v="146"/>
    <n v="6"/>
    <n v="6"/>
    <n v="0"/>
    <n v="11"/>
    <n v="40"/>
    <n v="0"/>
    <n v="216"/>
    <n v="130"/>
    <n v="57"/>
    <n v="16"/>
    <x v="0"/>
    <n v="40"/>
    <m/>
    <n v="2.9736842105263159"/>
    <n v="2.8250000000000002"/>
    <n v="1.6615384615384616"/>
    <n v="1.1300000000000001"/>
    <n v="0"/>
    <n v="0"/>
  </r>
  <r>
    <s v="CENTRO DE SALUD EL PORVENIRMEDICINA GENERAL PYDINFANTE ORDUY EDWARD ANDRES-planta"/>
    <x v="10"/>
    <x v="13"/>
    <s v="INFANTE ORDUY EDWARD ANDRES-planta"/>
    <n v="1018429103"/>
    <s v="PLANTA"/>
    <x v="2"/>
    <n v="33"/>
    <n v="31"/>
    <m/>
    <n v="2"/>
    <m/>
    <m/>
    <m/>
    <m/>
    <m/>
    <m/>
    <n v="2"/>
    <m/>
    <m/>
    <m/>
    <m/>
    <m/>
    <m/>
    <m/>
    <n v="0"/>
    <m/>
    <n v="93"/>
    <n v="83"/>
    <n v="10"/>
    <n v="1"/>
    <n v="87"/>
    <n v="5"/>
    <n v="0"/>
    <n v="136"/>
    <n v="16"/>
    <n v="16"/>
    <n v="0"/>
    <n v="9"/>
    <n v="44"/>
    <n v="0"/>
    <n v="227"/>
    <n v="120"/>
    <n v="75"/>
    <n v="16"/>
    <x v="0"/>
    <n v="33"/>
    <m/>
    <n v="3"/>
    <n v="2.8181818181818183"/>
    <n v="1.8916666666666666"/>
    <n v="1.1272727272727274"/>
    <n v="0"/>
    <n v="0"/>
  </r>
  <r>
    <s v="CENTRO DE SALUD EL PORVENIRMEDICINA GENERAL PYDMOLANO OSORIO PAULA KATHERINE"/>
    <x v="10"/>
    <x v="13"/>
    <s v="MOLANO OSORIO PAULA KATHERINE"/>
    <n v="1000270071"/>
    <s v="OPS"/>
    <x v="2"/>
    <n v="90"/>
    <n v="87"/>
    <m/>
    <n v="2"/>
    <m/>
    <n v="1"/>
    <m/>
    <m/>
    <m/>
    <m/>
    <n v="3"/>
    <m/>
    <m/>
    <m/>
    <m/>
    <m/>
    <m/>
    <m/>
    <n v="0"/>
    <m/>
    <n v="249"/>
    <n v="224"/>
    <n v="25"/>
    <n v="0"/>
    <n v="234"/>
    <n v="15"/>
    <n v="0"/>
    <n v="319"/>
    <n v="23"/>
    <n v="23"/>
    <n v="0"/>
    <n v="29"/>
    <n v="90"/>
    <n v="0"/>
    <n v="509"/>
    <n v="289"/>
    <n v="66"/>
    <n v="30"/>
    <x v="0"/>
    <n v="90"/>
    <m/>
    <n v="2.8620689655172415"/>
    <n v="2.7666666666666666"/>
    <n v="1.7612456747404843"/>
    <n v="1.1066666666666667"/>
    <n v="0"/>
    <n v="0"/>
  </r>
  <r>
    <s v="CENTRO DE SALUD EL PORVENIRMEDICINA GENERAL PYDRODRIGUEZ MEDINA ANGIE PAOLA"/>
    <x v="10"/>
    <x v="13"/>
    <s v="RODRIGUEZ MEDINA ANGIE PAOLA"/>
    <n v="1022431700"/>
    <s v="OPS"/>
    <x v="2"/>
    <n v="60"/>
    <n v="57"/>
    <m/>
    <n v="3"/>
    <m/>
    <m/>
    <m/>
    <m/>
    <m/>
    <m/>
    <n v="3"/>
    <m/>
    <m/>
    <m/>
    <m/>
    <m/>
    <m/>
    <m/>
    <n v="0"/>
    <m/>
    <n v="167"/>
    <n v="166"/>
    <n v="1"/>
    <n v="0"/>
    <n v="159"/>
    <n v="8"/>
    <n v="0"/>
    <n v="206"/>
    <n v="9"/>
    <n v="9"/>
    <n v="0"/>
    <n v="11"/>
    <n v="98"/>
    <n v="0"/>
    <n v="126"/>
    <n v="204"/>
    <n v="1"/>
    <n v="2"/>
    <x v="0"/>
    <n v="60"/>
    <m/>
    <n v="2.9298245614035086"/>
    <n v="2.7833333333333332"/>
    <n v="0.61764705882352944"/>
    <n v="1.1133333333333333"/>
    <n v="0"/>
    <n v="0"/>
  </r>
  <r>
    <s v="CENTRO DE SALUD EL PORVENIRMEDICINA GENERAL PYDTROMPIZ HENRIQUEZ CARLA "/>
    <x v="10"/>
    <x v="13"/>
    <s v="TROMPIZ HENRIQUEZ CARLA "/>
    <n v="4606000"/>
    <s v="OPS"/>
    <x v="2"/>
    <n v="85"/>
    <n v="81"/>
    <m/>
    <n v="3"/>
    <m/>
    <n v="1"/>
    <m/>
    <m/>
    <m/>
    <m/>
    <n v="4"/>
    <m/>
    <m/>
    <m/>
    <m/>
    <m/>
    <m/>
    <m/>
    <n v="0"/>
    <m/>
    <n v="238"/>
    <n v="223"/>
    <n v="15"/>
    <n v="0"/>
    <n v="222"/>
    <n v="16"/>
    <n v="0"/>
    <n v="366"/>
    <n v="84"/>
    <n v="84"/>
    <n v="0"/>
    <n v="30"/>
    <n v="137"/>
    <n v="0"/>
    <n v="919"/>
    <n v="345"/>
    <n v="62"/>
    <n v="21"/>
    <x v="0"/>
    <n v="85"/>
    <m/>
    <n v="2.9382716049382718"/>
    <n v="2.8"/>
    <n v="2.663768115942029"/>
    <n v="1.1199999999999999"/>
    <n v="0"/>
    <n v="0"/>
  </r>
  <r>
    <s v="CENTRO DE SALUD EL PORVENIRMEDICINA GENERAL PYDZULUAGA POVEDA ALEJANDRO "/>
    <x v="10"/>
    <x v="13"/>
    <s v="ZULUAGA POVEDA ALEJANDRO "/>
    <n v="1019130752"/>
    <s v="OPS"/>
    <x v="2"/>
    <n v="118"/>
    <n v="113"/>
    <m/>
    <n v="4"/>
    <m/>
    <n v="1"/>
    <m/>
    <m/>
    <m/>
    <m/>
    <n v="5"/>
    <m/>
    <m/>
    <m/>
    <m/>
    <m/>
    <m/>
    <m/>
    <n v="0"/>
    <m/>
    <n v="327"/>
    <n v="292"/>
    <n v="35"/>
    <n v="0"/>
    <n v="314"/>
    <n v="13"/>
    <n v="0"/>
    <n v="450"/>
    <n v="64"/>
    <n v="64"/>
    <n v="0"/>
    <n v="36"/>
    <n v="196"/>
    <n v="0"/>
    <n v="640"/>
    <n v="397"/>
    <n v="93"/>
    <n v="53"/>
    <x v="0"/>
    <n v="118"/>
    <m/>
    <n v="2.8938053097345131"/>
    <n v="2.7711864406779663"/>
    <n v="1.6120906801007557"/>
    <n v="1.1084745762711865"/>
    <n v="0"/>
    <n v="0"/>
  </r>
  <r>
    <s v="CENTRO DE SALUD EL PORVENIRMEDICINA INTERNAMORENO TORRES MOISES ALFONSO"/>
    <x v="10"/>
    <x v="14"/>
    <s v="MORENO TORRES MOISES ALFONSO"/>
    <n v="72259757"/>
    <s v="OPS"/>
    <x v="2"/>
    <n v="36"/>
    <n v="35"/>
    <m/>
    <m/>
    <m/>
    <n v="1"/>
    <m/>
    <m/>
    <m/>
    <m/>
    <n v="1"/>
    <m/>
    <m/>
    <m/>
    <m/>
    <m/>
    <m/>
    <m/>
    <n v="0"/>
    <m/>
    <n v="91"/>
    <n v="26"/>
    <n v="65"/>
    <n v="0"/>
    <n v="90"/>
    <n v="1"/>
    <n v="0"/>
    <n v="105"/>
    <n v="5"/>
    <n v="5"/>
    <n v="0"/>
    <n v="9"/>
    <n v="8"/>
    <n v="1"/>
    <n v="93"/>
    <n v="33"/>
    <n v="201"/>
    <n v="72"/>
    <x v="0"/>
    <n v="36"/>
    <m/>
    <n v="2.6"/>
    <n v="2.5277777777777777"/>
    <n v="2.8181818181818183"/>
    <n v="1.0111111111111111"/>
    <n v="9.5238095238095247E-3"/>
    <n v="0"/>
  </r>
  <r>
    <s v="CENTRO DE SALUD EL PORVENIROBSTETRICIARODRIGUEZ CABRERA ANGEL RAFAEL"/>
    <x v="10"/>
    <x v="17"/>
    <s v="RODRIGUEZ CABRERA ANGEL RAFAEL"/>
    <n v="883567"/>
    <s v="OPS"/>
    <x v="3"/>
    <n v="18"/>
    <n v="18"/>
    <m/>
    <m/>
    <m/>
    <m/>
    <m/>
    <m/>
    <m/>
    <m/>
    <n v="0"/>
    <m/>
    <m/>
    <m/>
    <m/>
    <m/>
    <m/>
    <m/>
    <n v="0"/>
    <m/>
    <n v="37"/>
    <n v="14"/>
    <n v="23"/>
    <n v="2"/>
    <n v="34"/>
    <n v="1"/>
    <n v="0"/>
    <n v="50"/>
    <n v="5"/>
    <n v="5"/>
    <n v="0"/>
    <n v="8"/>
    <n v="6"/>
    <n v="2"/>
    <n v="19"/>
    <n v="19"/>
    <n v="30"/>
    <n v="31"/>
    <x v="0"/>
    <n v="18"/>
    <m/>
    <n v="2.0555555555555554"/>
    <n v="2.0555555555555554"/>
    <n v="1"/>
    <n v="1.0277777777777777"/>
    <n v="0.04"/>
    <n v="0"/>
  </r>
  <r>
    <s v="CENTRO DE SALUD EL PORVENIRODONTOLOGIA GENERALCARVAJAL PABON JUAN CAMILO"/>
    <x v="10"/>
    <x v="18"/>
    <s v="CARVAJAL PABON JUAN CAMILO"/>
    <n v="79569934"/>
    <s v="OPS"/>
    <x v="0"/>
    <n v="186"/>
    <n v="186"/>
    <m/>
    <m/>
    <m/>
    <m/>
    <m/>
    <m/>
    <m/>
    <m/>
    <n v="0"/>
    <m/>
    <m/>
    <m/>
    <m/>
    <m/>
    <m/>
    <m/>
    <n v="0"/>
    <m/>
    <n v="567"/>
    <n v="191"/>
    <n v="129"/>
    <n v="0"/>
    <n v="296"/>
    <n v="24"/>
    <n v="0"/>
    <n v="426"/>
    <n v="54"/>
    <n v="54"/>
    <n v="0"/>
    <n v="51"/>
    <n v="38"/>
    <n v="13"/>
    <n v="755"/>
    <n v="268"/>
    <n v="359"/>
    <n v="158"/>
    <x v="1"/>
    <n v="186"/>
    <m/>
    <n v="3.0483870967741935"/>
    <n v="3.0483870967741935"/>
    <n v="2.8171641791044775"/>
    <n v="1.0161290322580645"/>
    <n v="3.0516431924882629E-2"/>
    <n v="0"/>
  </r>
  <r>
    <s v="CENTRO DE SALUD EL PORVENIRODONTOLOGIA GENERALRUGE QUINTERO GERALDINE "/>
    <x v="10"/>
    <x v="18"/>
    <s v="RUGE QUINTERO GERALDINE "/>
    <n v="1012459308"/>
    <s v="PLANTA"/>
    <x v="0"/>
    <n v="176"/>
    <n v="176"/>
    <m/>
    <m/>
    <m/>
    <m/>
    <m/>
    <m/>
    <m/>
    <m/>
    <n v="0"/>
    <m/>
    <m/>
    <m/>
    <m/>
    <m/>
    <m/>
    <m/>
    <n v="0"/>
    <m/>
    <n v="576"/>
    <n v="167"/>
    <n v="89"/>
    <n v="1"/>
    <n v="237"/>
    <n v="18"/>
    <n v="0"/>
    <n v="379"/>
    <n v="41"/>
    <n v="40"/>
    <n v="1"/>
    <n v="80"/>
    <n v="37"/>
    <n v="43"/>
    <n v="465"/>
    <n v="253"/>
    <n v="233"/>
    <n v="126"/>
    <x v="1"/>
    <n v="176"/>
    <m/>
    <n v="3.2727272727272729"/>
    <n v="3.2727272727272729"/>
    <n v="1.8379446640316206"/>
    <n v="1.0909090909090911"/>
    <n v="0.11345646437994723"/>
    <n v="2.6385224274406332E-3"/>
  </r>
  <r>
    <s v="CENTRO DE SALUD EL PORVENIRPEDIATRIAATEHORTUA RIVERA MARIA JOHANNA"/>
    <x v="10"/>
    <x v="20"/>
    <s v="ATEHORTUA RIVERA MARIA JOHANNA"/>
    <n v="1121865009"/>
    <s v="OPS"/>
    <x v="2"/>
    <n v="46"/>
    <n v="46"/>
    <m/>
    <m/>
    <m/>
    <m/>
    <m/>
    <m/>
    <m/>
    <m/>
    <n v="0"/>
    <m/>
    <m/>
    <m/>
    <m/>
    <m/>
    <m/>
    <m/>
    <n v="0"/>
    <m/>
    <n v="115"/>
    <n v="95"/>
    <n v="20"/>
    <n v="0"/>
    <n v="107"/>
    <n v="8"/>
    <n v="0"/>
    <n v="185"/>
    <n v="32"/>
    <n v="24"/>
    <n v="8"/>
    <n v="29"/>
    <n v="15"/>
    <n v="14"/>
    <n v="453"/>
    <n v="154"/>
    <n v="72"/>
    <n v="31"/>
    <x v="0"/>
    <n v="46"/>
    <m/>
    <n v="2.5"/>
    <n v="2.5"/>
    <n v="2.9415584415584415"/>
    <n v="1"/>
    <n v="7.567567567567568E-2"/>
    <n v="4.3243243243243246E-2"/>
  </r>
  <r>
    <s v="CENTRO DE SALUD EL PORVENIRHIGIENE ORALBERNAL TORRES ALBA LUCIA"/>
    <x v="10"/>
    <x v="26"/>
    <s v="BERNAL TORRES ALBA LUCIA"/>
    <n v="52130286"/>
    <s v="OPS"/>
    <x v="0"/>
    <n v="186"/>
    <n v="140"/>
    <m/>
    <m/>
    <m/>
    <m/>
    <m/>
    <m/>
    <n v="46"/>
    <m/>
    <n v="46"/>
    <m/>
    <m/>
    <m/>
    <m/>
    <m/>
    <m/>
    <m/>
    <n v="0"/>
    <m/>
    <n v="436"/>
    <n v="538"/>
    <n v="282"/>
    <n v="0"/>
    <n v="770"/>
    <n v="50"/>
    <n v="0"/>
    <n v="969"/>
    <n v="43"/>
    <n v="43"/>
    <n v="0"/>
    <n v="106"/>
    <n v="136"/>
    <n v="0"/>
    <n v="648"/>
    <n v="629"/>
    <n v="114"/>
    <n v="340"/>
    <x v="1"/>
    <n v="186"/>
    <m/>
    <n v="3.1142857142857143"/>
    <n v="2.3440860215053765"/>
    <n v="1.0302066772655007"/>
    <n v="0.78136200716845883"/>
    <n v="0"/>
    <n v="0"/>
  </r>
  <r>
    <s v="CENTRO DE SALUD EL PORVENIRPSICOLOGIAGALEANO DIAZ LUZ DEICI"/>
    <x v="10"/>
    <x v="21"/>
    <s v="GALEANO DIAZ LUZ DEICI"/>
    <n v="1012348431"/>
    <s v="OPS"/>
    <x v="3"/>
    <n v="183"/>
    <n v="182"/>
    <m/>
    <m/>
    <m/>
    <n v="1"/>
    <m/>
    <m/>
    <m/>
    <m/>
    <n v="1"/>
    <m/>
    <m/>
    <m/>
    <m/>
    <m/>
    <m/>
    <m/>
    <n v="0"/>
    <m/>
    <n v="358"/>
    <n v="122"/>
    <n v="236"/>
    <n v="1"/>
    <n v="346"/>
    <n v="11"/>
    <n v="0"/>
    <n v="517"/>
    <n v="78"/>
    <n v="78"/>
    <n v="0"/>
    <n v="75"/>
    <n v="18"/>
    <n v="57"/>
    <n v="1062"/>
    <n v="182"/>
    <n v="1913"/>
    <n v="335"/>
    <x v="0"/>
    <n v="183"/>
    <m/>
    <n v="1.9670329670329669"/>
    <n v="1.9562841530054644"/>
    <n v="5.8351648351648349"/>
    <n v="0.97814207650273222"/>
    <n v="0.1102514506769826"/>
    <n v="0"/>
  </r>
  <r>
    <s v="CENTRO DE SALUD EL PORVENIRTOMA DE MUESTRAS DE LABORATORIO CLINICOBUITRAGO GAMEZ NELLY GIOVANNA"/>
    <x v="10"/>
    <x v="23"/>
    <s v="BUITRAGO GAMEZ NELLY GIOVANNA"/>
    <n v="52286600"/>
    <m/>
    <x v="4"/>
    <m/>
    <n v="0"/>
    <m/>
    <m/>
    <m/>
    <m/>
    <m/>
    <m/>
    <m/>
    <m/>
    <n v="0"/>
    <m/>
    <m/>
    <m/>
    <m/>
    <m/>
    <m/>
    <m/>
    <n v="0"/>
    <m/>
    <n v="722"/>
    <n v="521"/>
    <n v="201"/>
    <n v="2"/>
    <n v="694"/>
    <n v="25"/>
    <n v="1"/>
    <n v="987"/>
    <n v="104"/>
    <n v="104"/>
    <n v="0"/>
    <n v="160"/>
    <n v="149"/>
    <n v="11"/>
    <n v="8272"/>
    <n v="714"/>
    <n v="3220"/>
    <n v="273"/>
    <x v="3"/>
    <n v="0"/>
    <m/>
    <e v="#DIV/0!"/>
    <e v="#DIV/0!"/>
    <n v="11.585434173669467"/>
    <e v="#DIV/0!"/>
    <n v="1.1144883485309016E-2"/>
    <n v="0"/>
  </r>
  <r>
    <s v="CENTRO DE SALUD INTERNACIONALENFERMERIACASTILLO LOZANO EDITH YOLIMA"/>
    <x v="11"/>
    <x v="8"/>
    <s v="CASTILLO LOZANO EDITH YOLIMA"/>
    <n v="51951387"/>
    <s v="OPS"/>
    <x v="2"/>
    <n v="141"/>
    <n v="119"/>
    <n v="4"/>
    <n v="3"/>
    <m/>
    <n v="3"/>
    <m/>
    <m/>
    <n v="12"/>
    <m/>
    <n v="22"/>
    <m/>
    <m/>
    <m/>
    <m/>
    <m/>
    <m/>
    <m/>
    <n v="0"/>
    <m/>
    <n v="322"/>
    <n v="176"/>
    <n v="146"/>
    <n v="0"/>
    <n v="298"/>
    <n v="23"/>
    <n v="1"/>
    <n v="455"/>
    <n v="81"/>
    <n v="81"/>
    <n v="0"/>
    <n v="51"/>
    <n v="75"/>
    <n v="0"/>
    <n v="408"/>
    <n v="279"/>
    <n v="134"/>
    <n v="176"/>
    <x v="0"/>
    <n v="141"/>
    <m/>
    <n v="2.7058823529411766"/>
    <n v="2.2836879432624113"/>
    <n v="1.4623655913978495"/>
    <n v="0.91347517730496453"/>
    <n v="0"/>
    <n v="0"/>
  </r>
  <r>
    <s v="CENTRO DE SALUD INTERNACIONALENFERMERIAVERA BALLEN MARIA ELVIA"/>
    <x v="11"/>
    <x v="8"/>
    <s v="VERA BALLEN MARIA ELVIA"/>
    <n v="35517256"/>
    <s v="PLANTA"/>
    <x v="2"/>
    <n v="176.4"/>
    <n v="136.4"/>
    <m/>
    <m/>
    <m/>
    <m/>
    <m/>
    <m/>
    <m/>
    <m/>
    <n v="0"/>
    <n v="32"/>
    <n v="8"/>
    <m/>
    <m/>
    <m/>
    <m/>
    <m/>
    <n v="40"/>
    <m/>
    <n v="212"/>
    <n v="135"/>
    <n v="77"/>
    <n v="1"/>
    <n v="178"/>
    <n v="33"/>
    <n v="0"/>
    <n v="271"/>
    <n v="23"/>
    <n v="23"/>
    <n v="0"/>
    <n v="36"/>
    <n v="32"/>
    <n v="4"/>
    <n v="238"/>
    <n v="176"/>
    <n v="103"/>
    <n v="95"/>
    <x v="0"/>
    <n v="136.4"/>
    <m/>
    <n v="1.5542521994134897"/>
    <n v="1.201814058956916"/>
    <n v="1.3522727272727273"/>
    <n v="0.48072562358276638"/>
    <n v="1.4760147601476014E-2"/>
    <n v="0"/>
  </r>
  <r>
    <s v="CENTRO DE SALUD INTERNACIONALMEDICINA GENERALCANO HURTADO MARCO ANTONIO"/>
    <x v="11"/>
    <x v="11"/>
    <s v="CANO HURTADO MARCO ANTONIO"/>
    <n v="16694386"/>
    <s v="PLANTA"/>
    <x v="0"/>
    <n v="156.4"/>
    <n v="64.23"/>
    <m/>
    <m/>
    <m/>
    <n v="4"/>
    <m/>
    <m/>
    <m/>
    <m/>
    <n v="4"/>
    <n v="3.67"/>
    <n v="4"/>
    <n v="79.5"/>
    <m/>
    <m/>
    <n v="1"/>
    <m/>
    <n v="88.17"/>
    <m/>
    <n v="183"/>
    <n v="175"/>
    <n v="8"/>
    <n v="1"/>
    <n v="159"/>
    <n v="23"/>
    <n v="0"/>
    <n v="308"/>
    <n v="58"/>
    <n v="58"/>
    <n v="0"/>
    <n v="66"/>
    <n v="4"/>
    <n v="62"/>
    <n v="1072"/>
    <n v="300"/>
    <n v="23"/>
    <n v="8"/>
    <x v="0"/>
    <n v="68.23"/>
    <m/>
    <n v="2.8491359177954223"/>
    <n v="1.170076726342711"/>
    <n v="3.5733333333333333"/>
    <n v="0.39002557544757033"/>
    <n v="0.20129870129870131"/>
    <n v="0"/>
  </r>
  <r>
    <s v="CENTRO DE SALUD INTERNACIONALMEDICINA GENERALGOMEZ CORRECHA ANGELA MARIA"/>
    <x v="11"/>
    <x v="11"/>
    <s v="GOMEZ CORRECHA ANGELA MARIA"/>
    <n v="51899032"/>
    <s v="PLANTA"/>
    <x v="0"/>
    <n v="145.19999999999999"/>
    <n v="134.19999999999999"/>
    <m/>
    <n v="2"/>
    <n v="4"/>
    <n v="1"/>
    <m/>
    <m/>
    <m/>
    <m/>
    <n v="7"/>
    <m/>
    <n v="4"/>
    <m/>
    <m/>
    <m/>
    <m/>
    <m/>
    <n v="4"/>
    <m/>
    <n v="351"/>
    <n v="313"/>
    <n v="38"/>
    <n v="0"/>
    <n v="332"/>
    <n v="18"/>
    <n v="1"/>
    <n v="477"/>
    <n v="70"/>
    <n v="70"/>
    <n v="0"/>
    <n v="55"/>
    <n v="3"/>
    <n v="52"/>
    <n v="1411"/>
    <n v="431"/>
    <n v="102"/>
    <n v="46"/>
    <x v="0"/>
    <n v="141.19999999999999"/>
    <m/>
    <n v="2.6154992548435172"/>
    <n v="2.4173553719008267"/>
    <n v="3.2737819025522041"/>
    <n v="0.80578512396694224"/>
    <n v="0.1090146750524109"/>
    <n v="0"/>
  </r>
  <r>
    <s v="CENTRO DE SALUD INTERNACIONALMEDICINA GENERAL PYDCANO HURTADO MARCO ANTONIO"/>
    <x v="11"/>
    <x v="13"/>
    <s v="CANO HURTADO MARCO ANTONIO"/>
    <n v="16694386"/>
    <s v="PLANTA"/>
    <x v="2"/>
    <n v="20"/>
    <n v="20"/>
    <m/>
    <m/>
    <m/>
    <m/>
    <m/>
    <m/>
    <m/>
    <m/>
    <n v="0"/>
    <m/>
    <m/>
    <m/>
    <m/>
    <m/>
    <m/>
    <m/>
    <n v="0"/>
    <m/>
    <n v="50"/>
    <n v="31"/>
    <n v="19"/>
    <n v="1"/>
    <n v="46"/>
    <n v="3"/>
    <n v="0"/>
    <n v="72"/>
    <n v="15"/>
    <n v="15"/>
    <n v="0"/>
    <n v="7"/>
    <n v="21"/>
    <n v="0"/>
    <n v="121"/>
    <n v="45"/>
    <n v="41"/>
    <n v="27"/>
    <x v="0"/>
    <n v="20"/>
    <m/>
    <n v="2.5"/>
    <n v="2.5"/>
    <n v="2.6888888888888891"/>
    <n v="1"/>
    <n v="0"/>
    <n v="0"/>
  </r>
  <r>
    <s v="CENTRO DE SALUD INTERNACIONALMEDICINA GENERAL PYDGOMEZ CORRECHA ANGELA MARIA"/>
    <x v="11"/>
    <x v="13"/>
    <s v="GOMEZ CORRECHA ANGELA MARIA"/>
    <n v="51899032"/>
    <s v="PLANTA"/>
    <x v="2"/>
    <n v="31.2"/>
    <n v="31.2"/>
    <m/>
    <m/>
    <m/>
    <m/>
    <m/>
    <m/>
    <m/>
    <m/>
    <n v="0"/>
    <m/>
    <m/>
    <m/>
    <m/>
    <m/>
    <m/>
    <m/>
    <n v="0"/>
    <m/>
    <n v="78"/>
    <n v="45"/>
    <n v="33"/>
    <n v="0"/>
    <n v="74"/>
    <n v="4"/>
    <n v="0"/>
    <n v="120"/>
    <n v="22"/>
    <n v="22"/>
    <n v="0"/>
    <n v="20"/>
    <n v="39"/>
    <n v="0"/>
    <n v="217"/>
    <n v="72"/>
    <n v="99"/>
    <n v="48"/>
    <x v="0"/>
    <n v="31.2"/>
    <m/>
    <n v="2.5"/>
    <n v="2.5"/>
    <n v="3.0138888888888888"/>
    <n v="1"/>
    <n v="0"/>
    <n v="0"/>
  </r>
  <r>
    <s v="CENTRO DE SALUD INTERNACIONALNUTRICION Y DIETETICAVARGAS ARANDA ANGELA  SOFIA"/>
    <x v="11"/>
    <x v="29"/>
    <s v="VARGAS ARANDA ANGELA  SOFIA"/>
    <n v="1010070323"/>
    <s v="OPS"/>
    <x v="0"/>
    <n v="16"/>
    <n v="16"/>
    <m/>
    <m/>
    <m/>
    <m/>
    <m/>
    <m/>
    <m/>
    <m/>
    <n v="0"/>
    <m/>
    <m/>
    <m/>
    <m/>
    <m/>
    <m/>
    <m/>
    <n v="0"/>
    <m/>
    <n v="40"/>
    <n v="39"/>
    <n v="1"/>
    <n v="1"/>
    <n v="39"/>
    <n v="0"/>
    <n v="0"/>
    <n v="64"/>
    <n v="11"/>
    <n v="11"/>
    <n v="0"/>
    <n v="12"/>
    <n v="5"/>
    <n v="7"/>
    <n v="145"/>
    <n v="63"/>
    <n v="2"/>
    <n v="1"/>
    <x v="0"/>
    <n v="16"/>
    <m/>
    <n v="2.5"/>
    <n v="2.5"/>
    <n v="2.3015873015873014"/>
    <n v="0.83333333333333337"/>
    <n v="0.109375"/>
    <n v="0"/>
  </r>
  <r>
    <s v="CENTRO DE SALUD INTERNACIONALODONTOLOGIA GENERALABAUNZA ZAFRA DIANA PAOLA"/>
    <x v="11"/>
    <x v="18"/>
    <s v="ABAUNZA ZAFRA DIANA PAOLA"/>
    <n v="37626974"/>
    <s v="PLANTA"/>
    <x v="0"/>
    <n v="88"/>
    <n v="86"/>
    <m/>
    <n v="2"/>
    <m/>
    <m/>
    <m/>
    <m/>
    <m/>
    <m/>
    <n v="2"/>
    <m/>
    <m/>
    <m/>
    <m/>
    <m/>
    <m/>
    <m/>
    <n v="0"/>
    <m/>
    <n v="254"/>
    <n v="64"/>
    <n v="102"/>
    <n v="1"/>
    <n v="156"/>
    <n v="9"/>
    <n v="0"/>
    <n v="215"/>
    <n v="22"/>
    <n v="22"/>
    <n v="0"/>
    <n v="26"/>
    <n v="25"/>
    <n v="1"/>
    <n v="265"/>
    <n v="95"/>
    <n v="210"/>
    <n v="120"/>
    <x v="1"/>
    <n v="88"/>
    <m/>
    <n v="2.9534883720930232"/>
    <n v="2.8863636363636362"/>
    <n v="2.7894736842105261"/>
    <n v="0.96212121212121204"/>
    <n v="4.6511627906976744E-3"/>
    <n v="0"/>
  </r>
  <r>
    <s v="CENTRO DE SALUD INTERNACIONALODONTOLOGIA GENERALCASTIBLANCO AREVALO ERLY "/>
    <x v="11"/>
    <x v="18"/>
    <s v="CASTIBLANCO AREVALO ERLY "/>
    <n v="51706460"/>
    <s v="PLANTA"/>
    <x v="0"/>
    <n v="176"/>
    <n v="127.5"/>
    <m/>
    <n v="3.5"/>
    <m/>
    <m/>
    <m/>
    <m/>
    <m/>
    <m/>
    <n v="3.5"/>
    <m/>
    <m/>
    <n v="42"/>
    <m/>
    <m/>
    <n v="3"/>
    <m/>
    <n v="45"/>
    <m/>
    <n v="391"/>
    <n v="102"/>
    <n v="68"/>
    <n v="0"/>
    <n v="151"/>
    <n v="19"/>
    <n v="0"/>
    <n v="270"/>
    <n v="42"/>
    <n v="42"/>
    <n v="0"/>
    <n v="57"/>
    <n v="19"/>
    <n v="38"/>
    <n v="517"/>
    <n v="177"/>
    <n v="170"/>
    <n v="93"/>
    <x v="1"/>
    <n v="131"/>
    <m/>
    <n v="3.0666666666666669"/>
    <n v="2.2215909090909092"/>
    <n v="2.9209039548022599"/>
    <n v="0.74053030303030309"/>
    <n v="0.14074074074074075"/>
    <n v="0"/>
  </r>
  <r>
    <s v="CENTRO DE SALUD INTERNACIONALHIGIENE ORALMURILLO PACANCHIQUE SANDRA PATRICIA"/>
    <x v="11"/>
    <x v="26"/>
    <s v="MURILLO PACANCHIQUE SANDRA PATRICIA"/>
    <n v="39672037"/>
    <m/>
    <x v="0"/>
    <n v="8"/>
    <n v="8"/>
    <m/>
    <m/>
    <m/>
    <m/>
    <m/>
    <m/>
    <m/>
    <m/>
    <n v="0"/>
    <m/>
    <m/>
    <m/>
    <m/>
    <m/>
    <m/>
    <m/>
    <n v="0"/>
    <m/>
    <n v="10"/>
    <n v="2"/>
    <n v="14"/>
    <n v="0"/>
    <n v="16"/>
    <n v="0"/>
    <n v="0"/>
    <n v="23"/>
    <n v="1"/>
    <n v="1"/>
    <n v="0"/>
    <n v="6"/>
    <n v="2"/>
    <n v="4"/>
    <n v="7"/>
    <n v="3"/>
    <n v="14"/>
    <n v="20"/>
    <x v="1"/>
    <n v="8"/>
    <m/>
    <n v="1.25"/>
    <n v="1.25"/>
    <n v="2.3333333333333335"/>
    <n v="0.41666666666666669"/>
    <n v="0.17391304347826086"/>
    <n v="0"/>
  </r>
  <r>
    <s v="CENTRO DE SALUD JOSE MARIA CARBONELLENFERMERIAARENAS NOSA JENNIFFER ALEJANDRA"/>
    <x v="12"/>
    <x v="8"/>
    <s v="ARENAS NOSA JENNIFFER ALEJANDRA"/>
    <n v="1013608148"/>
    <s v="OPS"/>
    <x v="2"/>
    <n v="118"/>
    <n v="115"/>
    <m/>
    <n v="3"/>
    <m/>
    <m/>
    <m/>
    <m/>
    <m/>
    <m/>
    <n v="3"/>
    <m/>
    <m/>
    <m/>
    <m/>
    <m/>
    <m/>
    <m/>
    <n v="0"/>
    <s v="3 HORAS DE CURSO MATERNO "/>
    <n v="210"/>
    <n v="193"/>
    <n v="17"/>
    <n v="0"/>
    <n v="189"/>
    <n v="21"/>
    <n v="0"/>
    <n v="299"/>
    <n v="47"/>
    <n v="47"/>
    <n v="0"/>
    <n v="37"/>
    <n v="37"/>
    <n v="0"/>
    <n v="556"/>
    <n v="272"/>
    <n v="69"/>
    <n v="27"/>
    <x v="0"/>
    <n v="118"/>
    <m/>
    <n v="1.826086956521739"/>
    <n v="1.7796610169491525"/>
    <n v="2.0441176470588234"/>
    <n v="0.71186440677966101"/>
    <n v="0"/>
    <n v="0"/>
  </r>
  <r>
    <s v="CENTRO DE SALUD JOSE MARIA CARBONELLMEDICINA GENERALAYALA GONZALEZ DARIO DAVID"/>
    <x v="12"/>
    <x v="11"/>
    <s v="AYALA GONZALEZ DARIO DAVID"/>
    <n v="1044802154"/>
    <s v="OPS"/>
    <x v="0"/>
    <n v="123"/>
    <n v="118"/>
    <m/>
    <m/>
    <n v="4"/>
    <n v="1"/>
    <m/>
    <m/>
    <m/>
    <m/>
    <n v="5"/>
    <m/>
    <m/>
    <m/>
    <m/>
    <m/>
    <m/>
    <m/>
    <n v="0"/>
    <s v="1 HORA DE GRUPO ALFA, 4 HORAS DE AC MEDICINA GENERAL "/>
    <n v="269"/>
    <n v="268"/>
    <n v="1"/>
    <n v="0"/>
    <n v="256"/>
    <n v="12"/>
    <n v="1"/>
    <n v="382"/>
    <n v="47"/>
    <n v="47"/>
    <n v="0"/>
    <n v="56"/>
    <n v="6"/>
    <n v="50"/>
    <n v="1174"/>
    <n v="372"/>
    <n v="45"/>
    <n v="10"/>
    <x v="0"/>
    <n v="123"/>
    <m/>
    <n v="2.2796610169491527"/>
    <n v="2.1869918699186992"/>
    <n v="3.1559139784946235"/>
    <n v="0.7289972899728997"/>
    <n v="0.13089005235602094"/>
    <n v="0"/>
  </r>
  <r>
    <s v="CENTRO DE SALUD JOSE MARIA CARBONELLMEDICINA GENERALCANGREJO DIAZ HAIBER ALONSO"/>
    <x v="12"/>
    <x v="11"/>
    <s v="CANGREJO DIAZ HAIBER ALONSO"/>
    <n v="1012439131"/>
    <s v="OPS"/>
    <x v="0"/>
    <n v="156"/>
    <n v="151"/>
    <m/>
    <m/>
    <n v="4"/>
    <n v="1"/>
    <m/>
    <m/>
    <m/>
    <m/>
    <n v="5"/>
    <m/>
    <m/>
    <m/>
    <m/>
    <m/>
    <m/>
    <m/>
    <n v="0"/>
    <s v="1 HORA DE GRUPO ALFA, 4 HORAS DE AC MEDICINA GENERAL "/>
    <n v="308"/>
    <n v="274"/>
    <n v="34"/>
    <n v="0"/>
    <n v="288"/>
    <n v="20"/>
    <n v="0"/>
    <n v="416"/>
    <n v="47"/>
    <n v="47"/>
    <n v="0"/>
    <n v="57"/>
    <n v="15"/>
    <n v="42"/>
    <n v="861"/>
    <n v="378"/>
    <n v="36"/>
    <n v="38"/>
    <x v="0"/>
    <n v="156"/>
    <m/>
    <n v="2.0397350993377485"/>
    <n v="1.9743589743589745"/>
    <n v="2.2777777777777777"/>
    <n v="0.65811965811965811"/>
    <n v="0.10096153846153846"/>
    <n v="0"/>
  </r>
  <r>
    <s v="CENTRO DE SALUD JOSE MARIA CARBONELLMEDICINA GENERALVILLANUEVA GONZALEZ DANIELA  DEL CARMEN"/>
    <x v="12"/>
    <x v="11"/>
    <s v="VILLANUEVA GONZALEZ DANIELA  DEL CARMEN"/>
    <n v="1140825078"/>
    <s v="OPS"/>
    <x v="0"/>
    <n v="133"/>
    <n v="126"/>
    <m/>
    <n v="3"/>
    <n v="4"/>
    <m/>
    <m/>
    <m/>
    <m/>
    <m/>
    <n v="7"/>
    <m/>
    <m/>
    <m/>
    <m/>
    <m/>
    <m/>
    <m/>
    <n v="0"/>
    <s v="3 HORAS DE RED MATERNO, 4 HORAS DE EAC MEDICINA GENERAL "/>
    <n v="323"/>
    <n v="319"/>
    <n v="4"/>
    <n v="0"/>
    <n v="309"/>
    <n v="14"/>
    <n v="0"/>
    <n v="394"/>
    <n v="32"/>
    <n v="32"/>
    <n v="0"/>
    <n v="33"/>
    <n v="8"/>
    <n v="25"/>
    <n v="999"/>
    <n v="387"/>
    <n v="27"/>
    <n v="7"/>
    <x v="0"/>
    <n v="133"/>
    <m/>
    <n v="2.5634920634920637"/>
    <n v="2.4285714285714284"/>
    <n v="2.5813953488372094"/>
    <n v="0.80952380952380942"/>
    <n v="6.3451776649746189E-2"/>
    <n v="0"/>
  </r>
  <r>
    <s v="CENTRO DE SALUD JOSE MARIA CARBONELLMEDICINA GENERAL PYDAYALA GONZALEZ DARIO DAVID"/>
    <x v="12"/>
    <x v="13"/>
    <s v="AYALA GONZALEZ DARIO DAVID"/>
    <n v="1044802154"/>
    <s v="OPS"/>
    <x v="2"/>
    <n v="63"/>
    <n v="63"/>
    <m/>
    <m/>
    <m/>
    <m/>
    <m/>
    <m/>
    <m/>
    <m/>
    <n v="0"/>
    <m/>
    <m/>
    <m/>
    <m/>
    <m/>
    <m/>
    <m/>
    <n v="0"/>
    <m/>
    <n v="156"/>
    <n v="139"/>
    <n v="17"/>
    <n v="0"/>
    <n v="145"/>
    <n v="11"/>
    <n v="0"/>
    <n v="216"/>
    <n v="37"/>
    <n v="37"/>
    <n v="0"/>
    <n v="16"/>
    <n v="56"/>
    <n v="0"/>
    <n v="221"/>
    <n v="189"/>
    <n v="34"/>
    <n v="27"/>
    <x v="0"/>
    <n v="63"/>
    <m/>
    <n v="2.4761904761904763"/>
    <n v="2.4761904761904763"/>
    <n v="1.1693121693121693"/>
    <n v="0.99047619047619051"/>
    <n v="0"/>
    <n v="0"/>
  </r>
  <r>
    <s v="CENTRO DE SALUD JOSE MARIA CARBONELLMEDICINA GENERAL PYDCANGREJO DIAZ HAIBER ALONSO"/>
    <x v="12"/>
    <x v="13"/>
    <s v="CANGREJO DIAZ HAIBER ALONSO"/>
    <n v="1012439131"/>
    <s v="OPS"/>
    <x v="2"/>
    <n v="30"/>
    <n v="30"/>
    <m/>
    <m/>
    <m/>
    <m/>
    <m/>
    <m/>
    <m/>
    <m/>
    <n v="0"/>
    <m/>
    <m/>
    <m/>
    <m/>
    <m/>
    <m/>
    <m/>
    <n v="0"/>
    <m/>
    <n v="76"/>
    <n v="47"/>
    <n v="29"/>
    <n v="1"/>
    <n v="69"/>
    <n v="6"/>
    <n v="0"/>
    <n v="121"/>
    <n v="23"/>
    <n v="23"/>
    <n v="0"/>
    <n v="21"/>
    <n v="11"/>
    <n v="10"/>
    <n v="187"/>
    <n v="74"/>
    <n v="200"/>
    <n v="47"/>
    <x v="0"/>
    <n v="30"/>
    <m/>
    <n v="2.5333333333333332"/>
    <n v="2.5333333333333332"/>
    <n v="2.5270270270270272"/>
    <n v="1.0133333333333332"/>
    <n v="8.2644628099173556E-2"/>
    <n v="0"/>
  </r>
  <r>
    <s v="CENTRO DE SALUD JOSE MARIA CARBONELLMEDICINA GENERAL PYDVILLANUEVA GONZALEZ DANIELA  DEL CARMEN"/>
    <x v="12"/>
    <x v="13"/>
    <s v="VILLANUEVA GONZALEZ DANIELA  DEL CARMEN"/>
    <n v="1140825078"/>
    <s v="OPS"/>
    <x v="2"/>
    <n v="53"/>
    <n v="53"/>
    <m/>
    <m/>
    <m/>
    <m/>
    <m/>
    <m/>
    <m/>
    <m/>
    <n v="0"/>
    <m/>
    <m/>
    <m/>
    <m/>
    <m/>
    <m/>
    <m/>
    <n v="0"/>
    <m/>
    <n v="133"/>
    <n v="120"/>
    <n v="13"/>
    <n v="0"/>
    <n v="125"/>
    <n v="8"/>
    <n v="0"/>
    <n v="175"/>
    <n v="20"/>
    <n v="20"/>
    <n v="0"/>
    <n v="22"/>
    <n v="47"/>
    <n v="0"/>
    <n v="298"/>
    <n v="160"/>
    <n v="24"/>
    <n v="15"/>
    <x v="0"/>
    <n v="53"/>
    <m/>
    <n v="2.5094339622641511"/>
    <n v="2.5094339622641511"/>
    <n v="1.8625"/>
    <n v="1.0037735849056604"/>
    <n v="0"/>
    <n v="0"/>
  </r>
  <r>
    <s v="CENTRO DE SALUD JOSE MARIA CARBONELLODONTOLOGIA GENERALBUITRAGO RONCANCIO MARIA ADELIA"/>
    <x v="12"/>
    <x v="18"/>
    <s v="BUITRAGO RONCANCIO MARIA ADELIA"/>
    <n v="1012392155"/>
    <s v="SSO"/>
    <x v="0"/>
    <n v="176"/>
    <n v="175"/>
    <m/>
    <m/>
    <m/>
    <n v="1"/>
    <m/>
    <m/>
    <m/>
    <m/>
    <n v="1"/>
    <m/>
    <m/>
    <m/>
    <m/>
    <m/>
    <m/>
    <m/>
    <n v="0"/>
    <s v="1 HORA DE GRUPO ALFA  "/>
    <n v="456"/>
    <n v="145"/>
    <n v="105"/>
    <n v="0"/>
    <n v="235"/>
    <n v="15"/>
    <n v="0"/>
    <n v="363"/>
    <n v="60"/>
    <n v="60"/>
    <n v="0"/>
    <n v="50"/>
    <n v="29"/>
    <n v="21"/>
    <n v="644"/>
    <n v="232"/>
    <n v="224"/>
    <n v="131"/>
    <x v="1"/>
    <n v="176"/>
    <m/>
    <n v="2.6057142857142859"/>
    <n v="2.5909090909090908"/>
    <n v="2.7758620689655173"/>
    <n v="0.86363636363636365"/>
    <n v="5.7851239669421489E-2"/>
    <n v="0"/>
  </r>
  <r>
    <s v="CENTRO DE SALUD JOSE MARIA CARBONELLODONTOLOGIA GENERALROJAS GOMEZ WILLIAM OBDULIO"/>
    <x v="12"/>
    <x v="18"/>
    <s v="ROJAS GOMEZ WILLIAM OBDULIO"/>
    <n v="19440403"/>
    <s v="OPS"/>
    <x v="0"/>
    <n v="186"/>
    <n v="185"/>
    <m/>
    <m/>
    <m/>
    <n v="1"/>
    <m/>
    <m/>
    <m/>
    <m/>
    <n v="1"/>
    <m/>
    <m/>
    <m/>
    <m/>
    <m/>
    <m/>
    <m/>
    <n v="0"/>
    <s v="1 HORA DE GRUPO ALFA  "/>
    <n v="513"/>
    <n v="130"/>
    <n v="114"/>
    <n v="4"/>
    <n v="225"/>
    <n v="15"/>
    <n v="0"/>
    <n v="366"/>
    <n v="44"/>
    <n v="44"/>
    <n v="0"/>
    <n v="77"/>
    <n v="10"/>
    <n v="67"/>
    <n v="561"/>
    <n v="207"/>
    <n v="331"/>
    <n v="159"/>
    <x v="1"/>
    <n v="186"/>
    <m/>
    <n v="2.7729729729729731"/>
    <n v="2.7580645161290325"/>
    <n v="2.7101449275362319"/>
    <n v="0.91935483870967749"/>
    <n v="0.1830601092896175"/>
    <n v="0"/>
  </r>
  <r>
    <s v="CENTRO DE SALUD JOSE MARIA CARBONELLPSICOLOGIAQUINTERO FIERRO LEINY ANDREA "/>
    <x v="12"/>
    <x v="21"/>
    <s v="QUINTERO FIERRO LEINY ANDREA "/>
    <n v="1030602928"/>
    <s v="OPS"/>
    <x v="3"/>
    <n v="72"/>
    <n v="72"/>
    <m/>
    <m/>
    <m/>
    <m/>
    <m/>
    <m/>
    <m/>
    <m/>
    <n v="0"/>
    <m/>
    <m/>
    <m/>
    <m/>
    <m/>
    <m/>
    <m/>
    <n v="0"/>
    <s v="SIN NOVEDAD "/>
    <n v="113"/>
    <n v="42"/>
    <n v="71"/>
    <n v="0"/>
    <n v="109"/>
    <n v="4"/>
    <n v="0"/>
    <n v="183"/>
    <n v="38"/>
    <n v="38"/>
    <n v="0"/>
    <n v="30"/>
    <n v="5"/>
    <n v="25"/>
    <n v="436"/>
    <n v="64"/>
    <n v="759"/>
    <n v="119"/>
    <x v="0"/>
    <n v="72"/>
    <m/>
    <n v="1.5694444444444444"/>
    <n v="1.5694444444444444"/>
    <n v="6.8125"/>
    <n v="0.78472222222222221"/>
    <n v="0.13661202185792351"/>
    <n v="0"/>
  </r>
  <r>
    <s v="CENTRO DE SALUD JOSE MARIA CARBONELLRADIOLOGIA CONVENCIONALGONZALEZ DEL PORTILLO MAURICIO ENRIQUE"/>
    <x v="12"/>
    <x v="22"/>
    <s v="GONZALEZ DEL PORTILLO MAURICIO ENRIQUE"/>
    <n v="79055197"/>
    <s v="OPS"/>
    <x v="1"/>
    <n v="186"/>
    <n v="178"/>
    <m/>
    <m/>
    <m/>
    <m/>
    <m/>
    <m/>
    <m/>
    <m/>
    <n v="0"/>
    <n v="8"/>
    <m/>
    <m/>
    <m/>
    <m/>
    <m/>
    <m/>
    <n v="8"/>
    <s v="8 HORAS DE VOTACIÓN "/>
    <n v="586"/>
    <n v="551"/>
    <n v="35"/>
    <n v="0"/>
    <n v="561"/>
    <n v="25"/>
    <n v="0"/>
    <n v="811"/>
    <n v="123"/>
    <n v="123"/>
    <n v="0"/>
    <n v="95"/>
    <n v="40"/>
    <n v="55"/>
    <n v="4862"/>
    <n v="760"/>
    <n v="280"/>
    <n v="51"/>
    <x v="2"/>
    <n v="178"/>
    <m/>
    <n v="3.292134831460674"/>
    <n v="3.150537634408602"/>
    <n v="6.3973684210526311"/>
    <n v="0.7876344086021505"/>
    <n v="6.7817509247842175E-2"/>
    <n v="0"/>
  </r>
  <r>
    <s v="CENTRO DE SALUD LA ESTACIONENDODONCIAFERRER CORREA BEATRIZ "/>
    <x v="13"/>
    <x v="33"/>
    <s v="FERRER CORREA BEATRIZ "/>
    <n v="23555631"/>
    <s v="OPS"/>
    <x v="0"/>
    <n v="93"/>
    <n v="89"/>
    <m/>
    <n v="4"/>
    <m/>
    <m/>
    <m/>
    <m/>
    <m/>
    <m/>
    <n v="4"/>
    <m/>
    <m/>
    <m/>
    <m/>
    <m/>
    <m/>
    <m/>
    <n v="0"/>
    <m/>
    <n v="262"/>
    <n v="71"/>
    <n v="42"/>
    <n v="0"/>
    <n v="107"/>
    <n v="6"/>
    <n v="0"/>
    <n v="166"/>
    <n v="42"/>
    <n v="42"/>
    <n v="0"/>
    <n v="11"/>
    <n v="8"/>
    <n v="3"/>
    <n v="589"/>
    <n v="99"/>
    <n v="465"/>
    <n v="67"/>
    <x v="1"/>
    <n v="93"/>
    <m/>
    <n v="2.9438202247191012"/>
    <n v="2.817204301075269"/>
    <n v="5.9494949494949498"/>
    <n v="0.93906810035842303"/>
    <n v="1.8072289156626505E-2"/>
    <n v="0"/>
  </r>
  <r>
    <s v="CENTRO DE SALUD LA ESTACIONENFERMERIAESPEJO PIÑEROS LIZETH JOHANNA"/>
    <x v="13"/>
    <x v="8"/>
    <s v="ESPEJO PIÑEROS LIZETH JOHANNA"/>
    <n v="1012442626"/>
    <s v="OPS"/>
    <x v="2"/>
    <n v="186"/>
    <n v="175"/>
    <n v="5"/>
    <m/>
    <m/>
    <n v="4"/>
    <n v="2"/>
    <m/>
    <m/>
    <m/>
    <n v="11"/>
    <m/>
    <m/>
    <m/>
    <m/>
    <m/>
    <m/>
    <m/>
    <n v="0"/>
    <m/>
    <n v="357"/>
    <n v="222"/>
    <n v="135"/>
    <n v="2"/>
    <n v="326"/>
    <n v="29"/>
    <n v="0"/>
    <n v="489"/>
    <n v="48"/>
    <n v="48"/>
    <n v="0"/>
    <n v="84"/>
    <n v="53"/>
    <n v="31"/>
    <n v="950"/>
    <n v="323"/>
    <n v="285"/>
    <n v="166"/>
    <x v="0"/>
    <n v="186"/>
    <m/>
    <n v="2.04"/>
    <n v="1.9193548387096775"/>
    <n v="2.9411764705882355"/>
    <n v="0.76774193548387104"/>
    <n v="6.3394683026584867E-2"/>
    <n v="0"/>
  </r>
  <r>
    <s v="CENTRO DE SALUD LA ESTACIONMEDICINA GENERALBARON VARGAS PIERO GABRIEL LEONARDO"/>
    <x v="13"/>
    <x v="11"/>
    <s v="BARON VARGAS PIERO GABRIEL LEONARDO"/>
    <n v="1020810138"/>
    <s v="OPS"/>
    <x v="0"/>
    <n v="88"/>
    <n v="81"/>
    <m/>
    <m/>
    <m/>
    <n v="5"/>
    <n v="2"/>
    <m/>
    <m/>
    <m/>
    <n v="7"/>
    <m/>
    <m/>
    <m/>
    <m/>
    <m/>
    <m/>
    <m/>
    <n v="0"/>
    <m/>
    <n v="194"/>
    <n v="154"/>
    <n v="40"/>
    <n v="0"/>
    <n v="185"/>
    <n v="9"/>
    <n v="0"/>
    <n v="274"/>
    <n v="51"/>
    <n v="51"/>
    <n v="0"/>
    <n v="26"/>
    <n v="12"/>
    <n v="14"/>
    <n v="846"/>
    <n v="229"/>
    <n v="81"/>
    <n v="45"/>
    <x v="0"/>
    <n v="88"/>
    <m/>
    <n v="2.3950617283950617"/>
    <n v="2.2045454545454546"/>
    <n v="3.6943231441048034"/>
    <n v="0.73484848484848486"/>
    <n v="5.1094890510948905E-2"/>
    <n v="0"/>
  </r>
  <r>
    <s v="CENTRO DE SALUD LA ESTACIONMEDICINA GENERALGOMEZ HERNANDEZ DIANA CAROLINA"/>
    <x v="13"/>
    <x v="11"/>
    <s v="GOMEZ HERNANDEZ DIANA CAROLINA"/>
    <n v="1000774641"/>
    <s v="OPS"/>
    <x v="0"/>
    <n v="149"/>
    <n v="129"/>
    <m/>
    <m/>
    <m/>
    <n v="5"/>
    <n v="2"/>
    <m/>
    <m/>
    <m/>
    <n v="7"/>
    <n v="13"/>
    <m/>
    <m/>
    <m/>
    <m/>
    <m/>
    <m/>
    <n v="13"/>
    <m/>
    <n v="357"/>
    <n v="235"/>
    <n v="122"/>
    <n v="0"/>
    <n v="331"/>
    <n v="26"/>
    <n v="0"/>
    <n v="429"/>
    <n v="36"/>
    <n v="36"/>
    <n v="0"/>
    <n v="33"/>
    <n v="30"/>
    <n v="3"/>
    <n v="678"/>
    <n v="299"/>
    <n v="200"/>
    <n v="130"/>
    <x v="0"/>
    <n v="136"/>
    <m/>
    <n v="2.7674418604651163"/>
    <n v="2.3959731543624163"/>
    <n v="2.2675585284280935"/>
    <n v="0.79865771812080544"/>
    <n v="6.993006993006993E-3"/>
    <n v="0"/>
  </r>
  <r>
    <s v="CENTRO DE SALUD LA ESTACIONMEDICINA GENERALGOYENECHE NOVOA MARLON NICOLAS"/>
    <x v="13"/>
    <x v="11"/>
    <s v="GOYENECHE NOVOA MARLON NICOLAS"/>
    <n v="1012426135"/>
    <s v="OPS"/>
    <x v="0"/>
    <n v="139"/>
    <n v="132"/>
    <m/>
    <m/>
    <m/>
    <n v="5"/>
    <n v="2"/>
    <m/>
    <m/>
    <m/>
    <n v="7"/>
    <m/>
    <m/>
    <m/>
    <m/>
    <m/>
    <m/>
    <m/>
    <n v="0"/>
    <m/>
    <n v="347"/>
    <n v="313"/>
    <n v="34"/>
    <n v="1"/>
    <n v="330"/>
    <n v="16"/>
    <n v="0"/>
    <n v="441"/>
    <n v="46"/>
    <n v="42"/>
    <n v="4"/>
    <n v="43"/>
    <n v="36"/>
    <n v="7"/>
    <n v="1003"/>
    <n v="404"/>
    <n v="54"/>
    <n v="37"/>
    <x v="0"/>
    <n v="139"/>
    <m/>
    <n v="2.6287878787878789"/>
    <n v="2.4964028776978417"/>
    <n v="2.4826732673267329"/>
    <n v="0.83213429256594729"/>
    <n v="1.5873015873015872E-2"/>
    <n v="9.0702947845804991E-3"/>
  </r>
  <r>
    <s v="CENTRO DE SALUD LA ESTACIONMEDICINA GENERALHERRERA CASTANEDA JHON HENRY"/>
    <x v="13"/>
    <x v="11"/>
    <s v="HERRERA CASTANEDA JHON HENRY"/>
    <n v="79872133"/>
    <s v="PLANTA"/>
    <x v="0"/>
    <n v="69"/>
    <n v="59"/>
    <m/>
    <m/>
    <m/>
    <n v="4"/>
    <n v="2"/>
    <m/>
    <m/>
    <m/>
    <n v="6"/>
    <m/>
    <n v="4"/>
    <m/>
    <m/>
    <m/>
    <m/>
    <m/>
    <n v="4"/>
    <m/>
    <n v="142"/>
    <n v="140"/>
    <n v="2"/>
    <n v="0"/>
    <n v="132"/>
    <n v="10"/>
    <n v="0"/>
    <n v="192"/>
    <n v="26"/>
    <n v="26"/>
    <n v="0"/>
    <n v="24"/>
    <n v="11"/>
    <n v="13"/>
    <n v="468"/>
    <n v="189"/>
    <n v="4"/>
    <n v="3"/>
    <x v="0"/>
    <n v="65"/>
    <m/>
    <n v="2.406779661016949"/>
    <n v="2.0579710144927534"/>
    <n v="2.4761904761904763"/>
    <n v="0.68599033816425115"/>
    <n v="6.7708333333333329E-2"/>
    <n v="0"/>
  </r>
  <r>
    <s v="CENTRO DE SALUD LA ESTACIONMEDICINA GENERALOLARTE SILVA ANA MARIA"/>
    <x v="13"/>
    <x v="11"/>
    <s v="OLARTE SILVA ANA MARIA"/>
    <n v="52515726"/>
    <s v="PLANTA"/>
    <x v="0"/>
    <n v="104"/>
    <n v="90"/>
    <m/>
    <m/>
    <m/>
    <n v="6"/>
    <n v="2"/>
    <m/>
    <m/>
    <m/>
    <n v="8"/>
    <m/>
    <n v="6"/>
    <m/>
    <m/>
    <m/>
    <m/>
    <m/>
    <n v="6"/>
    <m/>
    <n v="270"/>
    <n v="114"/>
    <n v="156"/>
    <n v="0"/>
    <n v="263"/>
    <n v="7"/>
    <n v="0"/>
    <n v="317"/>
    <n v="31"/>
    <n v="31"/>
    <n v="0"/>
    <n v="15"/>
    <n v="19"/>
    <n v="0"/>
    <n v="313"/>
    <n v="148"/>
    <n v="239"/>
    <n v="169"/>
    <x v="0"/>
    <n v="98"/>
    <m/>
    <n v="3"/>
    <n v="2.5961538461538463"/>
    <n v="2.1148648648648649"/>
    <n v="0.86538461538461542"/>
    <n v="0"/>
    <n v="0"/>
  </r>
  <r>
    <s v="CENTRO DE SALUD LA ESTACIONMEDICINA GENERALPEDREROS BERMUDEZ CARLOS ANDRES"/>
    <x v="13"/>
    <x v="11"/>
    <s v="PEDREROS BERMUDEZ CARLOS ANDRES"/>
    <n v="1012416705"/>
    <s v="PLANTA"/>
    <x v="0"/>
    <n v="141"/>
    <n v="134"/>
    <m/>
    <m/>
    <m/>
    <n v="5"/>
    <n v="2"/>
    <m/>
    <m/>
    <m/>
    <n v="7"/>
    <m/>
    <m/>
    <m/>
    <m/>
    <m/>
    <m/>
    <m/>
    <n v="0"/>
    <m/>
    <n v="345"/>
    <n v="345"/>
    <n v="0"/>
    <n v="0"/>
    <n v="319"/>
    <n v="26"/>
    <n v="0"/>
    <n v="436"/>
    <n v="42"/>
    <n v="41"/>
    <n v="1"/>
    <n v="46"/>
    <n v="29"/>
    <n v="17"/>
    <n v="1249"/>
    <n v="435"/>
    <n v="1"/>
    <n v="1"/>
    <x v="0"/>
    <n v="141"/>
    <m/>
    <n v="2.5746268656716418"/>
    <n v="2.4468085106382977"/>
    <n v="2.8712643678160918"/>
    <n v="0.81560283687943258"/>
    <n v="3.8990825688073397E-2"/>
    <n v="2.2935779816513763E-3"/>
  </r>
  <r>
    <s v="CENTRO DE SALUD LA ESTACIONMEDICINA GENERAL PYDBARON VARGAS PIERO GABRIEL LEONARDO"/>
    <x v="13"/>
    <x v="13"/>
    <s v="BARON VARGAS PIERO GABRIEL LEONARDO"/>
    <n v="1020810138"/>
    <s v="OPS"/>
    <x v="2"/>
    <n v="15"/>
    <n v="15"/>
    <m/>
    <m/>
    <m/>
    <m/>
    <m/>
    <m/>
    <m/>
    <m/>
    <n v="0"/>
    <m/>
    <m/>
    <m/>
    <m/>
    <m/>
    <m/>
    <m/>
    <n v="0"/>
    <m/>
    <n v="36"/>
    <n v="31"/>
    <n v="5"/>
    <n v="0"/>
    <n v="35"/>
    <n v="1"/>
    <n v="0"/>
    <n v="51"/>
    <n v="5"/>
    <n v="5"/>
    <n v="0"/>
    <n v="10"/>
    <n v="7"/>
    <n v="3"/>
    <n v="139"/>
    <n v="42"/>
    <n v="11"/>
    <n v="9"/>
    <x v="0"/>
    <n v="15"/>
    <m/>
    <n v="2.4"/>
    <n v="2.4"/>
    <n v="3.3095238095238093"/>
    <n v="0.96"/>
    <n v="5.8823529411764705E-2"/>
    <n v="0"/>
  </r>
  <r>
    <s v="CENTRO DE SALUD LA ESTACIONMEDICINA GENERAL PYDGOMEZ HERNANDEZ DIANA CAROLINA"/>
    <x v="13"/>
    <x v="13"/>
    <s v="GOMEZ HERNANDEZ DIANA CAROLINA"/>
    <n v="1000774641"/>
    <s v="PLANTA"/>
    <x v="2"/>
    <n v="27"/>
    <n v="27"/>
    <m/>
    <m/>
    <m/>
    <m/>
    <m/>
    <m/>
    <m/>
    <m/>
    <n v="0"/>
    <m/>
    <m/>
    <m/>
    <m/>
    <m/>
    <m/>
    <m/>
    <n v="0"/>
    <m/>
    <n v="64"/>
    <n v="44"/>
    <n v="20"/>
    <n v="0"/>
    <n v="61"/>
    <n v="3"/>
    <n v="0"/>
    <n v="89"/>
    <n v="11"/>
    <n v="11"/>
    <n v="0"/>
    <n v="14"/>
    <n v="20"/>
    <n v="0"/>
    <n v="144"/>
    <n v="61"/>
    <n v="66"/>
    <n v="28"/>
    <x v="0"/>
    <n v="27"/>
    <m/>
    <n v="2.3703703703703702"/>
    <n v="2.3703703703703702"/>
    <n v="2.360655737704918"/>
    <n v="0.94814814814814807"/>
    <n v="0"/>
    <n v="0"/>
  </r>
  <r>
    <s v="CENTRO DE SALUD LA ESTACIONMEDICINA GENERAL PYDGOYENECHE NOVOA MARLON NICOLAS"/>
    <x v="13"/>
    <x v="13"/>
    <s v="GOYENECHE NOVOA MARLON NICOLAS"/>
    <n v="1012426135"/>
    <s v="OPS"/>
    <x v="2"/>
    <n v="43"/>
    <n v="43"/>
    <m/>
    <m/>
    <m/>
    <m/>
    <m/>
    <m/>
    <m/>
    <m/>
    <n v="0"/>
    <m/>
    <m/>
    <m/>
    <m/>
    <m/>
    <m/>
    <m/>
    <n v="0"/>
    <m/>
    <n v="104"/>
    <n v="89"/>
    <n v="15"/>
    <n v="0"/>
    <n v="99"/>
    <n v="5"/>
    <n v="0"/>
    <n v="139"/>
    <n v="14"/>
    <n v="14"/>
    <n v="0"/>
    <n v="20"/>
    <n v="14"/>
    <n v="6"/>
    <n v="323"/>
    <n v="120"/>
    <n v="39"/>
    <n v="19"/>
    <x v="0"/>
    <n v="43"/>
    <m/>
    <n v="2.4186046511627906"/>
    <n v="2.4186046511627906"/>
    <n v="2.6916666666666669"/>
    <n v="0.96744186046511627"/>
    <n v="4.3165467625899283E-2"/>
    <n v="0"/>
  </r>
  <r>
    <s v="CENTRO DE SALUD LA ESTACIONMEDICINA GENERAL PYDHERRERA CASTANEDA JHON HENRY"/>
    <x v="13"/>
    <x v="13"/>
    <s v="HERRERA CASTANEDA JHON HENRY"/>
    <n v="79872133"/>
    <s v="PLANTA"/>
    <x v="2"/>
    <n v="19"/>
    <n v="19"/>
    <m/>
    <m/>
    <m/>
    <m/>
    <m/>
    <m/>
    <m/>
    <m/>
    <n v="0"/>
    <m/>
    <m/>
    <m/>
    <m/>
    <m/>
    <m/>
    <m/>
    <n v="0"/>
    <m/>
    <n v="45"/>
    <n v="31"/>
    <n v="14"/>
    <n v="5"/>
    <n v="40"/>
    <n v="0"/>
    <n v="0"/>
    <n v="66"/>
    <n v="9"/>
    <n v="9"/>
    <n v="0"/>
    <n v="12"/>
    <n v="4"/>
    <n v="8"/>
    <n v="94"/>
    <n v="47"/>
    <n v="37"/>
    <n v="19"/>
    <x v="0"/>
    <n v="19"/>
    <m/>
    <n v="2.3684210526315788"/>
    <n v="2.3684210526315788"/>
    <n v="2"/>
    <n v="0.94736842105263153"/>
    <n v="0.12121212121212122"/>
    <n v="0"/>
  </r>
  <r>
    <s v="CENTRO DE SALUD LA ESTACIONMEDICINA GENERAL PYDOLARTE SILVA ANA MARIA"/>
    <x v="13"/>
    <x v="13"/>
    <s v="OLARTE SILVA ANA MARIA"/>
    <n v="52515726"/>
    <s v="OLANTA"/>
    <x v="2"/>
    <n v="16"/>
    <n v="16"/>
    <m/>
    <m/>
    <m/>
    <m/>
    <m/>
    <m/>
    <m/>
    <m/>
    <n v="0"/>
    <m/>
    <m/>
    <m/>
    <m/>
    <m/>
    <m/>
    <m/>
    <n v="0"/>
    <m/>
    <n v="38"/>
    <n v="30"/>
    <n v="8"/>
    <n v="0"/>
    <n v="35"/>
    <n v="3"/>
    <n v="0"/>
    <n v="49"/>
    <n v="5"/>
    <n v="5"/>
    <n v="0"/>
    <n v="6"/>
    <n v="9"/>
    <n v="0"/>
    <n v="69"/>
    <n v="39"/>
    <n v="18"/>
    <n v="10"/>
    <x v="0"/>
    <n v="16"/>
    <m/>
    <n v="2.375"/>
    <n v="2.375"/>
    <n v="1.7692307692307692"/>
    <n v="0.95"/>
    <n v="0"/>
    <n v="0"/>
  </r>
  <r>
    <s v="CENTRO DE SALUD LA ESTACIONMEDICINA GENERAL PYDPEDREROS BERMUDEZ CARLOS ANDRES"/>
    <x v="13"/>
    <x v="13"/>
    <s v="PEDREROS BERMUDEZ CARLOS ANDRES"/>
    <n v="1012416705"/>
    <s v="OPS"/>
    <x v="2"/>
    <n v="38"/>
    <n v="38"/>
    <m/>
    <m/>
    <m/>
    <m/>
    <m/>
    <m/>
    <m/>
    <m/>
    <n v="0"/>
    <m/>
    <m/>
    <m/>
    <m/>
    <m/>
    <m/>
    <m/>
    <n v="0"/>
    <m/>
    <n v="92"/>
    <n v="72"/>
    <n v="20"/>
    <n v="0"/>
    <n v="85"/>
    <n v="7"/>
    <n v="0"/>
    <n v="127"/>
    <n v="12"/>
    <n v="12"/>
    <n v="0"/>
    <n v="23"/>
    <n v="15"/>
    <n v="8"/>
    <n v="270"/>
    <n v="98"/>
    <n v="67"/>
    <n v="29"/>
    <x v="0"/>
    <n v="38"/>
    <m/>
    <n v="2.4210526315789473"/>
    <n v="2.4210526315789473"/>
    <n v="2.7551020408163267"/>
    <n v="0.96842105263157896"/>
    <n v="6.2992125984251968E-2"/>
    <n v="0"/>
  </r>
  <r>
    <s v="CENTRO DE SALUD LA ESTACIONODONTOLOGIA GENERALGOMEZ SICHACA LYSEDT MIRELY"/>
    <x v="13"/>
    <x v="18"/>
    <s v="GOMEZ SICHACA LYSEDT MIRELY"/>
    <n v="1016063798"/>
    <s v="OPS"/>
    <x v="0"/>
    <n v="148"/>
    <n v="144"/>
    <m/>
    <m/>
    <m/>
    <m/>
    <n v="2"/>
    <m/>
    <n v="2"/>
    <m/>
    <n v="4"/>
    <m/>
    <m/>
    <m/>
    <m/>
    <m/>
    <m/>
    <m/>
    <n v="0"/>
    <m/>
    <n v="493"/>
    <n v="125"/>
    <n v="122"/>
    <n v="0"/>
    <n v="234"/>
    <n v="13"/>
    <n v="0"/>
    <n v="316"/>
    <n v="29"/>
    <n v="28"/>
    <n v="1"/>
    <n v="39"/>
    <n v="14"/>
    <n v="25"/>
    <n v="474"/>
    <n v="174"/>
    <n v="327"/>
    <n v="142"/>
    <x v="1"/>
    <n v="148"/>
    <m/>
    <n v="3.4236111111111112"/>
    <n v="3.3310810810810811"/>
    <n v="2.7241379310344827"/>
    <n v="1.1103603603603605"/>
    <n v="7.9113924050632917E-2"/>
    <n v="3.1645569620253164E-3"/>
  </r>
  <r>
    <s v="CENTRO DE SALUD LA ESTACIONODONTOLOGIA GENERALHERNANDEZ AMAYA MARGY FERNANDA"/>
    <x v="13"/>
    <x v="18"/>
    <s v="HERNANDEZ AMAYA MARGY FERNANDA"/>
    <n v="1012429991"/>
    <s v="OPS"/>
    <x v="0"/>
    <n v="186"/>
    <n v="179"/>
    <m/>
    <m/>
    <m/>
    <n v="3"/>
    <n v="2"/>
    <m/>
    <n v="2"/>
    <m/>
    <n v="7"/>
    <m/>
    <m/>
    <m/>
    <m/>
    <m/>
    <m/>
    <m/>
    <n v="0"/>
    <m/>
    <n v="472"/>
    <n v="117"/>
    <n v="145"/>
    <n v="2"/>
    <n v="245"/>
    <n v="15"/>
    <n v="0"/>
    <n v="344"/>
    <n v="33"/>
    <n v="33"/>
    <n v="0"/>
    <n v="49"/>
    <n v="9"/>
    <n v="40"/>
    <n v="528"/>
    <n v="153"/>
    <n v="506"/>
    <n v="191"/>
    <x v="1"/>
    <n v="186"/>
    <m/>
    <n v="2.6368715083798882"/>
    <n v="2.5376344086021505"/>
    <n v="3.4509803921568629"/>
    <n v="0.84587813620071683"/>
    <n v="0.11627906976744186"/>
    <n v="0"/>
  </r>
  <r>
    <s v="CENTRO DE SALUD LA ESTACIONODONTOLOGIA GENERALHERNANDEZ MUÑOZ CLARA INES"/>
    <x v="13"/>
    <x v="18"/>
    <s v="HERNANDEZ MUÑOZ CLARA INES"/>
    <n v="51662453"/>
    <s v="OPS"/>
    <x v="0"/>
    <n v="106"/>
    <n v="106"/>
    <m/>
    <m/>
    <m/>
    <m/>
    <m/>
    <m/>
    <m/>
    <m/>
    <n v="0"/>
    <m/>
    <m/>
    <m/>
    <m/>
    <m/>
    <m/>
    <m/>
    <n v="0"/>
    <m/>
    <n v="342"/>
    <n v="90"/>
    <n v="59"/>
    <n v="0"/>
    <n v="135"/>
    <n v="14"/>
    <n v="0"/>
    <n v="243"/>
    <n v="25"/>
    <n v="25"/>
    <n v="0"/>
    <n v="65"/>
    <n v="7"/>
    <n v="58"/>
    <n v="541"/>
    <n v="149"/>
    <n v="268"/>
    <n v="94"/>
    <x v="1"/>
    <n v="106"/>
    <m/>
    <n v="3.2264150943396226"/>
    <n v="3.2264150943396226"/>
    <n v="3.6308724832214767"/>
    <n v="1.0754716981132075"/>
    <n v="0.23868312757201646"/>
    <n v="0"/>
  </r>
  <r>
    <s v="CENTRO DE SALUD LA ESTACIONODONTOLOGIA GENERALSALAZAR ESCALONA GRISSEL EUCARIS"/>
    <x v="13"/>
    <x v="18"/>
    <s v="SALAZAR ESCALONA GRISSEL EUCARIS"/>
    <n v="1022344951"/>
    <s v="OPS"/>
    <x v="0"/>
    <n v="186"/>
    <n v="179"/>
    <m/>
    <m/>
    <m/>
    <n v="3"/>
    <n v="2"/>
    <m/>
    <n v="2"/>
    <m/>
    <n v="7"/>
    <m/>
    <m/>
    <m/>
    <m/>
    <m/>
    <m/>
    <m/>
    <n v="0"/>
    <m/>
    <n v="542"/>
    <n v="140"/>
    <n v="157"/>
    <n v="1"/>
    <n v="273"/>
    <n v="23"/>
    <n v="0"/>
    <n v="433"/>
    <n v="58"/>
    <n v="58"/>
    <n v="0"/>
    <n v="78"/>
    <n v="21"/>
    <n v="57"/>
    <n v="558"/>
    <n v="205"/>
    <n v="649"/>
    <n v="228"/>
    <x v="1"/>
    <n v="186"/>
    <m/>
    <n v="3.0279329608938546"/>
    <n v="2.913978494623656"/>
    <n v="2.7219512195121953"/>
    <n v="0.97132616487455203"/>
    <n v="0.13163972286374134"/>
    <n v="0"/>
  </r>
  <r>
    <s v="CENTRO DE SALUD LA ESTACIONHIGIENE ORALMALAGON TOLOSA ANA CRISTINA"/>
    <x v="13"/>
    <x v="26"/>
    <s v="MALAGON TOLOSA ANA CRISTINA"/>
    <n v="35512605"/>
    <s v="PLANTA"/>
    <x v="0"/>
    <n v="176.4"/>
    <n v="160.4"/>
    <m/>
    <m/>
    <m/>
    <n v="3"/>
    <m/>
    <m/>
    <n v="9"/>
    <m/>
    <n v="12"/>
    <m/>
    <n v="4"/>
    <m/>
    <m/>
    <m/>
    <m/>
    <m/>
    <n v="4"/>
    <m/>
    <n v="485"/>
    <n v="580"/>
    <n v="388"/>
    <n v="0"/>
    <n v="933"/>
    <n v="35"/>
    <n v="0"/>
    <n v="1133"/>
    <n v="68"/>
    <n v="68"/>
    <n v="0"/>
    <n v="97"/>
    <n v="139"/>
    <n v="0"/>
    <n v="3160"/>
    <n v="678"/>
    <n v="1432"/>
    <n v="455"/>
    <x v="1"/>
    <n v="172.4"/>
    <m/>
    <n v="3.0236907730673317"/>
    <n v="2.7494331065759638"/>
    <n v="4.6607669616519178"/>
    <n v="0.91647770219198799"/>
    <n v="0"/>
    <n v="0"/>
  </r>
  <r>
    <s v="CENTRO DE SALUD LA ESTACIONPSICOLOGIAURUEÑA MOLINA ANYI MILEYDI"/>
    <x v="13"/>
    <x v="21"/>
    <s v="URUEÑA MOLINA ANYI MILEYDI"/>
    <n v="1073699837"/>
    <s v="OPS"/>
    <x v="3"/>
    <n v="78"/>
    <n v="78"/>
    <m/>
    <m/>
    <m/>
    <m/>
    <m/>
    <m/>
    <m/>
    <m/>
    <n v="0"/>
    <m/>
    <m/>
    <m/>
    <m/>
    <m/>
    <m/>
    <m/>
    <n v="0"/>
    <m/>
    <n v="116"/>
    <n v="73"/>
    <n v="43"/>
    <n v="0"/>
    <n v="109"/>
    <n v="7"/>
    <n v="0"/>
    <n v="187"/>
    <n v="15"/>
    <n v="15"/>
    <n v="0"/>
    <n v="56"/>
    <n v="5"/>
    <n v="51"/>
    <n v="1004"/>
    <n v="125"/>
    <n v="452"/>
    <n v="62"/>
    <x v="0"/>
    <n v="78"/>
    <m/>
    <n v="1.4871794871794872"/>
    <n v="1.4871794871794872"/>
    <n v="8.032"/>
    <n v="0.74358974358974361"/>
    <n v="0.27272727272727271"/>
    <n v="0"/>
  </r>
  <r>
    <s v="CENTRO DE SALUD MEXICANAAUDIOMETRIAGAONA PEREZ NATALIA "/>
    <x v="14"/>
    <x v="34"/>
    <s v="GAONA PEREZ NATALIA "/>
    <n v="1020776516"/>
    <s v="OPS"/>
    <x v="0"/>
    <n v="15"/>
    <n v="15"/>
    <m/>
    <m/>
    <m/>
    <m/>
    <m/>
    <m/>
    <m/>
    <m/>
    <n v="0"/>
    <m/>
    <m/>
    <m/>
    <m/>
    <m/>
    <m/>
    <m/>
    <n v="0"/>
    <m/>
    <n v="42"/>
    <n v="38"/>
    <n v="4"/>
    <n v="0"/>
    <n v="40"/>
    <n v="2"/>
    <n v="0"/>
    <n v="54"/>
    <n v="7"/>
    <n v="7"/>
    <n v="0"/>
    <n v="4"/>
    <n v="2"/>
    <n v="2"/>
    <n v="273"/>
    <n v="50"/>
    <n v="15"/>
    <n v="4"/>
    <x v="2"/>
    <n v="15"/>
    <m/>
    <n v="2.8"/>
    <n v="2.8"/>
    <n v="5.46"/>
    <n v="0.93333333333333324"/>
    <n v="3.7037037037037035E-2"/>
    <n v="0"/>
  </r>
  <r>
    <s v="CENTRO DE SALUD MEXICANAAUXILIAR ODONTOLOGIARODRIGUEZ GONZALEZ IBETTE PAOLA "/>
    <x v="14"/>
    <x v="35"/>
    <s v="RODRIGUEZ GONZALEZ IBETTE PAOLA "/>
    <n v="52762480"/>
    <s v="OPS"/>
    <x v="1"/>
    <n v="8"/>
    <n v="8"/>
    <m/>
    <m/>
    <m/>
    <m/>
    <m/>
    <m/>
    <m/>
    <m/>
    <n v="0"/>
    <m/>
    <m/>
    <m/>
    <m/>
    <m/>
    <m/>
    <m/>
    <n v="0"/>
    <m/>
    <n v="34"/>
    <n v="30"/>
    <n v="4"/>
    <n v="0"/>
    <n v="32"/>
    <n v="2"/>
    <n v="0"/>
    <n v="48"/>
    <n v="5"/>
    <n v="5"/>
    <n v="0"/>
    <n v="9"/>
    <n v="0"/>
    <n v="9"/>
    <n v="280"/>
    <n v="40"/>
    <n v="58"/>
    <n v="8"/>
    <x v="4"/>
    <n v="8"/>
    <m/>
    <n v="4.25"/>
    <n v="4.25"/>
    <n v="7"/>
    <n v="1.0625"/>
    <n v="0.1875"/>
    <n v="0"/>
  </r>
  <r>
    <s v="CENTRO DE SALUD MEXICANACARDIOLOGIACRUZ RODRIGUEZ FABIO "/>
    <x v="14"/>
    <x v="1"/>
    <s v="CRUZ RODRIGUEZ FABIO "/>
    <n v="91496405"/>
    <s v="TERCERIZADO"/>
    <x v="0"/>
    <n v="7"/>
    <n v="7"/>
    <m/>
    <m/>
    <m/>
    <m/>
    <m/>
    <m/>
    <m/>
    <m/>
    <n v="0"/>
    <m/>
    <m/>
    <m/>
    <m/>
    <m/>
    <m/>
    <m/>
    <n v="0"/>
    <m/>
    <n v="21"/>
    <n v="3"/>
    <n v="18"/>
    <n v="0"/>
    <n v="21"/>
    <n v="0"/>
    <n v="0"/>
    <n v="25"/>
    <n v="1"/>
    <n v="1"/>
    <n v="0"/>
    <n v="3"/>
    <n v="1"/>
    <n v="2"/>
    <n v="3"/>
    <n v="3"/>
    <n v="22"/>
    <n v="22"/>
    <x v="0"/>
    <n v="7"/>
    <m/>
    <n v="3"/>
    <n v="3"/>
    <n v="1"/>
    <n v="1"/>
    <n v="0.08"/>
    <n v="0"/>
  </r>
  <r>
    <s v="CENTRO DE SALUD MEXICANACARDIOLOGIA_ELECTROCARDIOGRAMAARCILA VERGEL FREDY ALEXANDER"/>
    <x v="14"/>
    <x v="36"/>
    <s v="ARCILA VERGEL FREDY ALEXANDER"/>
    <n v="80147063"/>
    <s v="OPS"/>
    <x v="0"/>
    <n v="93"/>
    <n v="84"/>
    <m/>
    <n v="3"/>
    <m/>
    <m/>
    <n v="1"/>
    <m/>
    <n v="5"/>
    <m/>
    <n v="9"/>
    <m/>
    <m/>
    <m/>
    <m/>
    <m/>
    <m/>
    <m/>
    <n v="0"/>
    <m/>
    <n v="259"/>
    <n v="240"/>
    <n v="19"/>
    <n v="0"/>
    <n v="251"/>
    <n v="8"/>
    <n v="0"/>
    <n v="364"/>
    <n v="55"/>
    <n v="55"/>
    <n v="0"/>
    <n v="50"/>
    <n v="6"/>
    <n v="44"/>
    <n v="2211"/>
    <n v="328"/>
    <n v="268"/>
    <n v="36"/>
    <x v="2"/>
    <n v="93"/>
    <m/>
    <n v="3.0833333333333335"/>
    <n v="2.78494623655914"/>
    <n v="6.7408536585365857"/>
    <n v="0.92831541218638003"/>
    <n v="0.12087912087912088"/>
    <n v="0"/>
  </r>
  <r>
    <s v="CENTRO DE SALUD MEXICANACARDIOLOGIA_HOLTERTEJADA RODRIGUEZ JUAN DAVID"/>
    <x v="14"/>
    <x v="37"/>
    <s v="TEJADA RODRIGUEZ JUAN DAVID"/>
    <n v="1018452144"/>
    <s v="TERCERIZADO"/>
    <x v="0"/>
    <n v="1"/>
    <n v="1"/>
    <m/>
    <m/>
    <m/>
    <m/>
    <m/>
    <m/>
    <m/>
    <m/>
    <n v="0"/>
    <m/>
    <m/>
    <m/>
    <m/>
    <m/>
    <m/>
    <m/>
    <n v="0"/>
    <m/>
    <n v="5"/>
    <n v="5"/>
    <n v="0"/>
    <n v="0"/>
    <n v="3"/>
    <n v="2"/>
    <n v="0"/>
    <n v="7"/>
    <n v="2"/>
    <n v="2"/>
    <n v="0"/>
    <n v="0"/>
    <n v="1"/>
    <n v="0"/>
    <n v="13"/>
    <n v="7"/>
    <n v="0"/>
    <n v="0"/>
    <x v="2"/>
    <n v="1"/>
    <m/>
    <n v="5"/>
    <n v="5"/>
    <n v="1.8571428571428572"/>
    <n v="1.6666666666666667"/>
    <n v="0"/>
    <n v="0"/>
  </r>
  <r>
    <s v="CENTRO DE SALUD MEXICANACARDIOLOGIA_MAPATEJADA RODRIGUEZ JUAN DAVID"/>
    <x v="14"/>
    <x v="38"/>
    <s v="TEJADA RODRIGUEZ JUAN DAVID"/>
    <n v="1018452144"/>
    <s v="TERCERIZADO"/>
    <x v="0"/>
    <n v="2"/>
    <n v="2"/>
    <m/>
    <m/>
    <m/>
    <m/>
    <m/>
    <m/>
    <m/>
    <m/>
    <n v="0"/>
    <m/>
    <m/>
    <m/>
    <m/>
    <m/>
    <m/>
    <m/>
    <n v="0"/>
    <m/>
    <n v="10"/>
    <n v="10"/>
    <n v="0"/>
    <n v="0"/>
    <n v="9"/>
    <n v="1"/>
    <n v="0"/>
    <n v="16"/>
    <n v="5"/>
    <n v="5"/>
    <n v="0"/>
    <n v="1"/>
    <n v="0"/>
    <n v="1"/>
    <n v="26"/>
    <n v="14"/>
    <n v="4"/>
    <n v="2"/>
    <x v="2"/>
    <n v="2"/>
    <m/>
    <n v="5"/>
    <n v="5"/>
    <n v="1.8571428571428572"/>
    <n v="1.6666666666666667"/>
    <n v="6.25E-2"/>
    <n v="0"/>
  </r>
  <r>
    <s v="CENTRO DE SALUD MEXICANADERMATOLOGIASANCHEZ POLANIA BORIS FERNANDO"/>
    <x v="14"/>
    <x v="5"/>
    <s v="SANCHEZ POLANIA BORIS FERNANDO"/>
    <n v="7685511"/>
    <s v="OPS"/>
    <x v="0"/>
    <n v="19"/>
    <n v="19"/>
    <m/>
    <m/>
    <m/>
    <m/>
    <m/>
    <m/>
    <m/>
    <m/>
    <n v="0"/>
    <m/>
    <m/>
    <m/>
    <m/>
    <m/>
    <m/>
    <m/>
    <n v="0"/>
    <m/>
    <n v="57"/>
    <n v="54"/>
    <n v="3"/>
    <n v="0"/>
    <n v="53"/>
    <n v="4"/>
    <n v="0"/>
    <n v="62"/>
    <n v="3"/>
    <n v="3"/>
    <n v="0"/>
    <n v="2"/>
    <n v="30"/>
    <n v="0"/>
    <n v="118"/>
    <n v="59"/>
    <n v="4"/>
    <n v="3"/>
    <x v="0"/>
    <n v="19"/>
    <m/>
    <n v="3"/>
    <n v="3"/>
    <n v="2"/>
    <n v="1"/>
    <n v="0"/>
    <n v="0"/>
  </r>
  <r>
    <s v="CENTRO DE SALUD MEXICANAECOGRAFIA CONVENCIONALBLANCO TORRES FREDY ALEXANDER"/>
    <x v="14"/>
    <x v="6"/>
    <s v="BLANCO TORRES FREDY ALEXANDER"/>
    <n v="80165664"/>
    <s v="OPS"/>
    <x v="1"/>
    <n v="48"/>
    <n v="48"/>
    <m/>
    <m/>
    <m/>
    <m/>
    <m/>
    <m/>
    <m/>
    <m/>
    <n v="0"/>
    <m/>
    <m/>
    <m/>
    <m/>
    <m/>
    <m/>
    <m/>
    <n v="0"/>
    <m/>
    <n v="174"/>
    <n v="157"/>
    <n v="17"/>
    <n v="0"/>
    <n v="167"/>
    <n v="7"/>
    <n v="0"/>
    <n v="228"/>
    <n v="33"/>
    <n v="33"/>
    <n v="0"/>
    <n v="20"/>
    <n v="45"/>
    <n v="0"/>
    <n v="1475"/>
    <n v="208"/>
    <n v="167"/>
    <n v="20"/>
    <x v="2"/>
    <n v="48"/>
    <m/>
    <n v="3.625"/>
    <n v="3.625"/>
    <n v="7.0913461538461542"/>
    <n v="0.90625"/>
    <n v="0"/>
    <n v="0"/>
  </r>
  <r>
    <s v="CENTRO DE SALUD MEXICANAECOGRAFIA OBSTETRICABANDERA BARROS LILIANA MARIA"/>
    <x v="14"/>
    <x v="7"/>
    <s v="BANDERA BARROS LILIANA MARIA"/>
    <n v="52005462"/>
    <s v="OPS"/>
    <x v="0"/>
    <n v="5"/>
    <n v="5"/>
    <m/>
    <m/>
    <m/>
    <m/>
    <m/>
    <m/>
    <m/>
    <m/>
    <n v="0"/>
    <m/>
    <m/>
    <m/>
    <m/>
    <m/>
    <m/>
    <m/>
    <n v="0"/>
    <m/>
    <n v="14"/>
    <n v="14"/>
    <n v="0"/>
    <n v="0"/>
    <n v="14"/>
    <n v="0"/>
    <n v="0"/>
    <n v="25"/>
    <n v="6"/>
    <n v="1"/>
    <n v="5"/>
    <n v="5"/>
    <n v="0"/>
    <n v="5"/>
    <n v="33"/>
    <n v="25"/>
    <n v="0"/>
    <n v="0"/>
    <x v="2"/>
    <n v="5"/>
    <m/>
    <n v="2.8"/>
    <n v="2.8"/>
    <n v="1.32"/>
    <n v="0.93333333333333324"/>
    <n v="0.2"/>
    <n v="0.2"/>
  </r>
  <r>
    <s v="CENTRO DE SALUD MEXICANAECOGRAFIA OBSTETRICADIAZ BOTERO DIEGO HERNANDO"/>
    <x v="14"/>
    <x v="7"/>
    <s v="DIAZ BOTERO DIEGO HERNANDO"/>
    <n v="10135310"/>
    <s v="OPS"/>
    <x v="0"/>
    <n v="48"/>
    <n v="42"/>
    <m/>
    <m/>
    <m/>
    <m/>
    <m/>
    <m/>
    <n v="6"/>
    <m/>
    <n v="6"/>
    <m/>
    <m/>
    <m/>
    <m/>
    <m/>
    <m/>
    <m/>
    <n v="0"/>
    <m/>
    <n v="98"/>
    <n v="95"/>
    <n v="3"/>
    <n v="10"/>
    <n v="80"/>
    <n v="8"/>
    <n v="0"/>
    <n v="170"/>
    <n v="54"/>
    <n v="42"/>
    <n v="12"/>
    <n v="16"/>
    <n v="8"/>
    <n v="8"/>
    <n v="623"/>
    <n v="163"/>
    <n v="45"/>
    <n v="7"/>
    <x v="2"/>
    <n v="48"/>
    <m/>
    <n v="2.3333333333333335"/>
    <n v="2.0416666666666665"/>
    <n v="3.8220858895705523"/>
    <n v="0.68055555555555547"/>
    <n v="4.7058823529411764E-2"/>
    <n v="7.0588235294117646E-2"/>
  </r>
  <r>
    <s v="CENTRO DE SALUD MEXICANAENDODONCIAVILLARRAGA VARGAS JORGE ANDRES "/>
    <x v="14"/>
    <x v="33"/>
    <s v="VILLARRAGA VARGAS JORGE ANDRES "/>
    <n v="79993787"/>
    <s v="OPS"/>
    <x v="0"/>
    <n v="93"/>
    <n v="93"/>
    <m/>
    <m/>
    <m/>
    <m/>
    <m/>
    <m/>
    <m/>
    <m/>
    <n v="0"/>
    <m/>
    <m/>
    <m/>
    <m/>
    <m/>
    <m/>
    <m/>
    <n v="0"/>
    <m/>
    <n v="233"/>
    <n v="60"/>
    <n v="53"/>
    <n v="0"/>
    <n v="102"/>
    <n v="11"/>
    <n v="0"/>
    <n v="151"/>
    <n v="22"/>
    <n v="22"/>
    <n v="0"/>
    <n v="14"/>
    <n v="1"/>
    <n v="13"/>
    <n v="367"/>
    <n v="81"/>
    <n v="429"/>
    <n v="70"/>
    <x v="1"/>
    <n v="93"/>
    <m/>
    <n v="2.5053763440860215"/>
    <n v="2.5053763440860215"/>
    <n v="4.5308641975308639"/>
    <n v="0.83512544802867383"/>
    <n v="8.6092715231788075E-2"/>
    <n v="0"/>
  </r>
  <r>
    <s v="CENTRO DE SALUD MEXICANAENFERMERIAARCILA VERGEL FREDY ALEXANDER"/>
    <x v="14"/>
    <x v="8"/>
    <s v="ARCILA VERGEL FREDY ALEXANDER"/>
    <n v="80147063"/>
    <s v="OPS"/>
    <x v="2"/>
    <n v="20"/>
    <n v="20"/>
    <m/>
    <m/>
    <m/>
    <m/>
    <m/>
    <m/>
    <m/>
    <m/>
    <n v="0"/>
    <m/>
    <m/>
    <m/>
    <m/>
    <m/>
    <m/>
    <m/>
    <n v="0"/>
    <m/>
    <n v="64"/>
    <n v="50"/>
    <n v="14"/>
    <n v="2"/>
    <n v="61"/>
    <n v="1"/>
    <n v="0"/>
    <n v="79"/>
    <n v="9"/>
    <n v="9"/>
    <n v="0"/>
    <n v="5"/>
    <n v="7"/>
    <n v="0"/>
    <n v="133"/>
    <n v="64"/>
    <n v="12"/>
    <n v="15"/>
    <x v="0"/>
    <n v="20"/>
    <m/>
    <n v="3.2"/>
    <n v="3.2"/>
    <n v="2.078125"/>
    <n v="1.28"/>
    <n v="0"/>
    <n v="0"/>
  </r>
  <r>
    <s v="CENTRO DE SALUD MEXICANAENFERMERIADONATO ANGEL NATHALIA "/>
    <x v="14"/>
    <x v="8"/>
    <s v="DONATO ANGEL NATHALIA "/>
    <n v="1010176646"/>
    <s v="OPS"/>
    <x v="2"/>
    <n v="58"/>
    <n v="58"/>
    <m/>
    <m/>
    <m/>
    <m/>
    <m/>
    <m/>
    <m/>
    <m/>
    <n v="0"/>
    <m/>
    <m/>
    <m/>
    <m/>
    <m/>
    <m/>
    <m/>
    <n v="0"/>
    <m/>
    <n v="105"/>
    <n v="92"/>
    <n v="13"/>
    <n v="7"/>
    <n v="93"/>
    <n v="5"/>
    <n v="0"/>
    <n v="149"/>
    <n v="23"/>
    <n v="23"/>
    <n v="0"/>
    <n v="19"/>
    <n v="10"/>
    <n v="9"/>
    <n v="573"/>
    <n v="132"/>
    <n v="71"/>
    <n v="17"/>
    <x v="0"/>
    <n v="58"/>
    <m/>
    <n v="1.8103448275862069"/>
    <n v="1.8103448275862069"/>
    <n v="4.3409090909090908"/>
    <n v="0.72413793103448276"/>
    <n v="6.0402684563758392E-2"/>
    <n v="0"/>
  </r>
  <r>
    <s v="CENTRO DE SALUD MEXICANAENFERMERIAREYES DIAZ AMALIA "/>
    <x v="14"/>
    <x v="8"/>
    <s v="REYES DIAZ AMALIA "/>
    <n v="39525551"/>
    <s v="PLANTA"/>
    <x v="2"/>
    <n v="176"/>
    <n v="88.5"/>
    <m/>
    <n v="3"/>
    <m/>
    <m/>
    <n v="1"/>
    <m/>
    <m/>
    <m/>
    <n v="4"/>
    <m/>
    <n v="4"/>
    <n v="75.5"/>
    <m/>
    <m/>
    <m/>
    <n v="4"/>
    <n v="83.5"/>
    <m/>
    <n v="171"/>
    <n v="152"/>
    <n v="19"/>
    <n v="5"/>
    <n v="158"/>
    <n v="8"/>
    <n v="0"/>
    <n v="268"/>
    <n v="51"/>
    <n v="51"/>
    <n v="0"/>
    <n v="46"/>
    <n v="20"/>
    <n v="26"/>
    <n v="844"/>
    <n v="244"/>
    <n v="68"/>
    <n v="24"/>
    <x v="0"/>
    <n v="92.5"/>
    <m/>
    <n v="1.9322033898305084"/>
    <n v="0.97159090909090906"/>
    <n v="3.459016393442623"/>
    <n v="0.38863636363636361"/>
    <n v="9.7014925373134331E-2"/>
    <n v="0"/>
  </r>
  <r>
    <s v="CENTRO DE SALUD MEXICANAFISIOTERAPIAPINEDA LINARES LEYDI JOHANA"/>
    <x v="14"/>
    <x v="32"/>
    <s v="PINEDA LINARES LEYDI JOHANA"/>
    <n v="1018445046"/>
    <s v="OPS"/>
    <x v="0"/>
    <n v="228"/>
    <n v="228"/>
    <m/>
    <m/>
    <m/>
    <m/>
    <m/>
    <m/>
    <m/>
    <m/>
    <n v="0"/>
    <m/>
    <m/>
    <m/>
    <m/>
    <m/>
    <m/>
    <m/>
    <n v="0"/>
    <m/>
    <n v="766"/>
    <n v="89"/>
    <n v="677"/>
    <n v="0"/>
    <n v="731"/>
    <n v="24"/>
    <n v="11"/>
    <n v="914"/>
    <n v="59"/>
    <n v="59"/>
    <n v="0"/>
    <n v="88"/>
    <n v="129"/>
    <n v="0"/>
    <n v="1033"/>
    <n v="141"/>
    <n v="1412"/>
    <n v="773"/>
    <x v="5"/>
    <n v="228"/>
    <m/>
    <n v="3.3596491228070176"/>
    <n v="3.3596491228070176"/>
    <n v="7.3262411347517729"/>
    <n v="1.1198830409356726"/>
    <n v="0"/>
    <n v="0"/>
  </r>
  <r>
    <s v="CENTRO DE SALUD MEXICANAFISIOTERAPIASARMIENTO BAZZANI ESTEFANIA "/>
    <x v="14"/>
    <x v="32"/>
    <s v="SARMIENTO BAZZANI ESTEFANIA "/>
    <n v="1032462056"/>
    <s v="OPS"/>
    <x v="0"/>
    <n v="146"/>
    <n v="146"/>
    <m/>
    <m/>
    <m/>
    <m/>
    <m/>
    <m/>
    <m/>
    <m/>
    <n v="0"/>
    <m/>
    <m/>
    <m/>
    <m/>
    <m/>
    <m/>
    <m/>
    <n v="0"/>
    <m/>
    <n v="518"/>
    <n v="76"/>
    <n v="442"/>
    <n v="0"/>
    <n v="470"/>
    <n v="38"/>
    <n v="10"/>
    <n v="602"/>
    <n v="30"/>
    <n v="30"/>
    <n v="0"/>
    <n v="52"/>
    <n v="52"/>
    <n v="0"/>
    <n v="623"/>
    <n v="102"/>
    <n v="723"/>
    <n v="500"/>
    <x v="5"/>
    <n v="146"/>
    <m/>
    <n v="3.547945205479452"/>
    <n v="3.547945205479452"/>
    <n v="6.1078431372549016"/>
    <n v="1.182648401826484"/>
    <n v="0"/>
    <n v="0"/>
  </r>
  <r>
    <s v="CENTRO DE SALUD MEXICANAFONOAUDIOLOGIA Y/O TERAPIA DEL LENGUAJEGAONA PEREZ NATALIA "/>
    <x v="14"/>
    <x v="39"/>
    <s v="GAONA PEREZ NATALIA "/>
    <n v="1020776516"/>
    <s v="OPS"/>
    <x v="0"/>
    <n v="75"/>
    <n v="75"/>
    <m/>
    <m/>
    <m/>
    <m/>
    <m/>
    <m/>
    <m/>
    <m/>
    <n v="0"/>
    <m/>
    <m/>
    <m/>
    <m/>
    <m/>
    <m/>
    <m/>
    <n v="0"/>
    <m/>
    <n v="213"/>
    <n v="41"/>
    <n v="172"/>
    <n v="0"/>
    <n v="205"/>
    <n v="8"/>
    <n v="0"/>
    <n v="280"/>
    <n v="34"/>
    <n v="34"/>
    <n v="0"/>
    <n v="32"/>
    <n v="9"/>
    <n v="23"/>
    <n v="455"/>
    <n v="66"/>
    <n v="1037"/>
    <n v="214"/>
    <x v="5"/>
    <n v="75"/>
    <m/>
    <n v="2.84"/>
    <n v="2.84"/>
    <n v="6.8939393939393936"/>
    <n v="0.94666666666666666"/>
    <n v="8.2142857142857142E-2"/>
    <n v="0"/>
  </r>
  <r>
    <s v="CENTRO DE SALUD MEXICANAGERIATRIAPARDO BARON CARLOS ANDRES"/>
    <x v="14"/>
    <x v="40"/>
    <s v="PARDO BARON CARLOS ANDRES"/>
    <n v="80777421"/>
    <s v="OPS"/>
    <x v="3"/>
    <n v="12"/>
    <n v="11"/>
    <m/>
    <m/>
    <m/>
    <m/>
    <m/>
    <m/>
    <n v="1"/>
    <m/>
    <n v="1"/>
    <m/>
    <m/>
    <m/>
    <m/>
    <m/>
    <m/>
    <m/>
    <n v="0"/>
    <m/>
    <n v="21"/>
    <n v="12"/>
    <n v="9"/>
    <n v="0"/>
    <n v="21"/>
    <n v="0"/>
    <n v="0"/>
    <n v="32"/>
    <n v="7"/>
    <n v="7"/>
    <n v="0"/>
    <n v="4"/>
    <n v="1"/>
    <n v="3"/>
    <n v="141"/>
    <n v="19"/>
    <n v="88"/>
    <n v="13"/>
    <x v="0"/>
    <n v="12"/>
    <m/>
    <n v="1.9090909090909092"/>
    <n v="1.75"/>
    <n v="7.4210526315789478"/>
    <n v="0.875"/>
    <n v="9.375E-2"/>
    <n v="0"/>
  </r>
  <r>
    <s v="CENTRO DE SALUD MEXICANAGINECOLOGIABANDERA BARROS LILIANA MARIA"/>
    <x v="14"/>
    <x v="9"/>
    <s v="BANDERA BARROS LILIANA MARIA"/>
    <n v="52005462"/>
    <s v="OPS"/>
    <x v="2"/>
    <n v="35"/>
    <n v="35"/>
    <m/>
    <m/>
    <m/>
    <m/>
    <m/>
    <m/>
    <m/>
    <m/>
    <n v="0"/>
    <m/>
    <m/>
    <m/>
    <m/>
    <m/>
    <m/>
    <m/>
    <n v="0"/>
    <m/>
    <n v="80"/>
    <n v="80"/>
    <n v="0"/>
    <n v="0"/>
    <n v="79"/>
    <n v="1"/>
    <n v="0"/>
    <n v="133"/>
    <n v="37"/>
    <n v="37"/>
    <n v="0"/>
    <n v="16"/>
    <n v="6"/>
    <n v="10"/>
    <n v="650"/>
    <n v="133"/>
    <n v="0"/>
    <n v="0"/>
    <x v="0"/>
    <n v="35"/>
    <m/>
    <n v="2.2857142857142856"/>
    <n v="2.2857142857142856"/>
    <n v="4.8872180451127818"/>
    <n v="0.91428571428571426"/>
    <n v="7.5187969924812026E-2"/>
    <n v="0"/>
  </r>
  <r>
    <s v="CENTRO DE SALUD MEXICANAMEDICINA FAMILIARARREGOCES FERNANDEZ WILLIAM DAVID"/>
    <x v="14"/>
    <x v="10"/>
    <s v="ARREGOCES FERNANDEZ WILLIAM DAVID"/>
    <n v="1019056664"/>
    <s v="OPS"/>
    <x v="2"/>
    <n v="98"/>
    <n v="96"/>
    <m/>
    <m/>
    <m/>
    <m/>
    <m/>
    <m/>
    <n v="2"/>
    <m/>
    <n v="2"/>
    <m/>
    <m/>
    <m/>
    <m/>
    <m/>
    <m/>
    <m/>
    <n v="0"/>
    <m/>
    <n v="218"/>
    <n v="85"/>
    <n v="133"/>
    <n v="0"/>
    <n v="215"/>
    <n v="3"/>
    <n v="0"/>
    <n v="279"/>
    <n v="31"/>
    <n v="31"/>
    <n v="0"/>
    <n v="29"/>
    <n v="23"/>
    <n v="6"/>
    <n v="790"/>
    <n v="120"/>
    <n v="899"/>
    <n v="159"/>
    <x v="0"/>
    <n v="98"/>
    <m/>
    <n v="2.2708333333333335"/>
    <n v="2.2244897959183674"/>
    <n v="6.583333333333333"/>
    <n v="0.88979591836734695"/>
    <n v="2.1505376344086023E-2"/>
    <n v="0"/>
  </r>
  <r>
    <s v="CENTRO DE SALUD MEXICANAMEDICINA GENERALBARROS ACUÑA WILMER JOSE"/>
    <x v="14"/>
    <x v="11"/>
    <s v="BARROS ACUÑA WILMER JOSE"/>
    <n v="8646128"/>
    <s v="OPS"/>
    <x v="0"/>
    <n v="7.5000000000000009"/>
    <n v="7.5000000000000009"/>
    <m/>
    <m/>
    <m/>
    <m/>
    <m/>
    <m/>
    <m/>
    <m/>
    <n v="0"/>
    <m/>
    <m/>
    <m/>
    <m/>
    <m/>
    <m/>
    <m/>
    <n v="0"/>
    <m/>
    <n v="19"/>
    <n v="19"/>
    <n v="0"/>
    <n v="0"/>
    <n v="19"/>
    <n v="0"/>
    <n v="0"/>
    <n v="23"/>
    <n v="3"/>
    <n v="3"/>
    <n v="0"/>
    <n v="1"/>
    <n v="1"/>
    <n v="0"/>
    <n v="63"/>
    <n v="23"/>
    <n v="0"/>
    <n v="0"/>
    <x v="0"/>
    <n v="7.5000000000000009"/>
    <m/>
    <n v="2.5333333333333332"/>
    <n v="2.5333333333333332"/>
    <n v="2.7391304347826089"/>
    <n v="0.84444444444444444"/>
    <n v="0"/>
    <n v="0"/>
  </r>
  <r>
    <s v="CENTRO DE SALUD MEXICANAMEDICINA GENERALCELY CASTILLO JESSICA ALEJANDRA"/>
    <x v="14"/>
    <x v="11"/>
    <s v="CELY CASTILLO JESSICA ALEJANDRA"/>
    <n v="1022434575"/>
    <s v="OPS"/>
    <x v="0"/>
    <n v="108.8"/>
    <n v="100.8"/>
    <m/>
    <n v="3"/>
    <n v="4"/>
    <n v="1"/>
    <m/>
    <m/>
    <m/>
    <m/>
    <n v="8"/>
    <m/>
    <m/>
    <m/>
    <m/>
    <m/>
    <m/>
    <m/>
    <n v="0"/>
    <m/>
    <n v="271"/>
    <n v="270"/>
    <n v="1"/>
    <n v="1"/>
    <n v="257"/>
    <n v="13"/>
    <n v="0"/>
    <n v="355"/>
    <n v="46"/>
    <n v="46"/>
    <n v="0"/>
    <n v="34"/>
    <n v="35"/>
    <n v="0"/>
    <n v="1111"/>
    <n v="353"/>
    <n v="6"/>
    <n v="2"/>
    <x v="0"/>
    <n v="108.8"/>
    <m/>
    <n v="2.6884920634920637"/>
    <n v="2.4908088235294117"/>
    <n v="3.1473087818696883"/>
    <n v="0.83026960784313719"/>
    <n v="0"/>
    <n v="0"/>
  </r>
  <r>
    <s v="CENTRO DE SALUD MEXICANAMEDICINA GENERALMELO TORRES LAURA PAULINA"/>
    <x v="14"/>
    <x v="11"/>
    <s v="MELO TORRES LAURA PAULINA"/>
    <n v="1000520438"/>
    <s v="PLANTA"/>
    <x v="0"/>
    <n v="158"/>
    <n v="132.80000000000001"/>
    <m/>
    <m/>
    <m/>
    <m/>
    <m/>
    <m/>
    <m/>
    <m/>
    <n v="0"/>
    <m/>
    <m/>
    <m/>
    <n v="25.2"/>
    <m/>
    <m/>
    <m/>
    <n v="25.2"/>
    <m/>
    <n v="356"/>
    <n v="230"/>
    <n v="126"/>
    <n v="0"/>
    <n v="341"/>
    <n v="15"/>
    <n v="0"/>
    <n v="484"/>
    <n v="84"/>
    <n v="71"/>
    <n v="13"/>
    <n v="43"/>
    <n v="31"/>
    <n v="12"/>
    <n v="1277"/>
    <n v="336"/>
    <n v="526"/>
    <n v="148"/>
    <x v="0"/>
    <n v="132.80000000000001"/>
    <m/>
    <n v="2.6807228915662646"/>
    <n v="2.2531645569620253"/>
    <n v="3.8005952380952381"/>
    <n v="0.75105485232067515"/>
    <n v="2.4793388429752067E-2"/>
    <n v="2.6859504132231406E-2"/>
  </r>
  <r>
    <s v="CENTRO DE SALUD MEXICANAMEDICINA GENERALMERCADO LOPEZ LIZETH PAOLA"/>
    <x v="14"/>
    <x v="11"/>
    <s v="MERCADO LOPEZ LIZETH PAOLA"/>
    <n v="1000832446"/>
    <s v="OPS"/>
    <x v="0"/>
    <n v="146"/>
    <n v="140"/>
    <m/>
    <m/>
    <n v="4"/>
    <m/>
    <m/>
    <m/>
    <n v="2"/>
    <m/>
    <n v="6"/>
    <m/>
    <m/>
    <m/>
    <m/>
    <m/>
    <m/>
    <m/>
    <n v="0"/>
    <m/>
    <n v="362"/>
    <n v="304"/>
    <n v="58"/>
    <n v="1"/>
    <n v="352"/>
    <n v="9"/>
    <n v="0"/>
    <n v="434"/>
    <n v="39"/>
    <n v="37"/>
    <n v="2"/>
    <n v="32"/>
    <n v="29"/>
    <n v="3"/>
    <n v="1194"/>
    <n v="364"/>
    <n v="124"/>
    <n v="70"/>
    <x v="0"/>
    <n v="146"/>
    <m/>
    <n v="2.5857142857142859"/>
    <n v="2.4794520547945207"/>
    <n v="3.2802197802197801"/>
    <n v="0.82648401826484019"/>
    <n v="6.9124423963133645E-3"/>
    <n v="4.608294930875576E-3"/>
  </r>
  <r>
    <s v="CENTRO DE SALUD MEXICANAMEDICINA GENERAL PRIORITARIABARROS ACUÑA WILMER JOSE"/>
    <x v="14"/>
    <x v="12"/>
    <s v="BARROS ACUÑA WILMER JOSE"/>
    <n v="8646128"/>
    <s v="OPS"/>
    <x v="0"/>
    <n v="0.7"/>
    <n v="0.7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3"/>
    <n v="0"/>
    <n v="0"/>
    <n v="0"/>
    <n v="1"/>
    <n v="0"/>
    <n v="1"/>
    <n v="4"/>
    <n v="3"/>
    <n v="0"/>
    <n v="0"/>
    <x v="0"/>
    <n v="0.7"/>
    <m/>
    <n v="2.8571428571428572"/>
    <n v="2.8571428571428572"/>
    <n v="1.3333333333333333"/>
    <n v="0.95238095238095244"/>
    <n v="0.33333333333333331"/>
    <n v="0"/>
  </r>
  <r>
    <s v="CENTRO DE SALUD MEXICANAMEDICINA GENERAL PRIORITARIACELY CASTILLO JESSICA ALEJANDRA"/>
    <x v="14"/>
    <x v="12"/>
    <s v="CELY CASTILLO JESSICA ALEJANDRA"/>
    <n v="1022434575"/>
    <s v="OPS"/>
    <x v="0"/>
    <n v="18"/>
    <n v="18"/>
    <m/>
    <m/>
    <m/>
    <m/>
    <m/>
    <m/>
    <m/>
    <m/>
    <n v="0"/>
    <m/>
    <m/>
    <m/>
    <m/>
    <m/>
    <m/>
    <m/>
    <n v="0"/>
    <m/>
    <n v="54"/>
    <n v="54"/>
    <n v="0"/>
    <n v="0"/>
    <n v="52"/>
    <n v="2"/>
    <n v="0"/>
    <n v="70"/>
    <n v="8"/>
    <n v="8"/>
    <n v="0"/>
    <n v="8"/>
    <n v="4"/>
    <n v="4"/>
    <n v="65"/>
    <n v="70"/>
    <n v="0"/>
    <n v="0"/>
    <x v="0"/>
    <n v="18"/>
    <m/>
    <n v="3"/>
    <n v="3"/>
    <n v="0.9285714285714286"/>
    <n v="1"/>
    <n v="5.7142857142857141E-2"/>
    <n v="0"/>
  </r>
  <r>
    <s v="CENTRO DE SALUD MEXICANAMEDICINA GENERAL PRIORITARIAMERCADO LOPEZ LIZETH PAOLA"/>
    <x v="14"/>
    <x v="12"/>
    <s v="MERCADO LOPEZ LIZETH PAOLA"/>
    <n v="1000832446"/>
    <s v="OPS"/>
    <x v="0"/>
    <n v="13"/>
    <n v="13"/>
    <m/>
    <m/>
    <m/>
    <m/>
    <m/>
    <m/>
    <m/>
    <m/>
    <n v="0"/>
    <m/>
    <m/>
    <m/>
    <m/>
    <m/>
    <m/>
    <m/>
    <n v="0"/>
    <m/>
    <n v="38"/>
    <n v="38"/>
    <n v="0"/>
    <n v="0"/>
    <n v="37"/>
    <n v="1"/>
    <n v="0"/>
    <n v="48"/>
    <n v="3"/>
    <n v="3"/>
    <n v="0"/>
    <n v="7"/>
    <n v="2"/>
    <n v="5"/>
    <n v="51"/>
    <n v="48"/>
    <n v="0"/>
    <n v="0"/>
    <x v="0"/>
    <n v="13"/>
    <m/>
    <n v="2.9230769230769229"/>
    <n v="2.9230769230769229"/>
    <n v="1.0625"/>
    <n v="0.97435897435897434"/>
    <n v="0.10416666666666667"/>
    <n v="0"/>
  </r>
  <r>
    <s v="CENTRO DE SALUD MEXICANAMEDICINA GENERAL PYDBARROS ACUÑA WILMER JOSE"/>
    <x v="14"/>
    <x v="13"/>
    <s v="BARROS ACUÑA WILMER JOSE"/>
    <n v="8646128"/>
    <s v="OPS"/>
    <x v="2"/>
    <n v="0.8"/>
    <n v="0.8"/>
    <m/>
    <m/>
    <m/>
    <m/>
    <m/>
    <m/>
    <m/>
    <m/>
    <n v="0"/>
    <m/>
    <m/>
    <m/>
    <m/>
    <m/>
    <m/>
    <m/>
    <n v="0"/>
    <m/>
    <n v="2"/>
    <n v="1"/>
    <n v="1"/>
    <n v="0"/>
    <n v="2"/>
    <n v="0"/>
    <n v="0"/>
    <n v="3"/>
    <n v="0"/>
    <n v="0"/>
    <n v="0"/>
    <n v="1"/>
    <n v="0"/>
    <n v="1"/>
    <n v="4"/>
    <n v="2"/>
    <n v="2"/>
    <n v="1"/>
    <x v="0"/>
    <n v="0.8"/>
    <m/>
    <n v="2.5"/>
    <n v="2.5"/>
    <n v="2"/>
    <n v="1"/>
    <n v="0.33333333333333331"/>
    <n v="0"/>
  </r>
  <r>
    <s v="CENTRO DE SALUD MEXICANAMEDICINA GENERAL PYDCELY CASTILLO JESSICA ALEJANDRA"/>
    <x v="14"/>
    <x v="13"/>
    <s v="CELY CASTILLO JESSICA ALEJANDRA"/>
    <n v="1022434575"/>
    <s v="OPS"/>
    <x v="2"/>
    <n v="59.2"/>
    <n v="59.2"/>
    <m/>
    <m/>
    <m/>
    <m/>
    <m/>
    <m/>
    <m/>
    <m/>
    <n v="0"/>
    <m/>
    <m/>
    <m/>
    <m/>
    <m/>
    <m/>
    <m/>
    <n v="0"/>
    <m/>
    <n v="148"/>
    <n v="79"/>
    <n v="69"/>
    <n v="12"/>
    <n v="129"/>
    <n v="7"/>
    <n v="0"/>
    <n v="211"/>
    <n v="22"/>
    <n v="22"/>
    <n v="0"/>
    <n v="41"/>
    <n v="41"/>
    <n v="0"/>
    <n v="225"/>
    <n v="110"/>
    <n v="191"/>
    <n v="101"/>
    <x v="0"/>
    <n v="59.2"/>
    <m/>
    <n v="2.5"/>
    <n v="2.5"/>
    <n v="2.0454545454545454"/>
    <n v="1"/>
    <n v="0"/>
    <n v="0"/>
  </r>
  <r>
    <s v="CENTRO DE SALUD MEXICANAMEDICINA GENERAL PYDMELO TORRES LAURA PAULINA"/>
    <x v="14"/>
    <x v="13"/>
    <s v="MELO TORRES LAURA PAULINA"/>
    <n v="1000520438"/>
    <s v="PLANTA"/>
    <x v="2"/>
    <n v="18"/>
    <n v="18"/>
    <m/>
    <m/>
    <m/>
    <m/>
    <m/>
    <m/>
    <m/>
    <m/>
    <n v="0"/>
    <m/>
    <m/>
    <m/>
    <m/>
    <m/>
    <m/>
    <m/>
    <n v="0"/>
    <m/>
    <n v="45"/>
    <n v="36"/>
    <n v="9"/>
    <n v="0"/>
    <n v="43"/>
    <n v="2"/>
    <n v="0"/>
    <n v="59"/>
    <n v="6"/>
    <n v="3"/>
    <n v="3"/>
    <n v="8"/>
    <n v="25"/>
    <n v="0"/>
    <n v="167"/>
    <n v="49"/>
    <n v="33"/>
    <n v="10"/>
    <x v="0"/>
    <n v="18"/>
    <m/>
    <n v="2.5"/>
    <n v="2.5"/>
    <n v="3.4081632653061225"/>
    <n v="1"/>
    <n v="0"/>
    <n v="5.0847457627118647E-2"/>
  </r>
  <r>
    <s v="CENTRO DE SALUD MEXICANAMEDICINA GENERAL PYDMERCADO LOPEZ LIZETH PAOLA"/>
    <x v="14"/>
    <x v="13"/>
    <s v="MERCADO LOPEZ LIZETH PAOLA"/>
    <n v="1000832446"/>
    <s v="OPS"/>
    <x v="2"/>
    <n v="27"/>
    <n v="27"/>
    <m/>
    <m/>
    <m/>
    <m/>
    <m/>
    <m/>
    <m/>
    <m/>
    <n v="0"/>
    <m/>
    <m/>
    <m/>
    <m/>
    <m/>
    <m/>
    <m/>
    <n v="0"/>
    <m/>
    <n v="68"/>
    <n v="32"/>
    <n v="36"/>
    <n v="1"/>
    <n v="62"/>
    <n v="5"/>
    <n v="0"/>
    <n v="100"/>
    <n v="7"/>
    <n v="7"/>
    <n v="0"/>
    <n v="25"/>
    <n v="11"/>
    <n v="14"/>
    <n v="111"/>
    <n v="47"/>
    <n v="172"/>
    <n v="53"/>
    <x v="0"/>
    <n v="27"/>
    <m/>
    <n v="2.5185185185185186"/>
    <n v="2.5185185185185186"/>
    <n v="2.3617021276595747"/>
    <n v="1.0074074074074075"/>
    <n v="0.14000000000000001"/>
    <n v="0"/>
  </r>
  <r>
    <s v="CENTRO DE SALUD MEXICANAMEDICINA INTERNACACERES CARRERO ANDRES EDUARDO"/>
    <x v="14"/>
    <x v="14"/>
    <s v="CACERES CARRERO ANDRES EDUARDO"/>
    <n v="1049646238"/>
    <s v="OPS"/>
    <x v="2"/>
    <n v="40"/>
    <n v="38"/>
    <m/>
    <m/>
    <m/>
    <m/>
    <m/>
    <m/>
    <n v="2"/>
    <m/>
    <n v="2"/>
    <m/>
    <m/>
    <m/>
    <m/>
    <m/>
    <m/>
    <m/>
    <n v="0"/>
    <m/>
    <n v="80"/>
    <n v="44"/>
    <n v="36"/>
    <n v="0"/>
    <n v="78"/>
    <n v="2"/>
    <n v="0"/>
    <n v="115"/>
    <n v="22"/>
    <n v="22"/>
    <n v="0"/>
    <n v="11"/>
    <n v="5"/>
    <n v="6"/>
    <n v="179"/>
    <n v="67"/>
    <n v="207"/>
    <n v="48"/>
    <x v="0"/>
    <n v="40"/>
    <m/>
    <n v="2.1052631578947367"/>
    <n v="2"/>
    <n v="2.6716417910447761"/>
    <n v="0.8"/>
    <n v="5.2173913043478258E-2"/>
    <n v="0"/>
  </r>
  <r>
    <s v="CENTRO DE SALUD MEXICANAMEDICINA INTERNAMELO PAJARO JORGE LUIS"/>
    <x v="14"/>
    <x v="14"/>
    <s v="MELO PAJARO JORGE LUIS"/>
    <n v="73145673"/>
    <s v="OPS"/>
    <x v="2"/>
    <n v="8"/>
    <n v="4"/>
    <m/>
    <m/>
    <m/>
    <m/>
    <m/>
    <m/>
    <n v="4"/>
    <m/>
    <n v="4"/>
    <m/>
    <m/>
    <m/>
    <m/>
    <m/>
    <m/>
    <m/>
    <n v="0"/>
    <s v="induccion"/>
    <n v="8"/>
    <n v="6"/>
    <n v="2"/>
    <n v="0"/>
    <n v="8"/>
    <n v="0"/>
    <n v="0"/>
    <n v="13"/>
    <n v="2"/>
    <n v="2"/>
    <n v="0"/>
    <n v="3"/>
    <n v="0"/>
    <n v="3"/>
    <n v="10"/>
    <n v="11"/>
    <n v="0"/>
    <n v="2"/>
    <x v="0"/>
    <n v="8"/>
    <m/>
    <n v="2"/>
    <n v="1"/>
    <n v="0.90909090909090906"/>
    <n v="0.4"/>
    <n v="0.23076923076923078"/>
    <n v="0"/>
  </r>
  <r>
    <s v="CENTRO DE SALUD MEXICANAOBSTETRICIABANDERA BARROS LILIANA MARIA"/>
    <x v="14"/>
    <x v="17"/>
    <s v="BANDERA BARROS LILIANA MARIA"/>
    <n v="52005462"/>
    <s v="OPS"/>
    <x v="3"/>
    <n v="40"/>
    <n v="40"/>
    <m/>
    <m/>
    <m/>
    <m/>
    <m/>
    <m/>
    <m/>
    <m/>
    <n v="0"/>
    <m/>
    <m/>
    <m/>
    <m/>
    <m/>
    <m/>
    <m/>
    <n v="0"/>
    <m/>
    <n v="74"/>
    <n v="4"/>
    <n v="70"/>
    <n v="1"/>
    <n v="70"/>
    <n v="3"/>
    <n v="0"/>
    <n v="116"/>
    <n v="30"/>
    <n v="25"/>
    <n v="5"/>
    <n v="12"/>
    <n v="14"/>
    <n v="0"/>
    <n v="7"/>
    <n v="5"/>
    <n v="155"/>
    <n v="111"/>
    <x v="0"/>
    <n v="40"/>
    <m/>
    <n v="1.85"/>
    <n v="1.85"/>
    <n v="1.4"/>
    <n v="0.92500000000000004"/>
    <n v="0"/>
    <n v="4.3103448275862072E-2"/>
  </r>
  <r>
    <s v="CENTRO DE SALUD MEXICANAODONTOLOGIA GENERALARDILA ORTEGA LUIS ROBERTO"/>
    <x v="14"/>
    <x v="18"/>
    <s v="ARDILA ORTEGA LUIS ROBERTO"/>
    <n v="73591892"/>
    <s v="OPS"/>
    <x v="0"/>
    <n v="37"/>
    <n v="36"/>
    <m/>
    <m/>
    <m/>
    <n v="1"/>
    <m/>
    <m/>
    <m/>
    <m/>
    <n v="1"/>
    <m/>
    <m/>
    <m/>
    <m/>
    <m/>
    <m/>
    <m/>
    <n v="0"/>
    <m/>
    <n v="105"/>
    <n v="24"/>
    <n v="35"/>
    <n v="1"/>
    <n v="56"/>
    <n v="2"/>
    <n v="0"/>
    <n v="88"/>
    <n v="16"/>
    <n v="16"/>
    <n v="0"/>
    <n v="13"/>
    <n v="6"/>
    <n v="7"/>
    <n v="111"/>
    <n v="37"/>
    <n v="87"/>
    <n v="51"/>
    <x v="1"/>
    <n v="37"/>
    <m/>
    <n v="2.9166666666666665"/>
    <n v="2.8378378378378377"/>
    <n v="3"/>
    <n v="0.94594594594594594"/>
    <n v="7.9545454545454544E-2"/>
    <n v="0"/>
  </r>
  <r>
    <s v="CENTRO DE SALUD MEXICANAODONTOLOGIA GENERALTORRES MEDINA RICARDO ELADIO"/>
    <x v="14"/>
    <x v="18"/>
    <s v="TORRES MEDINA RICARDO ELADIO"/>
    <n v="6764642"/>
    <s v="OPS"/>
    <x v="0"/>
    <n v="186"/>
    <n v="185"/>
    <m/>
    <m/>
    <m/>
    <n v="1"/>
    <m/>
    <m/>
    <m/>
    <m/>
    <n v="1"/>
    <m/>
    <m/>
    <m/>
    <m/>
    <m/>
    <m/>
    <m/>
    <n v="0"/>
    <m/>
    <n v="592"/>
    <n v="171"/>
    <n v="133"/>
    <n v="1"/>
    <n v="281"/>
    <n v="22"/>
    <n v="0"/>
    <n v="447"/>
    <n v="100"/>
    <n v="100"/>
    <n v="0"/>
    <n v="43"/>
    <n v="47"/>
    <n v="0"/>
    <n v="1033"/>
    <n v="253"/>
    <n v="455"/>
    <n v="194"/>
    <x v="1"/>
    <n v="186"/>
    <m/>
    <n v="3.2"/>
    <n v="3.182795698924731"/>
    <n v="4.0830039525691699"/>
    <n v="1.0609318996415771"/>
    <n v="0"/>
    <n v="0"/>
  </r>
  <r>
    <s v="CENTRO DE SALUD MEXICANAOFTALMOLOGIAGONZALEZ PEREZ LINA MARCELA"/>
    <x v="14"/>
    <x v="41"/>
    <s v="GONZALEZ PEREZ LINA MARCELA"/>
    <n v="1113637536"/>
    <s v="TERCERIZADO"/>
    <x v="0"/>
    <n v="10"/>
    <n v="10"/>
    <m/>
    <m/>
    <m/>
    <m/>
    <m/>
    <m/>
    <m/>
    <m/>
    <n v="0"/>
    <m/>
    <m/>
    <m/>
    <m/>
    <m/>
    <m/>
    <m/>
    <n v="0"/>
    <m/>
    <n v="33"/>
    <n v="33"/>
    <n v="0"/>
    <n v="0"/>
    <n v="32"/>
    <n v="1"/>
    <n v="0"/>
    <n v="45"/>
    <n v="9"/>
    <n v="9"/>
    <n v="0"/>
    <n v="2"/>
    <n v="3"/>
    <n v="0"/>
    <n v="73"/>
    <n v="45"/>
    <n v="0"/>
    <n v="0"/>
    <x v="0"/>
    <n v="10"/>
    <m/>
    <n v="3.3"/>
    <n v="3.3"/>
    <n v="1.6222222222222222"/>
    <n v="1.0999999999999999"/>
    <n v="0"/>
    <n v="0"/>
  </r>
  <r>
    <s v="CENTRO DE SALUD MEXICANAOFTALMOLOGIAVARGAS RODRIGUEZ PAULA ALEJANDRA"/>
    <x v="14"/>
    <x v="41"/>
    <s v="VARGAS RODRIGUEZ PAULA ALEJANDRA"/>
    <n v="1018409003"/>
    <s v="TERCERIZADO"/>
    <x v="0"/>
    <n v="14"/>
    <n v="14"/>
    <m/>
    <m/>
    <m/>
    <m/>
    <m/>
    <m/>
    <m/>
    <m/>
    <n v="0"/>
    <m/>
    <m/>
    <m/>
    <m/>
    <m/>
    <m/>
    <m/>
    <n v="0"/>
    <m/>
    <n v="38"/>
    <n v="38"/>
    <n v="0"/>
    <n v="0"/>
    <n v="37"/>
    <n v="1"/>
    <n v="0"/>
    <n v="52"/>
    <n v="9"/>
    <n v="9"/>
    <n v="0"/>
    <n v="5"/>
    <n v="2"/>
    <n v="3"/>
    <n v="212"/>
    <n v="52"/>
    <n v="0"/>
    <n v="0"/>
    <x v="0"/>
    <n v="14"/>
    <m/>
    <n v="2.7142857142857144"/>
    <n v="2.7142857142857144"/>
    <n v="4.0769230769230766"/>
    <n v="0.90476190476190477"/>
    <n v="5.7692307692307696E-2"/>
    <n v="0"/>
  </r>
  <r>
    <s v="CENTRO DE SALUD MEXICANAOPTOMETRIARODRIGUEZ GUTIERREZ LAURA ESTHEFANY"/>
    <x v="14"/>
    <x v="42"/>
    <s v="RODRIGUEZ GUTIERREZ LAURA ESTHEFANY"/>
    <n v="1018480774"/>
    <s v="TERCERIZADO"/>
    <x v="0"/>
    <n v="69"/>
    <n v="69"/>
    <m/>
    <m/>
    <m/>
    <m/>
    <m/>
    <m/>
    <m/>
    <m/>
    <n v="0"/>
    <m/>
    <m/>
    <m/>
    <m/>
    <m/>
    <m/>
    <m/>
    <n v="0"/>
    <m/>
    <n v="208"/>
    <n v="207"/>
    <n v="1"/>
    <n v="0"/>
    <n v="197"/>
    <n v="11"/>
    <n v="0"/>
    <n v="331"/>
    <n v="71"/>
    <n v="71"/>
    <n v="0"/>
    <n v="52"/>
    <n v="27"/>
    <n v="25"/>
    <n v="2060"/>
    <n v="330"/>
    <n v="1"/>
    <n v="1"/>
    <x v="0"/>
    <n v="69"/>
    <m/>
    <n v="3.0144927536231885"/>
    <n v="3.0144927536231885"/>
    <n v="6.2424242424242422"/>
    <n v="1.0048309178743962"/>
    <n v="7.5528700906344406E-2"/>
    <n v="0"/>
  </r>
  <r>
    <s v="CENTRO DE SALUD MEXICANAPEDIATRIAARRIETA MERCADO MARIA ANDREA "/>
    <x v="14"/>
    <x v="20"/>
    <s v="ARRIETA MERCADO MARIA ANDREA "/>
    <n v="1102843506"/>
    <s v="OPS"/>
    <x v="2"/>
    <n v="38"/>
    <n v="36"/>
    <m/>
    <m/>
    <m/>
    <m/>
    <m/>
    <m/>
    <n v="2"/>
    <m/>
    <n v="2"/>
    <m/>
    <m/>
    <m/>
    <m/>
    <m/>
    <m/>
    <m/>
    <n v="0"/>
    <m/>
    <n v="80"/>
    <n v="80"/>
    <n v="0"/>
    <n v="0"/>
    <n v="78"/>
    <n v="2"/>
    <n v="0"/>
    <n v="142"/>
    <n v="43"/>
    <n v="43"/>
    <n v="0"/>
    <n v="19"/>
    <n v="0"/>
    <n v="19"/>
    <n v="742"/>
    <n v="142"/>
    <n v="0"/>
    <n v="0"/>
    <x v="0"/>
    <n v="38"/>
    <m/>
    <n v="2.2222222222222223"/>
    <n v="2.1052631578947367"/>
    <n v="5.225352112676056"/>
    <n v="0.84210526315789469"/>
    <n v="0.13380281690140844"/>
    <n v="0"/>
  </r>
  <r>
    <s v="CENTRO DE SALUD MEXICANAPEDIATRIAVALDERRAMA HERNANDEZ MARIA ALEJANDRA"/>
    <x v="14"/>
    <x v="20"/>
    <s v="VALDERRAMA HERNANDEZ MARIA ALEJANDRA"/>
    <n v="1053813642"/>
    <s v="OPS"/>
    <x v="2"/>
    <n v="93"/>
    <n v="93"/>
    <m/>
    <m/>
    <m/>
    <m/>
    <m/>
    <m/>
    <m/>
    <m/>
    <n v="0"/>
    <m/>
    <m/>
    <m/>
    <m/>
    <m/>
    <m/>
    <m/>
    <n v="0"/>
    <m/>
    <n v="237"/>
    <n v="227"/>
    <n v="10"/>
    <n v="0"/>
    <n v="224"/>
    <n v="13"/>
    <n v="0"/>
    <n v="369"/>
    <n v="101"/>
    <n v="101"/>
    <n v="0"/>
    <n v="30"/>
    <n v="13"/>
    <n v="17"/>
    <n v="1318"/>
    <n v="355"/>
    <n v="10"/>
    <n v="14"/>
    <x v="0"/>
    <n v="93"/>
    <m/>
    <n v="2.5483870967741935"/>
    <n v="2.5483870967741935"/>
    <n v="3.7126760563380281"/>
    <n v="1.0193548387096774"/>
    <n v="4.6070460704607047E-2"/>
    <n v="0"/>
  </r>
  <r>
    <s v="CENTRO DE SALUD MEXICANAPSICOLOGIAARDILA MARTINEZ ANGIE VIVIANA"/>
    <x v="14"/>
    <x v="21"/>
    <s v="ARDILA MARTINEZ ANGIE VIVIANA"/>
    <n v="1233496854"/>
    <s v="OPS"/>
    <x v="3"/>
    <n v="171"/>
    <n v="171"/>
    <m/>
    <m/>
    <m/>
    <m/>
    <m/>
    <m/>
    <m/>
    <m/>
    <n v="0"/>
    <m/>
    <m/>
    <m/>
    <m/>
    <m/>
    <m/>
    <m/>
    <n v="0"/>
    <m/>
    <n v="352"/>
    <n v="135"/>
    <n v="217"/>
    <n v="2"/>
    <n v="336"/>
    <n v="14"/>
    <n v="0"/>
    <n v="504"/>
    <n v="83"/>
    <n v="83"/>
    <n v="0"/>
    <n v="63"/>
    <n v="31"/>
    <n v="32"/>
    <n v="1535"/>
    <n v="215"/>
    <n v="1779"/>
    <n v="289"/>
    <x v="0"/>
    <n v="171"/>
    <m/>
    <n v="2.0584795321637426"/>
    <n v="2.0584795321637426"/>
    <n v="7.1395348837209305"/>
    <n v="1.0292397660818713"/>
    <n v="6.3492063492063489E-2"/>
    <n v="0"/>
  </r>
  <r>
    <s v="CENTRO DE SALUD MEXICANARADIOLOGIA CONVENCIONALSUAREZ TORRES AIDE SUSANA"/>
    <x v="14"/>
    <x v="22"/>
    <s v="SUAREZ TORRES AIDE SUSANA"/>
    <n v="52481717"/>
    <s v="OPS"/>
    <x v="1"/>
    <n v="186"/>
    <n v="178"/>
    <m/>
    <m/>
    <m/>
    <m/>
    <m/>
    <m/>
    <n v="8"/>
    <m/>
    <n v="8"/>
    <m/>
    <m/>
    <m/>
    <m/>
    <m/>
    <m/>
    <m/>
    <n v="0"/>
    <m/>
    <n v="722"/>
    <n v="618"/>
    <n v="104"/>
    <n v="0"/>
    <n v="689"/>
    <n v="33"/>
    <n v="0"/>
    <n v="924"/>
    <n v="138"/>
    <n v="138"/>
    <n v="0"/>
    <n v="52"/>
    <n v="82"/>
    <n v="0"/>
    <n v="6222"/>
    <n v="795"/>
    <n v="1084"/>
    <n v="129"/>
    <x v="2"/>
    <n v="186"/>
    <m/>
    <n v="4.0561797752808992"/>
    <n v="3.881720430107527"/>
    <n v="7.8264150943396222"/>
    <n v="0.97043010752688175"/>
    <n v="0"/>
    <n v="0"/>
  </r>
  <r>
    <s v="CENTRO DE SALUD MEXICANATOMA DE MUESTRAS DE LABORATORIO CLINICOMOSQUERA CASTILLO INGRID "/>
    <x v="14"/>
    <x v="23"/>
    <s v="MOSQUERA CASTILLO INGRID "/>
    <n v="1026587578"/>
    <s v="PLANTA"/>
    <x v="4"/>
    <n v="59"/>
    <n v="59"/>
    <m/>
    <m/>
    <m/>
    <m/>
    <m/>
    <m/>
    <m/>
    <m/>
    <n v="0"/>
    <m/>
    <m/>
    <m/>
    <m/>
    <m/>
    <m/>
    <m/>
    <n v="0"/>
    <m/>
    <n v="715"/>
    <n v="545"/>
    <n v="170"/>
    <n v="1"/>
    <n v="688"/>
    <n v="26"/>
    <n v="0"/>
    <n v="881"/>
    <n v="92"/>
    <n v="92"/>
    <n v="0"/>
    <n v="74"/>
    <n v="112"/>
    <n v="0"/>
    <n v="8107"/>
    <n v="662"/>
    <n v="2752"/>
    <n v="219"/>
    <x v="3"/>
    <n v="59"/>
    <m/>
    <n v="12.118644067796611"/>
    <n v="12.118644067796611"/>
    <n v="12.246223564954683"/>
    <n v="1.0098870056497176"/>
    <n v="0"/>
    <n v="0"/>
  </r>
  <r>
    <s v="CENTRO DE SALUD MEXICANATRABAJO SOCIALCASTILLO LOPEZ YHANNETT "/>
    <x v="14"/>
    <x v="24"/>
    <s v="CASTILLO LOPEZ YHANNETT "/>
    <n v="52033722"/>
    <s v="OPS"/>
    <x v="3"/>
    <n v="32"/>
    <n v="32"/>
    <m/>
    <m/>
    <m/>
    <m/>
    <m/>
    <m/>
    <m/>
    <m/>
    <n v="0"/>
    <m/>
    <m/>
    <m/>
    <m/>
    <m/>
    <m/>
    <m/>
    <n v="0"/>
    <m/>
    <n v="57"/>
    <n v="57"/>
    <n v="0"/>
    <n v="4"/>
    <n v="51"/>
    <n v="2"/>
    <n v="0"/>
    <n v="109"/>
    <n v="18"/>
    <n v="18"/>
    <n v="0"/>
    <n v="33"/>
    <n v="2"/>
    <n v="31"/>
    <n v="1322"/>
    <n v="109"/>
    <n v="0"/>
    <n v="0"/>
    <x v="0"/>
    <n v="32"/>
    <m/>
    <n v="1.78125"/>
    <n v="1.78125"/>
    <n v="12.128440366972477"/>
    <n v="0.890625"/>
    <n v="0.28440366972477066"/>
    <n v="0"/>
  </r>
  <r>
    <s v="CENTRO DE SALUD NUEVAS DELICIASMEDICINA GENERALGARCIA RIVEROS GERMAN AUGUSTO"/>
    <x v="15"/>
    <x v="11"/>
    <s v="GARCIA RIVEROS GERMAN AUGUSTO"/>
    <n v="79447741"/>
    <s v="PLANTA"/>
    <x v="0"/>
    <n v="68"/>
    <n v="50"/>
    <m/>
    <n v="4"/>
    <m/>
    <n v="8"/>
    <m/>
    <m/>
    <n v="6"/>
    <m/>
    <n v="18"/>
    <m/>
    <m/>
    <m/>
    <m/>
    <m/>
    <m/>
    <m/>
    <n v="0"/>
    <m/>
    <n v="127"/>
    <n v="123"/>
    <n v="4"/>
    <n v="0"/>
    <n v="115"/>
    <n v="12"/>
    <n v="0"/>
    <n v="225"/>
    <n v="42"/>
    <n v="42"/>
    <n v="0"/>
    <n v="56"/>
    <n v="2"/>
    <n v="54"/>
    <n v="658"/>
    <n v="216"/>
    <n v="16"/>
    <n v="9"/>
    <x v="0"/>
    <n v="68"/>
    <m/>
    <n v="2.54"/>
    <n v="1.8676470588235294"/>
    <n v="3.0462962962962963"/>
    <n v="0.62254901960784315"/>
    <n v="0.24"/>
    <n v="0"/>
  </r>
  <r>
    <s v="CENTRO DE SALUD NUEVAS DELICIASMEDICINA GENERALMELO CARVAJAL HENRY "/>
    <x v="15"/>
    <x v="11"/>
    <s v="MELO CARVAJAL HENRY "/>
    <n v="79358274"/>
    <s v="PLANTA"/>
    <x v="3"/>
    <n v="88.2"/>
    <n v="62.2"/>
    <m/>
    <n v="5"/>
    <n v="5"/>
    <n v="2"/>
    <m/>
    <m/>
    <n v="6"/>
    <m/>
    <n v="18"/>
    <n v="4"/>
    <m/>
    <m/>
    <m/>
    <m/>
    <n v="4"/>
    <m/>
    <n v="8"/>
    <m/>
    <n v="95"/>
    <n v="0"/>
    <n v="95"/>
    <n v="0"/>
    <n v="88"/>
    <n v="7"/>
    <n v="0"/>
    <n v="122"/>
    <n v="14"/>
    <n v="14"/>
    <n v="0"/>
    <n v="13"/>
    <n v="0"/>
    <n v="13"/>
    <n v="0"/>
    <n v="0"/>
    <n v="439"/>
    <n v="122"/>
    <x v="0"/>
    <n v="80.2"/>
    <m/>
    <n v="1.5273311897106108"/>
    <n v="1.0770975056689343"/>
    <s v="0"/>
    <n v="0.53854875283446713"/>
    <n v="0.10655737704918032"/>
    <n v="0"/>
  </r>
  <r>
    <s v="CENTRO DE SALUD NUEVAS DELICIASMEDICINA GENERAL PYDGARCIA RIVEROS GERMAN AUGUSTO"/>
    <x v="15"/>
    <x v="13"/>
    <s v="GARCIA RIVEROS GERMAN AUGUSTO"/>
    <n v="79447741"/>
    <s v="PLANTA"/>
    <x v="2"/>
    <n v="20"/>
    <n v="10"/>
    <m/>
    <m/>
    <m/>
    <n v="8"/>
    <m/>
    <m/>
    <n v="2"/>
    <m/>
    <n v="10"/>
    <m/>
    <m/>
    <m/>
    <m/>
    <m/>
    <m/>
    <m/>
    <n v="0"/>
    <m/>
    <n v="25"/>
    <n v="21"/>
    <n v="4"/>
    <n v="0"/>
    <n v="23"/>
    <n v="2"/>
    <n v="0"/>
    <n v="47"/>
    <n v="5"/>
    <n v="5"/>
    <n v="0"/>
    <n v="15"/>
    <n v="1"/>
    <n v="14"/>
    <n v="146"/>
    <n v="40"/>
    <n v="33"/>
    <n v="7"/>
    <x v="0"/>
    <n v="20"/>
    <m/>
    <n v="2.5"/>
    <n v="1.25"/>
    <n v="3.65"/>
    <n v="0.5"/>
    <n v="0.2978723404255319"/>
    <n v="0"/>
  </r>
  <r>
    <s v="CENTRO DE SALUD NUEVAS DELICIASNEUROPSICOLOGIACATAMA MOLINA KAREN ANDREA"/>
    <x v="15"/>
    <x v="43"/>
    <s v="CATAMA MOLINA KAREN ANDREA"/>
    <n v="1012409949"/>
    <s v="OPS"/>
    <x v="5"/>
    <n v="140"/>
    <n v="117"/>
    <m/>
    <n v="6"/>
    <m/>
    <n v="4"/>
    <n v="7"/>
    <m/>
    <n v="6"/>
    <m/>
    <n v="23"/>
    <m/>
    <m/>
    <m/>
    <m/>
    <m/>
    <m/>
    <m/>
    <n v="0"/>
    <s v="146 INFORMES DE PRUEBAS "/>
    <n v="159"/>
    <n v="5"/>
    <n v="154"/>
    <n v="0"/>
    <n v="140"/>
    <n v="19"/>
    <n v="0"/>
    <n v="237"/>
    <n v="47"/>
    <n v="47"/>
    <n v="0"/>
    <n v="30"/>
    <n v="1"/>
    <n v="29"/>
    <n v="25"/>
    <n v="12"/>
    <n v="1920"/>
    <n v="225"/>
    <x v="0"/>
    <n v="140"/>
    <m/>
    <n v="1.358974358974359"/>
    <n v="1.1357142857142857"/>
    <n v="2.0833333333333335"/>
    <n v="0.75714285714285712"/>
    <n v="0.12236286919831224"/>
    <n v="0"/>
  </r>
  <r>
    <s v="CENTRO DE SALUD NUEVAS DELICIASPSICOLOGIAOSORIO AVENDAÑO MARIA ALEJANDRA"/>
    <x v="15"/>
    <x v="21"/>
    <s v="OSORIO AVENDAÑO MARIA ALEJANDRA"/>
    <n v="1030625472"/>
    <s v="OPS"/>
    <x v="3"/>
    <n v="68"/>
    <n v="60"/>
    <m/>
    <m/>
    <m/>
    <m/>
    <m/>
    <m/>
    <n v="8"/>
    <m/>
    <n v="8"/>
    <m/>
    <m/>
    <m/>
    <m/>
    <m/>
    <m/>
    <m/>
    <n v="0"/>
    <s v="118 PROGRAMA DIA"/>
    <n v="118"/>
    <n v="49"/>
    <n v="69"/>
    <n v="2"/>
    <n v="107"/>
    <n v="9"/>
    <n v="0"/>
    <n v="162"/>
    <n v="20"/>
    <n v="20"/>
    <n v="0"/>
    <n v="21"/>
    <n v="15"/>
    <n v="6"/>
    <n v="240"/>
    <n v="71"/>
    <n v="200"/>
    <n v="91"/>
    <x v="0"/>
    <n v="68"/>
    <m/>
    <n v="1.9666666666666666"/>
    <n v="1.7352941176470589"/>
    <n v="3.380281690140845"/>
    <n v="0.86764705882352944"/>
    <n v="3.7037037037037035E-2"/>
    <n v="0"/>
  </r>
  <r>
    <s v="CENTRO DE SALUD NUEVAS DELICIASPSICOLOGIAPADILLA GARCIA YURY PAOLA"/>
    <x v="15"/>
    <x v="21"/>
    <s v="PADILLA GARCIA YURY PAOLA"/>
    <n v="1033738850"/>
    <s v="OPS"/>
    <x v="3"/>
    <n v="186"/>
    <n v="182"/>
    <m/>
    <n v="4"/>
    <m/>
    <m/>
    <m/>
    <m/>
    <m/>
    <m/>
    <n v="4"/>
    <m/>
    <m/>
    <m/>
    <m/>
    <m/>
    <m/>
    <m/>
    <n v="0"/>
    <m/>
    <n v="210"/>
    <n v="140"/>
    <n v="70"/>
    <n v="2"/>
    <n v="187"/>
    <n v="20"/>
    <n v="1"/>
    <n v="364"/>
    <n v="59"/>
    <n v="59"/>
    <n v="0"/>
    <n v="86"/>
    <n v="3"/>
    <n v="83"/>
    <n v="971"/>
    <n v="248"/>
    <n v="490"/>
    <n v="116"/>
    <x v="0"/>
    <n v="186"/>
    <m/>
    <n v="1.1538461538461537"/>
    <n v="1.1290322580645162"/>
    <n v="3.9153225806451615"/>
    <n v="0.56451612903225812"/>
    <n v="0.22802197802197802"/>
    <n v="0"/>
  </r>
  <r>
    <s v="CENTRO DE SALUD NUEVAS DELICIASPSIQUIATRIAIBAÑEZ SUAREZ MARIO ALEXANDER"/>
    <x v="15"/>
    <x v="30"/>
    <s v="IBAÑEZ SUAREZ MARIO ALEXANDER"/>
    <n v="79563086"/>
    <s v="OPS"/>
    <x v="5"/>
    <n v="90"/>
    <n v="90"/>
    <m/>
    <m/>
    <m/>
    <m/>
    <m/>
    <m/>
    <m/>
    <m/>
    <n v="0"/>
    <m/>
    <m/>
    <m/>
    <m/>
    <m/>
    <m/>
    <m/>
    <n v="0"/>
    <m/>
    <n v="115"/>
    <n v="56"/>
    <n v="59"/>
    <n v="0"/>
    <n v="110"/>
    <n v="5"/>
    <n v="0"/>
    <n v="255"/>
    <n v="103"/>
    <n v="68"/>
    <n v="35"/>
    <n v="33"/>
    <n v="17"/>
    <n v="16"/>
    <n v="1146"/>
    <n v="153"/>
    <n v="758"/>
    <n v="102"/>
    <x v="0"/>
    <n v="90"/>
    <m/>
    <n v="1.2777777777777777"/>
    <n v="1.2777777777777777"/>
    <n v="7.4901960784313726"/>
    <n v="0.85185185185185175"/>
    <n v="6.2745098039215685E-2"/>
    <n v="0.13725490196078433"/>
  </r>
  <r>
    <s v="CENTRO DE SALUD NUEVAS DELICIASPSIQUIATRIASANDOVAL GARZON LAURA "/>
    <x v="15"/>
    <x v="30"/>
    <s v="SANDOVAL GARZON LAURA "/>
    <n v="1010217888"/>
    <s v="OPS"/>
    <x v="5"/>
    <n v="68"/>
    <n v="62"/>
    <m/>
    <m/>
    <m/>
    <m/>
    <m/>
    <m/>
    <n v="6"/>
    <m/>
    <n v="6"/>
    <m/>
    <m/>
    <m/>
    <m/>
    <m/>
    <m/>
    <m/>
    <n v="0"/>
    <s v="118 PROGRAMA DIA"/>
    <n v="90"/>
    <n v="51"/>
    <n v="39"/>
    <n v="0"/>
    <n v="83"/>
    <n v="7"/>
    <n v="0"/>
    <n v="132"/>
    <n v="21"/>
    <n v="21"/>
    <n v="0"/>
    <n v="21"/>
    <n v="20"/>
    <n v="1"/>
    <n v="436"/>
    <n v="81"/>
    <n v="218"/>
    <n v="51"/>
    <x v="0"/>
    <n v="68"/>
    <m/>
    <n v="1.4516129032258065"/>
    <n v="1.3235294117647058"/>
    <n v="5.382716049382716"/>
    <n v="0.88235294117647056"/>
    <n v="7.575757575757576E-3"/>
    <n v="0"/>
  </r>
  <r>
    <s v="CENTRO DE SALUD NUEVAS DELICIASTERAPIA OCUPACIONALOLIVOS PORRAS MARIA FERNANDA"/>
    <x v="15"/>
    <x v="44"/>
    <s v="OLIVOS PORRAS MARIA FERNANDA"/>
    <n v="1030696421"/>
    <s v="OPS"/>
    <x v="0"/>
    <n v="27.3"/>
    <n v="21.3"/>
    <m/>
    <m/>
    <m/>
    <m/>
    <m/>
    <m/>
    <n v="6"/>
    <m/>
    <n v="6"/>
    <m/>
    <m/>
    <m/>
    <m/>
    <m/>
    <m/>
    <m/>
    <n v="0"/>
    <s v="118 PROGRAMA DIA"/>
    <n v="64"/>
    <n v="18"/>
    <n v="46"/>
    <n v="0"/>
    <n v="58"/>
    <n v="1"/>
    <n v="5"/>
    <n v="84"/>
    <n v="13"/>
    <n v="12"/>
    <n v="1"/>
    <n v="7"/>
    <n v="12"/>
    <n v="0"/>
    <n v="133"/>
    <n v="29"/>
    <n v="191"/>
    <n v="55"/>
    <x v="5"/>
    <n v="27.3"/>
    <m/>
    <n v="3.004694835680751"/>
    <n v="2.3443223443223444"/>
    <n v="4.5862068965517242"/>
    <n v="0.78144078144078144"/>
    <n v="0"/>
    <n v="1.1904761904761904E-2"/>
  </r>
  <r>
    <s v="CENTRO DE SALUD NUEVAS DELICIASTRABAJO SOCIALOBANDO SALDARRIAGA JULIETH PAOLA"/>
    <x v="15"/>
    <x v="24"/>
    <s v="OBANDO SALDARRIAGA JULIETH PAOLA"/>
    <n v="1012390696"/>
    <s v="OPS"/>
    <x v="3"/>
    <n v="68"/>
    <n v="56"/>
    <m/>
    <n v="5"/>
    <m/>
    <m/>
    <m/>
    <m/>
    <n v="7"/>
    <m/>
    <n v="12"/>
    <m/>
    <m/>
    <m/>
    <m/>
    <m/>
    <m/>
    <m/>
    <n v="0"/>
    <s v="118 PROGRAMA DIA"/>
    <n v="110"/>
    <n v="110"/>
    <n v="0"/>
    <n v="1"/>
    <n v="104"/>
    <n v="5"/>
    <n v="0"/>
    <n v="188"/>
    <n v="38"/>
    <n v="38"/>
    <n v="0"/>
    <n v="39"/>
    <n v="11"/>
    <n v="28"/>
    <n v="760"/>
    <n v="188"/>
    <n v="0"/>
    <n v="0"/>
    <x v="0"/>
    <n v="68"/>
    <m/>
    <n v="1.9642857142857142"/>
    <n v="1.6176470588235294"/>
    <n v="4.042553191489362"/>
    <n v="0.80882352941176472"/>
    <n v="0.14893617021276595"/>
    <n v="0"/>
  </r>
  <r>
    <s v="CENTRO DE SALUD OLARTEENFERMERIAMORALES RODRIGUEZ YENNY PATRICIA"/>
    <x v="16"/>
    <x v="8"/>
    <s v="MORALES RODRIGUEZ YENNY PATRICIA"/>
    <n v="52474513"/>
    <s v="OPS"/>
    <x v="2"/>
    <n v="174"/>
    <n v="163"/>
    <m/>
    <m/>
    <m/>
    <n v="4"/>
    <n v="2"/>
    <n v="5"/>
    <m/>
    <m/>
    <n v="11"/>
    <m/>
    <m/>
    <m/>
    <m/>
    <m/>
    <m/>
    <m/>
    <n v="0"/>
    <m/>
    <n v="271"/>
    <n v="151"/>
    <n v="120"/>
    <n v="3"/>
    <n v="251"/>
    <n v="17"/>
    <n v="0"/>
    <n v="414"/>
    <n v="50"/>
    <n v="50"/>
    <n v="0"/>
    <n v="93"/>
    <n v="47"/>
    <n v="46"/>
    <n v="624"/>
    <n v="233"/>
    <n v="382"/>
    <n v="181"/>
    <x v="0"/>
    <n v="174"/>
    <m/>
    <n v="1.6625766871165644"/>
    <n v="1.5574712643678161"/>
    <n v="2.6781115879828326"/>
    <n v="0.6229885057471265"/>
    <n v="0.1111111111111111"/>
    <n v="0"/>
  </r>
  <r>
    <s v="CENTRO DE SALUD OLARTEENFERMERIA_CAMBIO DE SONDAMORALES RODRIGUEZ YENNY PATRICIA"/>
    <x v="16"/>
    <x v="45"/>
    <s v="MORALES RODRIGUEZ YENNY PATRICIA"/>
    <n v="52474513"/>
    <s v="OPS"/>
    <x v="3"/>
    <n v="12"/>
    <n v="12"/>
    <m/>
    <m/>
    <m/>
    <m/>
    <m/>
    <m/>
    <m/>
    <m/>
    <n v="0"/>
    <m/>
    <m/>
    <m/>
    <m/>
    <m/>
    <m/>
    <m/>
    <n v="0"/>
    <m/>
    <n v="35"/>
    <n v="4"/>
    <n v="31"/>
    <n v="0"/>
    <n v="33"/>
    <n v="2"/>
    <n v="0"/>
    <n v="47"/>
    <n v="7"/>
    <n v="7"/>
    <n v="0"/>
    <n v="5"/>
    <n v="4"/>
    <n v="1"/>
    <n v="31"/>
    <n v="11"/>
    <n v="35"/>
    <n v="36"/>
    <x v="4"/>
    <n v="12"/>
    <m/>
    <n v="2.9166666666666665"/>
    <n v="2.9166666666666665"/>
    <n v="2.8181818181818183"/>
    <n v="1.4583333333333333"/>
    <n v="2.1276595744680851E-2"/>
    <n v="0"/>
  </r>
  <r>
    <s v="CENTRO DE SALUD OLARTEMEDICINA FAMILIARMURILLO ALARCON LAURA MANUELA "/>
    <x v="16"/>
    <x v="10"/>
    <s v="MURILLO ALARCON LAURA MANUELA "/>
    <n v="1014259509"/>
    <s v="OPS"/>
    <x v="2"/>
    <n v="100"/>
    <n v="100"/>
    <m/>
    <m/>
    <m/>
    <m/>
    <m/>
    <m/>
    <m/>
    <m/>
    <n v="0"/>
    <m/>
    <m/>
    <m/>
    <m/>
    <m/>
    <m/>
    <m/>
    <n v="0"/>
    <m/>
    <n v="192"/>
    <n v="81"/>
    <n v="111"/>
    <n v="0"/>
    <n v="187"/>
    <n v="5"/>
    <n v="0"/>
    <n v="356"/>
    <n v="100"/>
    <n v="100"/>
    <n v="0"/>
    <n v="62"/>
    <n v="14"/>
    <n v="48"/>
    <n v="948"/>
    <n v="146"/>
    <n v="1436"/>
    <n v="210"/>
    <x v="0"/>
    <n v="100"/>
    <m/>
    <n v="1.92"/>
    <n v="1.92"/>
    <n v="6.493150684931507"/>
    <n v="0.76800000000000002"/>
    <n v="0.1348314606741573"/>
    <n v="0"/>
  </r>
  <r>
    <s v="CENTRO DE SALUD OLARTEMEDICINA GENERALBERNAL MELO ASTRID YINELDA"/>
    <x v="16"/>
    <x v="11"/>
    <s v="BERNAL MELO ASTRID YINELDA"/>
    <n v="1033788966"/>
    <s v="OPS"/>
    <x v="0"/>
    <n v="111"/>
    <n v="101"/>
    <m/>
    <m/>
    <m/>
    <n v="8"/>
    <n v="2"/>
    <m/>
    <m/>
    <m/>
    <n v="10"/>
    <m/>
    <m/>
    <m/>
    <m/>
    <m/>
    <m/>
    <m/>
    <n v="0"/>
    <m/>
    <n v="280"/>
    <n v="258"/>
    <n v="22"/>
    <n v="1"/>
    <n v="263"/>
    <n v="16"/>
    <n v="0"/>
    <n v="425"/>
    <n v="85"/>
    <n v="85"/>
    <n v="0"/>
    <n v="58"/>
    <n v="7"/>
    <n v="51"/>
    <n v="1032"/>
    <n v="395"/>
    <n v="91"/>
    <n v="30"/>
    <x v="0"/>
    <n v="111"/>
    <m/>
    <n v="2.7722772277227721"/>
    <n v="2.5225225225225225"/>
    <n v="2.6126582278481014"/>
    <n v="0.84084084084084088"/>
    <n v="0.12"/>
    <n v="0"/>
  </r>
  <r>
    <s v="CENTRO DE SALUD OLARTEMEDICINA GENERALPEÑA SUAREZ LUIS ANGEL"/>
    <x v="16"/>
    <x v="11"/>
    <s v="PEÑA SUAREZ LUIS ANGEL"/>
    <n v="79240881"/>
    <s v="OPS"/>
    <x v="3"/>
    <n v="176"/>
    <n v="125"/>
    <m/>
    <m/>
    <m/>
    <n v="5"/>
    <n v="2"/>
    <m/>
    <m/>
    <m/>
    <n v="7"/>
    <m/>
    <n v="4"/>
    <m/>
    <m/>
    <n v="40"/>
    <m/>
    <m/>
    <n v="44"/>
    <m/>
    <n v="217"/>
    <n v="0"/>
    <n v="217"/>
    <n v="0"/>
    <n v="212"/>
    <n v="5"/>
    <n v="0"/>
    <n v="288"/>
    <n v="25"/>
    <n v="9"/>
    <n v="16"/>
    <n v="34"/>
    <n v="5"/>
    <n v="29"/>
    <n v="0"/>
    <n v="0"/>
    <n v="609"/>
    <n v="288"/>
    <x v="0"/>
    <n v="132"/>
    <m/>
    <n v="1.736"/>
    <n v="1.2329545454545454"/>
    <s v="0"/>
    <n v="0.61647727272727271"/>
    <n v="0.10069444444444445"/>
    <n v="5.5555555555555552E-2"/>
  </r>
  <r>
    <s v="CENTRO DE SALUD OLARTEMEDICINA GENERALYARA URREGO CRISTIAN YECID"/>
    <x v="16"/>
    <x v="11"/>
    <s v="YARA URREGO CRISTIAN YECID"/>
    <n v="93445067"/>
    <s v="OPS"/>
    <x v="0"/>
    <n v="104"/>
    <n v="97"/>
    <m/>
    <m/>
    <m/>
    <n v="5"/>
    <n v="2"/>
    <m/>
    <m/>
    <m/>
    <n v="7"/>
    <m/>
    <m/>
    <m/>
    <m/>
    <m/>
    <m/>
    <m/>
    <n v="0"/>
    <m/>
    <n v="161"/>
    <n v="143"/>
    <n v="18"/>
    <n v="0"/>
    <n v="147"/>
    <n v="14"/>
    <n v="0"/>
    <n v="294"/>
    <n v="65"/>
    <n v="64"/>
    <n v="1"/>
    <n v="67"/>
    <n v="4"/>
    <n v="63"/>
    <n v="1574"/>
    <n v="270"/>
    <n v="127"/>
    <n v="24"/>
    <x v="0"/>
    <n v="104"/>
    <m/>
    <n v="1.6597938144329898"/>
    <n v="1.5480769230769231"/>
    <n v="5.8296296296296299"/>
    <n v="0.51602564102564108"/>
    <n v="0.21428571428571427"/>
    <n v="3.4013605442176869E-3"/>
  </r>
  <r>
    <s v="CENTRO DE SALUD OLARTEMEDICINA GENERAL PYDBERNAL MELO ASTRID YINELDA"/>
    <x v="16"/>
    <x v="13"/>
    <s v="BERNAL MELO ASTRID YINELDA"/>
    <n v="1033788966"/>
    <s v="OPS"/>
    <x v="2"/>
    <n v="75"/>
    <n v="75"/>
    <m/>
    <m/>
    <m/>
    <m/>
    <m/>
    <m/>
    <m/>
    <m/>
    <n v="0"/>
    <m/>
    <m/>
    <m/>
    <m/>
    <m/>
    <m/>
    <m/>
    <n v="0"/>
    <m/>
    <n v="185"/>
    <n v="136"/>
    <n v="49"/>
    <n v="2"/>
    <n v="173"/>
    <n v="10"/>
    <n v="0"/>
    <n v="240"/>
    <n v="19"/>
    <n v="19"/>
    <n v="0"/>
    <n v="35"/>
    <n v="98"/>
    <n v="0"/>
    <n v="342"/>
    <n v="181"/>
    <n v="54"/>
    <n v="59"/>
    <x v="0"/>
    <n v="75"/>
    <m/>
    <n v="2.4666666666666668"/>
    <n v="2.4666666666666668"/>
    <n v="1.8895027624309393"/>
    <n v="0.98666666666666669"/>
    <n v="0"/>
    <n v="0"/>
  </r>
  <r>
    <s v="CENTRO DE SALUD OLARTEMEDICINA GENERAL PYDYARA URREGO CRISTIAN YECID"/>
    <x v="16"/>
    <x v="13"/>
    <s v="YARA URREGO CRISTIAN YECID"/>
    <n v="93445067"/>
    <s v="OPS"/>
    <x v="2"/>
    <n v="19"/>
    <n v="19"/>
    <m/>
    <m/>
    <m/>
    <m/>
    <m/>
    <m/>
    <m/>
    <m/>
    <n v="0"/>
    <m/>
    <m/>
    <m/>
    <m/>
    <m/>
    <m/>
    <m/>
    <n v="0"/>
    <m/>
    <n v="47"/>
    <n v="35"/>
    <n v="12"/>
    <n v="0"/>
    <n v="46"/>
    <n v="1"/>
    <n v="0"/>
    <n v="80"/>
    <n v="11"/>
    <n v="11"/>
    <n v="0"/>
    <n v="22"/>
    <n v="5"/>
    <n v="17"/>
    <n v="405"/>
    <n v="58"/>
    <n v="84"/>
    <n v="22"/>
    <x v="0"/>
    <n v="19"/>
    <m/>
    <n v="2.4736842105263159"/>
    <n v="2.4736842105263159"/>
    <n v="6.9827586206896548"/>
    <n v="0.98947368421052639"/>
    <n v="0.21249999999999999"/>
    <n v="0"/>
  </r>
  <r>
    <s v="CENTRO DE SALUD OLARTEMEDICINAS ALTERNATIVAS - HOMEOPATIADIAZ BUSTOS GISELLE DANIELA"/>
    <x v="16"/>
    <x v="28"/>
    <s v="DIAZ BUSTOS GISELLE DANIELA"/>
    <n v="1016034114"/>
    <s v="OPS"/>
    <x v="3"/>
    <n v="192"/>
    <n v="190"/>
    <m/>
    <m/>
    <m/>
    <m/>
    <n v="2"/>
    <m/>
    <m/>
    <m/>
    <n v="2"/>
    <m/>
    <m/>
    <m/>
    <m/>
    <m/>
    <m/>
    <m/>
    <n v="0"/>
    <m/>
    <n v="365"/>
    <n v="69"/>
    <n v="296"/>
    <n v="0"/>
    <n v="362"/>
    <n v="3"/>
    <n v="0"/>
    <n v="419"/>
    <n v="29"/>
    <n v="29"/>
    <n v="0"/>
    <n v="25"/>
    <n v="23"/>
    <n v="2"/>
    <n v="126"/>
    <n v="88"/>
    <n v="525"/>
    <n v="331"/>
    <x v="0"/>
    <n v="192"/>
    <m/>
    <n v="1.9210526315789473"/>
    <n v="1.9010416666666667"/>
    <n v="1.4318181818181819"/>
    <n v="0.95052083333333337"/>
    <n v="4.7732696897374704E-3"/>
    <n v="0"/>
  </r>
  <r>
    <s v="CENTRO DE SALUD OLARTEMEDICINAS ALTERNATIVAS - HOMEOPATIAPLATA GOMEZ LEIDY JOHANA"/>
    <x v="16"/>
    <x v="28"/>
    <s v="PLATA GOMEZ LEIDY JOHANA"/>
    <n v="1082987039"/>
    <s v="OPS"/>
    <x v="3"/>
    <n v="120"/>
    <n v="120"/>
    <m/>
    <m/>
    <m/>
    <m/>
    <m/>
    <m/>
    <m/>
    <m/>
    <n v="0"/>
    <m/>
    <m/>
    <m/>
    <m/>
    <m/>
    <m/>
    <m/>
    <n v="0"/>
    <m/>
    <n v="246"/>
    <n v="26"/>
    <n v="220"/>
    <n v="0"/>
    <n v="244"/>
    <n v="2"/>
    <n v="0"/>
    <n v="267"/>
    <n v="9"/>
    <n v="9"/>
    <n v="0"/>
    <n v="12"/>
    <n v="22"/>
    <n v="0"/>
    <n v="53"/>
    <n v="30"/>
    <n v="389"/>
    <n v="237"/>
    <x v="0"/>
    <n v="120"/>
    <m/>
    <n v="2.0499999999999998"/>
    <n v="2.0499999999999998"/>
    <n v="1.7666666666666666"/>
    <n v="1.0249999999999999"/>
    <n v="0"/>
    <n v="0"/>
  </r>
  <r>
    <s v="CENTRO DE SALUD OLARTEODONTOLOGIA GENERALFURINIELES FABRA LAURA NATALI"/>
    <x v="16"/>
    <x v="18"/>
    <s v="FURINIELES FABRA LAURA NATALI"/>
    <n v="1007781626"/>
    <s v="PLANTA SSO"/>
    <x v="0"/>
    <n v="176"/>
    <n v="152"/>
    <m/>
    <m/>
    <m/>
    <n v="1"/>
    <m/>
    <m/>
    <n v="3"/>
    <m/>
    <n v="4"/>
    <n v="4"/>
    <m/>
    <m/>
    <n v="16"/>
    <m/>
    <m/>
    <m/>
    <n v="20"/>
    <m/>
    <n v="429"/>
    <n v="98"/>
    <n v="150"/>
    <n v="2"/>
    <n v="233"/>
    <n v="13"/>
    <n v="0"/>
    <n v="359"/>
    <n v="41"/>
    <n v="41"/>
    <n v="0"/>
    <n v="57"/>
    <n v="13"/>
    <n v="44"/>
    <n v="458"/>
    <n v="163"/>
    <n v="498"/>
    <n v="196"/>
    <x v="1"/>
    <n v="156"/>
    <m/>
    <n v="2.8223684210526314"/>
    <n v="2.4375"/>
    <n v="2.8098159509202456"/>
    <n v="0.8125"/>
    <n v="0.12256267409470752"/>
    <n v="0"/>
  </r>
  <r>
    <s v="CENTRO DE SALUD OLARTEODONTOLOGIA GENERALHERNANDEZ AMAYA MARGY FERNANDA"/>
    <x v="16"/>
    <x v="18"/>
    <s v="HERNANDEZ AMAYA MARGY FERNANDA"/>
    <n v="1012429991"/>
    <s v="OPS"/>
    <x v="0"/>
    <n v="24"/>
    <n v="24"/>
    <m/>
    <m/>
    <m/>
    <m/>
    <m/>
    <m/>
    <m/>
    <m/>
    <n v="0"/>
    <m/>
    <m/>
    <m/>
    <m/>
    <m/>
    <m/>
    <m/>
    <n v="0"/>
    <m/>
    <n v="63"/>
    <n v="18"/>
    <n v="9"/>
    <n v="0"/>
    <n v="25"/>
    <n v="2"/>
    <n v="0"/>
    <n v="42"/>
    <n v="4"/>
    <n v="4"/>
    <n v="0"/>
    <n v="11"/>
    <n v="1"/>
    <n v="10"/>
    <n v="141"/>
    <n v="32"/>
    <n v="17"/>
    <n v="10"/>
    <x v="1"/>
    <n v="24"/>
    <m/>
    <n v="2.625"/>
    <n v="2.625"/>
    <n v="4.40625"/>
    <n v="0.875"/>
    <n v="0.23809523809523808"/>
    <n v="0"/>
  </r>
  <r>
    <s v="CENTRO DE SALUD OLARTEODONTOLOGIA GENERALRICO BAYONA CLAUDIA ESTHER"/>
    <x v="16"/>
    <x v="18"/>
    <s v="RICO BAYONA CLAUDIA ESTHER"/>
    <n v="46358123"/>
    <s v="OPS"/>
    <x v="0"/>
    <n v="170"/>
    <n v="162"/>
    <m/>
    <m/>
    <m/>
    <n v="3"/>
    <n v="2"/>
    <m/>
    <n v="3"/>
    <m/>
    <n v="8"/>
    <m/>
    <m/>
    <m/>
    <m/>
    <m/>
    <m/>
    <m/>
    <n v="0"/>
    <m/>
    <n v="520"/>
    <n v="122"/>
    <n v="180"/>
    <n v="0"/>
    <n v="283"/>
    <n v="19"/>
    <n v="0"/>
    <n v="397"/>
    <n v="48"/>
    <n v="48"/>
    <n v="0"/>
    <n v="47"/>
    <n v="44"/>
    <n v="3"/>
    <n v="568"/>
    <n v="193"/>
    <n v="383"/>
    <n v="204"/>
    <x v="1"/>
    <n v="170"/>
    <m/>
    <n v="3.2098765432098766"/>
    <n v="3.0588235294117645"/>
    <n v="2.9430051813471501"/>
    <n v="1.0196078431372548"/>
    <n v="7.556675062972292E-3"/>
    <n v="0"/>
  </r>
  <r>
    <s v="CENTRO DE SALUD OLARTEPEDIATRIARODRIGUEZ CRUZ DAYAN NATALY "/>
    <x v="16"/>
    <x v="20"/>
    <s v="RODRIGUEZ CRUZ DAYAN NATALY "/>
    <n v="1022395984"/>
    <s v="OPS"/>
    <x v="2"/>
    <n v="80"/>
    <n v="80"/>
    <m/>
    <m/>
    <m/>
    <m/>
    <m/>
    <m/>
    <m/>
    <m/>
    <n v="0"/>
    <m/>
    <m/>
    <m/>
    <m/>
    <m/>
    <m/>
    <m/>
    <n v="0"/>
    <m/>
    <n v="144"/>
    <n v="117"/>
    <n v="27"/>
    <n v="0"/>
    <n v="140"/>
    <n v="4"/>
    <n v="0"/>
    <n v="228"/>
    <n v="27"/>
    <n v="27"/>
    <n v="0"/>
    <n v="57"/>
    <n v="1"/>
    <n v="56"/>
    <n v="639"/>
    <n v="184"/>
    <n v="155"/>
    <n v="44"/>
    <x v="0"/>
    <n v="80"/>
    <m/>
    <n v="1.8"/>
    <n v="1.8"/>
    <n v="3.472826086956522"/>
    <n v="0.72"/>
    <n v="0.24561403508771928"/>
    <n v="0"/>
  </r>
  <r>
    <s v="CENTRO DE SALUD OLARTEPSICOLOGIAURUEÑA MOLINA ANYI MILEYDI"/>
    <x v="16"/>
    <x v="21"/>
    <s v="URUEÑA MOLINA ANYI MILEYDI"/>
    <n v="1073699837"/>
    <s v="OPS"/>
    <x v="3"/>
    <n v="105"/>
    <n v="103"/>
    <m/>
    <m/>
    <m/>
    <m/>
    <n v="2"/>
    <m/>
    <m/>
    <m/>
    <n v="2"/>
    <m/>
    <m/>
    <m/>
    <m/>
    <m/>
    <m/>
    <m/>
    <n v="0"/>
    <m/>
    <n v="174"/>
    <n v="94"/>
    <n v="80"/>
    <n v="2"/>
    <n v="153"/>
    <n v="18"/>
    <n v="1"/>
    <n v="261"/>
    <n v="29"/>
    <n v="29"/>
    <n v="0"/>
    <n v="57"/>
    <n v="9"/>
    <n v="48"/>
    <n v="900"/>
    <n v="152"/>
    <n v="630"/>
    <n v="109"/>
    <x v="0"/>
    <n v="105"/>
    <m/>
    <n v="1.6893203883495145"/>
    <n v="1.6571428571428573"/>
    <n v="5.9210526315789478"/>
    <n v="0.82857142857142863"/>
    <n v="0.18390804597701149"/>
    <n v="0"/>
  </r>
  <r>
    <s v="CENTRO DE SALUD OLARTETOMA DE MUESTRAS DE LABORATORIO CLINICOGOMEZ PAZ NAZLY YULIANA"/>
    <x v="16"/>
    <x v="23"/>
    <s v="GOMEZ PAZ NAZLY YULIANA"/>
    <n v="1013689923"/>
    <m/>
    <x v="4"/>
    <m/>
    <n v="0"/>
    <m/>
    <m/>
    <m/>
    <m/>
    <m/>
    <m/>
    <m/>
    <m/>
    <n v="0"/>
    <m/>
    <m/>
    <m/>
    <m/>
    <m/>
    <m/>
    <m/>
    <n v="0"/>
    <m/>
    <n v="227"/>
    <n v="166"/>
    <n v="61"/>
    <n v="2"/>
    <n v="211"/>
    <n v="14"/>
    <n v="0"/>
    <n v="327"/>
    <n v="64"/>
    <n v="64"/>
    <n v="0"/>
    <n v="36"/>
    <n v="71"/>
    <n v="0"/>
    <n v="2378"/>
    <n v="233"/>
    <n v="1098"/>
    <n v="94"/>
    <x v="3"/>
    <n v="0"/>
    <m/>
    <e v="#DIV/0!"/>
    <e v="#DIV/0!"/>
    <n v="10.206008583690988"/>
    <e v="#DIV/0!"/>
    <n v="0"/>
    <n v="0"/>
  </r>
  <r>
    <s v="CENTRO DE SALUD PABLO VI BOSA -- BOSA AUXILIAR ENFERMERIAQUIROGA ACOSTA MARIA ISABEL "/>
    <x v="17"/>
    <x v="25"/>
    <s v="QUIROGA ACOSTA MARIA ISABEL "/>
    <n v="52175369"/>
    <s v="PLANTA "/>
    <x v="1"/>
    <n v="176"/>
    <n v="168"/>
    <m/>
    <m/>
    <m/>
    <m/>
    <m/>
    <m/>
    <m/>
    <m/>
    <n v="0"/>
    <m/>
    <n v="8"/>
    <m/>
    <m/>
    <m/>
    <m/>
    <m/>
    <n v="8"/>
    <s v="8 HORAS DE VOTACIÓN"/>
    <n v="23"/>
    <n v="23"/>
    <n v="0"/>
    <n v="0"/>
    <n v="22"/>
    <n v="1"/>
    <n v="0"/>
    <n v="24"/>
    <n v="1"/>
    <n v="1"/>
    <n v="0"/>
    <n v="0"/>
    <n v="1"/>
    <n v="0"/>
    <n v="0"/>
    <n v="24"/>
    <n v="0"/>
    <n v="0"/>
    <x v="4"/>
    <n v="168"/>
    <m/>
    <n v="0.13690476190476192"/>
    <n v="0.13068181818181818"/>
    <n v="0"/>
    <n v="3.2670454545454544E-2"/>
    <n v="0"/>
    <n v="0"/>
  </r>
  <r>
    <s v="CENTRO DE SALUD PABLO VI BOSA -- BOSA ECOGRAFIA OBSTETRICADIAZ BOTERO DIEGO HERNANDO"/>
    <x v="17"/>
    <x v="7"/>
    <s v="DIAZ BOTERO DIEGO HERNANDO"/>
    <n v="10135310"/>
    <s v="OPS"/>
    <x v="0"/>
    <n v="30"/>
    <n v="30"/>
    <m/>
    <m/>
    <m/>
    <m/>
    <m/>
    <m/>
    <m/>
    <m/>
    <n v="0"/>
    <m/>
    <m/>
    <m/>
    <m/>
    <m/>
    <m/>
    <m/>
    <n v="0"/>
    <s v="SIN NOVEDAD "/>
    <n v="65"/>
    <n v="61"/>
    <n v="4"/>
    <n v="5"/>
    <n v="48"/>
    <n v="11"/>
    <n v="1"/>
    <n v="118"/>
    <n v="30"/>
    <n v="16"/>
    <n v="14"/>
    <n v="23"/>
    <n v="5"/>
    <n v="18"/>
    <n v="493"/>
    <n v="109"/>
    <n v="63"/>
    <n v="9"/>
    <x v="2"/>
    <n v="30"/>
    <m/>
    <n v="2.1666666666666665"/>
    <n v="2.1666666666666665"/>
    <n v="4.522935779816514"/>
    <n v="0.72222222222222221"/>
    <n v="0.15254237288135594"/>
    <n v="0.11864406779661017"/>
  </r>
  <r>
    <s v="CENTRO DE SALUD PABLO VI BOSA -- BOSA ENFERMERIALIZARAZO CASADIEGO NOE FABIAN"/>
    <x v="17"/>
    <x v="8"/>
    <s v="LIZARAZO CASADIEGO NOE FABIAN"/>
    <n v="79991685"/>
    <s v="PLANTA "/>
    <x v="2"/>
    <n v="176"/>
    <n v="84"/>
    <m/>
    <m/>
    <m/>
    <m/>
    <m/>
    <m/>
    <n v="24"/>
    <m/>
    <n v="24"/>
    <m/>
    <n v="4"/>
    <n v="64"/>
    <m/>
    <m/>
    <m/>
    <m/>
    <n v="68"/>
    <s v="64 HORAS DE VACACIONES, 24 HORAS DE PERMISO SINDICAL, 4 HORAS DE VOTACIÓN "/>
    <n v="108"/>
    <n v="75"/>
    <n v="33"/>
    <n v="5"/>
    <n v="95"/>
    <n v="8"/>
    <n v="0"/>
    <n v="164"/>
    <n v="12"/>
    <n v="12"/>
    <n v="0"/>
    <n v="43"/>
    <n v="8"/>
    <n v="35"/>
    <n v="302"/>
    <n v="105"/>
    <n v="154"/>
    <n v="59"/>
    <x v="0"/>
    <n v="108"/>
    <m/>
    <n v="1.2857142857142858"/>
    <n v="0.61363636363636365"/>
    <n v="2.8761904761904762"/>
    <n v="0.24545454545454545"/>
    <n v="0.21341463414634146"/>
    <n v="0"/>
  </r>
  <r>
    <s v="CENTRO DE SALUD PABLO VI BOSA -- BOSA ENFERMERIAOLAYA MURILLO SANDRA MILENA"/>
    <x v="17"/>
    <x v="8"/>
    <s v="OLAYA MURILLO SANDRA MILENA"/>
    <n v="52431140"/>
    <s v="OPS"/>
    <x v="2"/>
    <n v="186"/>
    <n v="175"/>
    <m/>
    <n v="10"/>
    <m/>
    <n v="1"/>
    <m/>
    <m/>
    <m/>
    <m/>
    <n v="11"/>
    <m/>
    <m/>
    <m/>
    <m/>
    <m/>
    <m/>
    <m/>
    <n v="0"/>
    <s v="7 HORAS DE CURSO MATERNO, 3 HORAS DE RED MATERNO, 1 HORA DE GRUPO ALFA"/>
    <n v="287"/>
    <n v="225"/>
    <n v="62"/>
    <n v="9"/>
    <n v="255"/>
    <n v="23"/>
    <n v="0"/>
    <n v="444"/>
    <n v="54"/>
    <n v="54"/>
    <n v="0"/>
    <n v="52"/>
    <n v="30"/>
    <n v="22"/>
    <n v="1138"/>
    <n v="345"/>
    <n v="259"/>
    <n v="99"/>
    <x v="0"/>
    <n v="186"/>
    <m/>
    <n v="1.64"/>
    <n v="1.543010752688172"/>
    <n v="3.2985507246376811"/>
    <n v="0.6172043010752688"/>
    <n v="4.954954954954955E-2"/>
    <n v="0"/>
  </r>
  <r>
    <s v="CENTRO DE SALUD PABLO VI BOSA -- BOSA ENFERMERIAPAEZ CHALA GLORIA DEL PILAR"/>
    <x v="17"/>
    <x v="8"/>
    <s v="PAEZ CHALA GLORIA DEL PILAR"/>
    <n v="51917176"/>
    <s v="PLANTA "/>
    <x v="2"/>
    <n v="176"/>
    <n v="24"/>
    <m/>
    <m/>
    <m/>
    <m/>
    <m/>
    <m/>
    <n v="144"/>
    <m/>
    <n v="144"/>
    <m/>
    <n v="8"/>
    <m/>
    <m/>
    <m/>
    <m/>
    <m/>
    <n v="8"/>
    <s v="144 HORAS DE PERMISO SINDICAL, 8 HORAS DÍA DE LA FAMILIA . "/>
    <n v="21"/>
    <n v="21"/>
    <n v="0"/>
    <n v="0"/>
    <n v="20"/>
    <n v="1"/>
    <n v="0"/>
    <n v="78"/>
    <n v="6"/>
    <n v="6"/>
    <n v="0"/>
    <n v="50"/>
    <n v="3"/>
    <n v="47"/>
    <n v="420"/>
    <n v="76"/>
    <n v="10"/>
    <n v="2"/>
    <x v="0"/>
    <n v="168"/>
    <m/>
    <n v="0.875"/>
    <n v="0.11931818181818182"/>
    <n v="5.5263157894736841"/>
    <n v="4.7727272727272729E-2"/>
    <n v="0.60256410256410253"/>
    <n v="0"/>
  </r>
  <r>
    <s v="CENTRO DE SALUD PABLO VI BOSA -- BOSA GINECOLOGIAGONZALEZ MEDINA LUZ ELENA"/>
    <x v="17"/>
    <x v="9"/>
    <s v="GONZALEZ MEDINA LUZ ELENA"/>
    <n v="63562542"/>
    <s v="OPS"/>
    <x v="2"/>
    <n v="136"/>
    <n v="136"/>
    <m/>
    <m/>
    <m/>
    <m/>
    <m/>
    <m/>
    <m/>
    <m/>
    <n v="0"/>
    <m/>
    <m/>
    <m/>
    <m/>
    <m/>
    <m/>
    <m/>
    <n v="0"/>
    <s v="SIN NOVEDAD "/>
    <n v="54"/>
    <n v="54"/>
    <n v="0"/>
    <n v="0"/>
    <n v="51"/>
    <n v="3"/>
    <n v="0"/>
    <n v="138"/>
    <n v="31"/>
    <n v="30"/>
    <n v="1"/>
    <n v="19"/>
    <n v="3"/>
    <n v="16"/>
    <n v="1233"/>
    <n v="138"/>
    <n v="0"/>
    <n v="0"/>
    <x v="0"/>
    <n v="136"/>
    <m/>
    <n v="0.39705882352941174"/>
    <n v="0.39705882352941174"/>
    <n v="8.9347826086956523"/>
    <n v="0.1588235294117647"/>
    <n v="0.11594202898550725"/>
    <n v="7.246376811594203E-3"/>
  </r>
  <r>
    <s v="CENTRO DE SALUD PABLO VI BOSA -- BOSA MEDICINA FAMILIARBERMUDEZ GODOY JUDY CAROLINA"/>
    <x v="17"/>
    <x v="10"/>
    <s v="BERMUDEZ GODOY JUDY CAROLINA"/>
    <n v="1015407574"/>
    <s v="OPS"/>
    <x v="2"/>
    <n v="160"/>
    <n v="156"/>
    <m/>
    <m/>
    <m/>
    <m/>
    <m/>
    <m/>
    <m/>
    <m/>
    <n v="0"/>
    <n v="4"/>
    <m/>
    <m/>
    <m/>
    <m/>
    <m/>
    <m/>
    <n v="4"/>
    <s v="4 HORAS DE VOTACIÓN "/>
    <n v="329"/>
    <n v="256"/>
    <n v="73"/>
    <n v="0"/>
    <n v="323"/>
    <n v="6"/>
    <n v="0"/>
    <n v="414"/>
    <n v="40"/>
    <n v="40"/>
    <n v="0"/>
    <n v="44"/>
    <n v="53"/>
    <n v="0"/>
    <n v="1255"/>
    <n v="314"/>
    <n v="691"/>
    <n v="100"/>
    <x v="0"/>
    <n v="156"/>
    <m/>
    <n v="2.108974358974359"/>
    <n v="2.0562499999999999"/>
    <n v="3.9968152866242037"/>
    <n v="0.82250000000000001"/>
    <n v="0"/>
    <n v="0"/>
  </r>
  <r>
    <s v="CENTRO DE SALUD PABLO VI BOSA -- BOSA MEDICINA GENERALCAMARGO GARZON GERALDINE "/>
    <x v="17"/>
    <x v="11"/>
    <s v="CAMARGO GARZON GERALDINE "/>
    <n v="1024571333"/>
    <s v="OPS"/>
    <x v="0"/>
    <n v="82"/>
    <n v="77"/>
    <m/>
    <m/>
    <n v="4"/>
    <n v="1"/>
    <m/>
    <m/>
    <m/>
    <m/>
    <n v="5"/>
    <m/>
    <m/>
    <m/>
    <m/>
    <m/>
    <m/>
    <m/>
    <n v="0"/>
    <s v="1 HORA DE GRUPO ALFA, 4 DE EAC MEDICINA GENERAL, TRABAJO HASTA EL 18 DE JULIO "/>
    <n v="147"/>
    <n v="144"/>
    <n v="3"/>
    <n v="0"/>
    <n v="141"/>
    <n v="6"/>
    <n v="0"/>
    <n v="248"/>
    <n v="58"/>
    <n v="44"/>
    <n v="14"/>
    <n v="39"/>
    <n v="5"/>
    <n v="34"/>
    <n v="588"/>
    <n v="245"/>
    <n v="0"/>
    <n v="3"/>
    <x v="0"/>
    <n v="82"/>
    <m/>
    <n v="1.9090909090909092"/>
    <n v="1.7926829268292683"/>
    <n v="2.4"/>
    <n v="0.59756097560975607"/>
    <n v="0.13709677419354838"/>
    <n v="5.6451612903225805E-2"/>
  </r>
  <r>
    <s v="CENTRO DE SALUD PABLO VI BOSA -- BOSA MEDICINA GENERALCANTOR LEGUIZAMO ANDRES FELIPE"/>
    <x v="17"/>
    <x v="11"/>
    <s v="CANTOR LEGUIZAMO ANDRES FELIPE"/>
    <n v="1007698905"/>
    <s v="OPS"/>
    <x v="0"/>
    <n v="144"/>
    <n v="136"/>
    <m/>
    <n v="3"/>
    <n v="4"/>
    <n v="1"/>
    <m/>
    <m/>
    <m/>
    <m/>
    <n v="8"/>
    <m/>
    <m/>
    <m/>
    <m/>
    <m/>
    <m/>
    <m/>
    <n v="0"/>
    <s v="3 HORAS DE RED MATERNO, 4 HORAS DE EAC MEDICINA GENERAL, 1 HORA DE GRUPO ALFA "/>
    <n v="261"/>
    <n v="260"/>
    <n v="1"/>
    <n v="0"/>
    <n v="241"/>
    <n v="20"/>
    <n v="0"/>
    <n v="362"/>
    <n v="46"/>
    <n v="46"/>
    <n v="0"/>
    <n v="54"/>
    <n v="14"/>
    <n v="40"/>
    <n v="882"/>
    <n v="358"/>
    <n v="8"/>
    <n v="4"/>
    <x v="0"/>
    <n v="144"/>
    <m/>
    <n v="1.9191176470588236"/>
    <n v="1.8125"/>
    <n v="2.4636871508379889"/>
    <n v="0.60416666666666663"/>
    <n v="0.11049723756906077"/>
    <n v="0"/>
  </r>
  <r>
    <s v="CENTRO DE SALUD PABLO VI BOSA -- BOSA MEDICINA GENERALCORREA GALINDO LAURA ESTEFANIA"/>
    <x v="17"/>
    <x v="11"/>
    <s v="CORREA GALINDO LAURA ESTEFANIA"/>
    <n v="1010058847"/>
    <s v="OPS"/>
    <x v="0"/>
    <n v="137"/>
    <n v="132"/>
    <m/>
    <m/>
    <n v="4"/>
    <n v="1"/>
    <m/>
    <m/>
    <m/>
    <m/>
    <n v="5"/>
    <m/>
    <m/>
    <m/>
    <m/>
    <m/>
    <m/>
    <m/>
    <n v="0"/>
    <s v="4 HORAS DE EAC MEDICINA GENERAL, 1 HORA DE GRUPO ALFA "/>
    <n v="313"/>
    <n v="311"/>
    <n v="2"/>
    <n v="0"/>
    <n v="293"/>
    <n v="20"/>
    <n v="0"/>
    <n v="454"/>
    <n v="60"/>
    <n v="60"/>
    <n v="0"/>
    <n v="75"/>
    <n v="1"/>
    <n v="74"/>
    <n v="1222"/>
    <n v="452"/>
    <n v="5"/>
    <n v="2"/>
    <x v="0"/>
    <n v="137"/>
    <m/>
    <n v="2.3712121212121211"/>
    <n v="2.2846715328467155"/>
    <n v="2.7035398230088497"/>
    <n v="0.76155717761557185"/>
    <n v="0.16299559471365638"/>
    <n v="0"/>
  </r>
  <r>
    <s v="CENTRO DE SALUD PABLO VI BOSA -- BOSA MEDICINA GENERALLEON MORENO ANA SOFIA"/>
    <x v="17"/>
    <x v="11"/>
    <s v="LEON MORENO ANA SOFIA"/>
    <n v="1010073428"/>
    <s v="SSO"/>
    <x v="0"/>
    <n v="142"/>
    <n v="130"/>
    <m/>
    <n v="3"/>
    <n v="4"/>
    <n v="1"/>
    <m/>
    <m/>
    <m/>
    <m/>
    <n v="8"/>
    <m/>
    <n v="4"/>
    <m/>
    <m/>
    <m/>
    <m/>
    <m/>
    <n v="4"/>
    <s v="3 HORAS DE RED MATERNO, 4 HORAS DE EAC MEDICINA GENERAL, 1 HORA DE GRUPO ALFA, 4 HORAS DE VOTACIÓN "/>
    <n v="255"/>
    <n v="252"/>
    <n v="3"/>
    <n v="1"/>
    <n v="236"/>
    <n v="18"/>
    <n v="0"/>
    <n v="377"/>
    <n v="58"/>
    <n v="58"/>
    <n v="0"/>
    <n v="61"/>
    <n v="16"/>
    <n v="45"/>
    <n v="1378"/>
    <n v="369"/>
    <n v="30"/>
    <n v="8"/>
    <x v="0"/>
    <n v="138"/>
    <m/>
    <n v="1.9615384615384615"/>
    <n v="1.795774647887324"/>
    <n v="3.7344173441734418"/>
    <n v="0.59859154929577463"/>
    <n v="0.11936339522546419"/>
    <n v="0"/>
  </r>
  <r>
    <s v="CENTRO DE SALUD PABLO VI BOSA -- BOSA MEDICINA GENERALMORA HOYOS LAURA VALENTINA"/>
    <x v="17"/>
    <x v="11"/>
    <s v="MORA HOYOS LAURA VALENTINA"/>
    <n v="1022446945"/>
    <s v="SSO"/>
    <x v="0"/>
    <n v="151"/>
    <n v="146"/>
    <m/>
    <m/>
    <n v="4"/>
    <n v="1"/>
    <m/>
    <m/>
    <m/>
    <m/>
    <n v="5"/>
    <m/>
    <m/>
    <m/>
    <m/>
    <m/>
    <m/>
    <m/>
    <n v="0"/>
    <s v="4 HORAS DE EAC MEDICINA GENERAL, 1 HORA DE GRUPO ALFA "/>
    <n v="308"/>
    <n v="306"/>
    <n v="2"/>
    <n v="0"/>
    <n v="297"/>
    <n v="11"/>
    <n v="0"/>
    <n v="421"/>
    <n v="49"/>
    <n v="49"/>
    <n v="0"/>
    <n v="50"/>
    <n v="8"/>
    <n v="42"/>
    <n v="1058"/>
    <n v="418"/>
    <n v="6"/>
    <n v="3"/>
    <x v="0"/>
    <n v="151"/>
    <m/>
    <n v="2.1095890410958904"/>
    <n v="2.0397350993377485"/>
    <n v="2.5311004784688995"/>
    <n v="0.67991169977924948"/>
    <n v="9.9762470308788598E-2"/>
    <n v="0"/>
  </r>
  <r>
    <s v="CENTRO DE SALUD PABLO VI BOSA -- BOSA MEDICINA GENERALMORENO PARADA CRISTIAN MAURICIO"/>
    <x v="17"/>
    <x v="11"/>
    <s v="MORENO PARADA CRISTIAN MAURICIO"/>
    <n v="1016017184"/>
    <s v="SSO"/>
    <x v="0"/>
    <n v="103"/>
    <n v="98"/>
    <m/>
    <m/>
    <n v="4"/>
    <n v="1"/>
    <m/>
    <m/>
    <m/>
    <m/>
    <n v="5"/>
    <m/>
    <m/>
    <m/>
    <m/>
    <m/>
    <m/>
    <m/>
    <n v="0"/>
    <s v="4 HORAS DE EAC MEDICINA GENERAL, 1 HORA DE GRUPO ALFA "/>
    <n v="248"/>
    <n v="245"/>
    <n v="3"/>
    <n v="0"/>
    <n v="233"/>
    <n v="14"/>
    <n v="1"/>
    <n v="345"/>
    <n v="43"/>
    <n v="43"/>
    <n v="0"/>
    <n v="49"/>
    <n v="8"/>
    <n v="41"/>
    <n v="835"/>
    <n v="342"/>
    <n v="12"/>
    <n v="3"/>
    <x v="0"/>
    <n v="103"/>
    <m/>
    <n v="2.5306122448979593"/>
    <n v="2.407766990291262"/>
    <n v="2.4415204678362574"/>
    <n v="0.80258899676375395"/>
    <n v="0.11884057971014493"/>
    <n v="0"/>
  </r>
  <r>
    <s v="CENTRO DE SALUD PABLO VI BOSA -- BOSA MEDICINA GENERALPEREZ GONZALEZ EBERT "/>
    <x v="17"/>
    <x v="11"/>
    <s v="PEREZ GONZALEZ EBERT "/>
    <n v="79539058"/>
    <s v="PLANTA "/>
    <x v="3"/>
    <n v="17"/>
    <n v="9"/>
    <m/>
    <m/>
    <m/>
    <m/>
    <m/>
    <m/>
    <m/>
    <m/>
    <n v="0"/>
    <m/>
    <n v="8"/>
    <m/>
    <m/>
    <m/>
    <m/>
    <m/>
    <n v="8"/>
    <s v="8 HORAS DE VOTACIÓN "/>
    <n v="38"/>
    <n v="32"/>
    <n v="6"/>
    <n v="5"/>
    <n v="28"/>
    <n v="5"/>
    <n v="0"/>
    <n v="42"/>
    <n v="4"/>
    <n v="4"/>
    <n v="0"/>
    <n v="0"/>
    <n v="5"/>
    <n v="0"/>
    <n v="114"/>
    <n v="36"/>
    <n v="6"/>
    <n v="6"/>
    <x v="0"/>
    <n v="9"/>
    <m/>
    <n v="4.2222222222222223"/>
    <n v="2.2352941176470589"/>
    <n v="3.1666666666666665"/>
    <n v="1.1176470588235294"/>
    <n v="0"/>
    <n v="0"/>
  </r>
  <r>
    <s v="CENTRO DE SALUD PABLO VI BOSA -- BOSA MEDICINA GENERAL PRIORITARIACORREA GALINDO LAURA ESTEFANIA"/>
    <x v="17"/>
    <x v="12"/>
    <s v="CORREA GALINDO LAURA ESTEFANIA"/>
    <n v="1010058847"/>
    <s v="OPS"/>
    <x v="0"/>
    <n v="24"/>
    <n v="24"/>
    <m/>
    <m/>
    <m/>
    <m/>
    <m/>
    <m/>
    <m/>
    <m/>
    <n v="0"/>
    <m/>
    <m/>
    <m/>
    <m/>
    <m/>
    <m/>
    <m/>
    <n v="0"/>
    <s v="SIN NOVEDAD "/>
    <n v="31"/>
    <n v="31"/>
    <n v="0"/>
    <n v="0"/>
    <n v="26"/>
    <n v="5"/>
    <n v="0"/>
    <n v="39"/>
    <n v="3"/>
    <n v="3"/>
    <n v="0"/>
    <n v="5"/>
    <n v="1"/>
    <n v="4"/>
    <n v="17"/>
    <n v="39"/>
    <n v="0"/>
    <n v="0"/>
    <x v="0"/>
    <n v="24"/>
    <m/>
    <n v="1.2916666666666667"/>
    <n v="1.2916666666666667"/>
    <n v="0.4358974358974359"/>
    <n v="0.43055555555555558"/>
    <n v="0.10256410256410256"/>
    <n v="0"/>
  </r>
  <r>
    <s v="CENTRO DE SALUD PABLO VI BOSA -- BOSA MEDICINA GENERAL PRIORITARIAMORENO PARADA CRISTIAN MAURICIO"/>
    <x v="17"/>
    <x v="12"/>
    <s v="MORENO PARADA CRISTIAN MAURICIO"/>
    <n v="1016017184"/>
    <s v="SSO"/>
    <x v="0"/>
    <n v="56"/>
    <n v="56"/>
    <m/>
    <m/>
    <m/>
    <m/>
    <m/>
    <m/>
    <m/>
    <m/>
    <n v="0"/>
    <m/>
    <m/>
    <m/>
    <m/>
    <m/>
    <m/>
    <m/>
    <n v="0"/>
    <s v="SIN NOVEDAD "/>
    <n v="48"/>
    <n v="48"/>
    <n v="0"/>
    <n v="0"/>
    <n v="39"/>
    <n v="9"/>
    <n v="0"/>
    <n v="84"/>
    <n v="10"/>
    <n v="10"/>
    <n v="0"/>
    <n v="26"/>
    <n v="0"/>
    <n v="26"/>
    <n v="51"/>
    <n v="84"/>
    <n v="0"/>
    <n v="0"/>
    <x v="0"/>
    <n v="56"/>
    <m/>
    <n v="0.8571428571428571"/>
    <n v="0.8571428571428571"/>
    <n v="0.6071428571428571"/>
    <n v="0.2857142857142857"/>
    <n v="0.30952380952380953"/>
    <n v="0"/>
  </r>
  <r>
    <s v="CENTRO DE SALUD PABLO VI BOSA -- BOSA MEDICINA GENERAL PYDCAMARGO GARZON GERALDINE "/>
    <x v="17"/>
    <x v="13"/>
    <s v="CAMARGO GARZON GERALDINE "/>
    <n v="1024571333"/>
    <s v="OPS"/>
    <x v="2"/>
    <n v="16"/>
    <n v="16"/>
    <m/>
    <m/>
    <m/>
    <m/>
    <m/>
    <m/>
    <m/>
    <m/>
    <n v="0"/>
    <m/>
    <m/>
    <m/>
    <m/>
    <m/>
    <m/>
    <m/>
    <n v="0"/>
    <s v="SIN NOVEDAD "/>
    <n v="40"/>
    <n v="37"/>
    <n v="3"/>
    <n v="0"/>
    <n v="39"/>
    <n v="1"/>
    <n v="0"/>
    <n v="93"/>
    <n v="27"/>
    <n v="11"/>
    <n v="16"/>
    <n v="25"/>
    <n v="7"/>
    <n v="18"/>
    <n v="201"/>
    <n v="76"/>
    <n v="61"/>
    <n v="17"/>
    <x v="0"/>
    <n v="16"/>
    <m/>
    <n v="2.5"/>
    <n v="2.5"/>
    <n v="2.6447368421052633"/>
    <n v="1"/>
    <n v="0.19354838709677419"/>
    <n v="0.17204301075268819"/>
  </r>
  <r>
    <s v="CENTRO DE SALUD PABLO VI BOSA -- BOSA MEDICINA GENERAL PYDCANTOR LEGUIZAMO ANDRES FELIPE"/>
    <x v="17"/>
    <x v="13"/>
    <s v="CANTOR LEGUIZAMO ANDRES FELIPE"/>
    <n v="1007698905"/>
    <s v="OPS"/>
    <x v="2"/>
    <n v="42"/>
    <n v="42"/>
    <m/>
    <m/>
    <m/>
    <m/>
    <m/>
    <m/>
    <m/>
    <m/>
    <n v="0"/>
    <m/>
    <m/>
    <m/>
    <m/>
    <m/>
    <m/>
    <m/>
    <n v="0"/>
    <s v="SIN NOVEDAD "/>
    <n v="106"/>
    <n v="55"/>
    <n v="51"/>
    <n v="1"/>
    <n v="98"/>
    <n v="7"/>
    <n v="0"/>
    <n v="166"/>
    <n v="27"/>
    <n v="27"/>
    <n v="0"/>
    <n v="33"/>
    <n v="3"/>
    <n v="30"/>
    <n v="220"/>
    <n v="94"/>
    <n v="102"/>
    <n v="72"/>
    <x v="0"/>
    <n v="42"/>
    <m/>
    <n v="2.5238095238095237"/>
    <n v="2.5238095238095237"/>
    <n v="2.3404255319148937"/>
    <n v="1.0095238095238095"/>
    <n v="0.18072289156626506"/>
    <n v="0"/>
  </r>
  <r>
    <s v="CENTRO DE SALUD PABLO VI BOSA -- BOSA MEDICINA GENERAL PYDCORREA GALINDO LAURA ESTEFANIA"/>
    <x v="17"/>
    <x v="13"/>
    <s v="CORREA GALINDO LAURA ESTEFANIA"/>
    <n v="1010058847"/>
    <s v="OPS"/>
    <x v="2"/>
    <n v="25"/>
    <n v="25"/>
    <m/>
    <m/>
    <m/>
    <m/>
    <m/>
    <m/>
    <m/>
    <m/>
    <n v="0"/>
    <m/>
    <m/>
    <m/>
    <m/>
    <m/>
    <m/>
    <m/>
    <n v="0"/>
    <s v="SIN NOVEDAD "/>
    <n v="63"/>
    <n v="58"/>
    <n v="5"/>
    <n v="0"/>
    <n v="60"/>
    <n v="3"/>
    <n v="0"/>
    <n v="92"/>
    <n v="10"/>
    <n v="10"/>
    <n v="0"/>
    <n v="17"/>
    <n v="22"/>
    <n v="0"/>
    <n v="255"/>
    <n v="86"/>
    <n v="10"/>
    <n v="6"/>
    <x v="0"/>
    <n v="25"/>
    <m/>
    <n v="2.52"/>
    <n v="2.52"/>
    <n v="2.9651162790697674"/>
    <n v="1.008"/>
    <n v="0"/>
    <n v="0"/>
  </r>
  <r>
    <s v="CENTRO DE SALUD PABLO VI BOSA -- BOSA MEDICINA GENERAL PYDLEON MORENO ANA SOFIA"/>
    <x v="17"/>
    <x v="13"/>
    <s v="LEON MORENO ANA SOFIA"/>
    <n v="1010073428"/>
    <s v="SSO"/>
    <x v="2"/>
    <n v="34"/>
    <n v="34"/>
    <m/>
    <m/>
    <m/>
    <m/>
    <m/>
    <m/>
    <m/>
    <m/>
    <n v="0"/>
    <m/>
    <m/>
    <m/>
    <m/>
    <m/>
    <m/>
    <m/>
    <n v="0"/>
    <s v="SIN NOVEDAD "/>
    <n v="85"/>
    <n v="42"/>
    <n v="43"/>
    <n v="9"/>
    <n v="73"/>
    <n v="3"/>
    <n v="0"/>
    <n v="139"/>
    <n v="16"/>
    <n v="16"/>
    <n v="0"/>
    <n v="38"/>
    <n v="5"/>
    <n v="33"/>
    <n v="349"/>
    <n v="78"/>
    <n v="191"/>
    <n v="61"/>
    <x v="0"/>
    <n v="34"/>
    <m/>
    <n v="2.5"/>
    <n v="2.5"/>
    <n v="4.4743589743589745"/>
    <n v="1"/>
    <n v="0.23741007194244604"/>
    <n v="0"/>
  </r>
  <r>
    <s v="CENTRO DE SALUD PABLO VI BOSA -- BOSA MEDICINA GENERAL PYDMORA HOYOS LAURA VALENTINA"/>
    <x v="17"/>
    <x v="13"/>
    <s v="MORA HOYOS LAURA VALENTINA"/>
    <n v="1022446945"/>
    <s v="SSO"/>
    <x v="2"/>
    <n v="25"/>
    <n v="25"/>
    <m/>
    <m/>
    <m/>
    <m/>
    <m/>
    <m/>
    <m/>
    <m/>
    <n v="0"/>
    <m/>
    <m/>
    <m/>
    <m/>
    <m/>
    <m/>
    <m/>
    <n v="0"/>
    <s v="SIN NOVEDAD "/>
    <n v="63"/>
    <n v="58"/>
    <n v="5"/>
    <n v="0"/>
    <n v="61"/>
    <n v="2"/>
    <n v="0"/>
    <n v="92"/>
    <n v="6"/>
    <n v="6"/>
    <n v="0"/>
    <n v="17"/>
    <n v="23"/>
    <n v="0"/>
    <n v="179"/>
    <n v="86"/>
    <n v="9"/>
    <n v="6"/>
    <x v="0"/>
    <n v="25"/>
    <m/>
    <n v="2.52"/>
    <n v="2.52"/>
    <n v="2.0813953488372094"/>
    <n v="1.008"/>
    <n v="0"/>
    <n v="0"/>
  </r>
  <r>
    <s v="CENTRO DE SALUD PABLO VI BOSA -- BOSA MEDICINA GENERAL PYDMORENO PARADA CRISTIAN MAURICIO"/>
    <x v="17"/>
    <x v="13"/>
    <s v="MORENO PARADA CRISTIAN MAURICIO"/>
    <n v="1016017184"/>
    <s v="SSO"/>
    <x v="2"/>
    <n v="17"/>
    <n v="17"/>
    <m/>
    <m/>
    <m/>
    <m/>
    <m/>
    <m/>
    <m/>
    <m/>
    <n v="0"/>
    <m/>
    <m/>
    <m/>
    <m/>
    <m/>
    <m/>
    <m/>
    <n v="0"/>
    <s v="SIN NOVEDAD "/>
    <n v="43"/>
    <n v="43"/>
    <n v="0"/>
    <n v="0"/>
    <n v="41"/>
    <n v="2"/>
    <n v="0"/>
    <n v="93"/>
    <n v="19"/>
    <n v="19"/>
    <n v="0"/>
    <n v="31"/>
    <n v="1"/>
    <n v="30"/>
    <n v="179"/>
    <n v="91"/>
    <n v="5"/>
    <n v="2"/>
    <x v="0"/>
    <n v="17"/>
    <m/>
    <n v="2.5294117647058822"/>
    <n v="2.5294117647058822"/>
    <n v="1.9670329670329669"/>
    <n v="1.0117647058823529"/>
    <n v="0.32258064516129031"/>
    <n v="0"/>
  </r>
  <r>
    <s v="CENTRO DE SALUD PABLO VI BOSA -- BOSA MEDICINA GENERAL PYDPEREZ GONZALEZ EBERT "/>
    <x v="17"/>
    <x v="13"/>
    <s v="PEREZ GONZALEZ EBERT "/>
    <n v="79539058"/>
    <s v="PLANTA "/>
    <x v="3"/>
    <n v="55"/>
    <n v="55"/>
    <m/>
    <m/>
    <m/>
    <m/>
    <m/>
    <m/>
    <m/>
    <m/>
    <n v="0"/>
    <m/>
    <m/>
    <m/>
    <m/>
    <m/>
    <m/>
    <m/>
    <n v="0"/>
    <s v="SIN NOVEDAD "/>
    <n v="111"/>
    <n v="21"/>
    <n v="90"/>
    <n v="18"/>
    <n v="83"/>
    <n v="10"/>
    <n v="0"/>
    <n v="127"/>
    <n v="9"/>
    <n v="9"/>
    <n v="0"/>
    <n v="7"/>
    <n v="11"/>
    <n v="0"/>
    <n v="44"/>
    <n v="24"/>
    <n v="276"/>
    <n v="103"/>
    <x v="0"/>
    <n v="55"/>
    <m/>
    <n v="2.0181818181818181"/>
    <n v="2.0181818181818181"/>
    <n v="1.8333333333333333"/>
    <n v="1.009090909090909"/>
    <n v="0"/>
    <n v="0"/>
  </r>
  <r>
    <s v="CENTRO DE SALUD PABLO VI BOSA -- BOSA OBSTETRICIAGONZALEZ MEDINA LUZ ELENA"/>
    <x v="17"/>
    <x v="17"/>
    <s v="GONZALEZ MEDINA LUZ ELENA"/>
    <n v="63562542"/>
    <s v="OPS"/>
    <x v="3"/>
    <n v="8"/>
    <n v="8"/>
    <m/>
    <m/>
    <m/>
    <m/>
    <m/>
    <m/>
    <m/>
    <m/>
    <n v="0"/>
    <m/>
    <m/>
    <m/>
    <m/>
    <m/>
    <m/>
    <m/>
    <n v="0"/>
    <s v="SIN NOVEDAD "/>
    <n v="62"/>
    <n v="60"/>
    <n v="2"/>
    <n v="3"/>
    <n v="54"/>
    <n v="4"/>
    <n v="1"/>
    <n v="105"/>
    <n v="14"/>
    <n v="14"/>
    <n v="0"/>
    <n v="22"/>
    <n v="7"/>
    <n v="15"/>
    <n v="233"/>
    <n v="103"/>
    <n v="1"/>
    <n v="2"/>
    <x v="0"/>
    <n v="8"/>
    <m/>
    <n v="7.75"/>
    <n v="7.75"/>
    <n v="2.262135922330097"/>
    <n v="3.875"/>
    <n v="0.14285714285714285"/>
    <n v="0"/>
  </r>
  <r>
    <s v="CENTRO DE SALUD PABLO VI BOSA -- BOSA PEDIATRIAMAURY RODRIGUEZ SAMUEL ALBERTO"/>
    <x v="17"/>
    <x v="20"/>
    <s v="MAURY RODRIGUEZ SAMUEL ALBERTO"/>
    <n v="8697449"/>
    <s v="PLANTA "/>
    <x v="3"/>
    <n v="84"/>
    <n v="80"/>
    <m/>
    <m/>
    <m/>
    <m/>
    <m/>
    <m/>
    <m/>
    <m/>
    <n v="0"/>
    <m/>
    <n v="4"/>
    <m/>
    <m/>
    <m/>
    <m/>
    <m/>
    <n v="4"/>
    <s v="4 HORAS DE VOTACIÓN "/>
    <n v="137"/>
    <n v="0"/>
    <n v="137"/>
    <n v="0"/>
    <n v="130"/>
    <n v="7"/>
    <n v="0"/>
    <n v="211"/>
    <n v="44"/>
    <n v="44"/>
    <n v="0"/>
    <n v="30"/>
    <n v="13"/>
    <n v="17"/>
    <n v="0"/>
    <n v="0"/>
    <n v="419"/>
    <n v="211"/>
    <x v="0"/>
    <n v="80"/>
    <m/>
    <n v="1.7124999999999999"/>
    <n v="1.6309523809523809"/>
    <s v="0"/>
    <n v="0.81547619047619047"/>
    <n v="8.0568720379146919E-2"/>
    <n v="0"/>
  </r>
  <r>
    <s v="CENTRO DE SALUD PABLO VI BOSA -- BOSA PSICOLOGIAORTIZ ANZUETA YEFERSON FERNANDO"/>
    <x v="17"/>
    <x v="21"/>
    <s v="ORTIZ ANZUETA YEFERSON FERNANDO"/>
    <n v="1115863056"/>
    <s v="OPS"/>
    <x v="3"/>
    <n v="186"/>
    <n v="186"/>
    <m/>
    <m/>
    <m/>
    <m/>
    <m/>
    <m/>
    <m/>
    <m/>
    <n v="0"/>
    <m/>
    <m/>
    <m/>
    <m/>
    <m/>
    <m/>
    <m/>
    <n v="0"/>
    <s v="SIN NOVEDAD "/>
    <n v="299"/>
    <n v="176"/>
    <n v="123"/>
    <n v="3"/>
    <n v="281"/>
    <n v="14"/>
    <n v="1"/>
    <n v="443"/>
    <n v="53"/>
    <n v="53"/>
    <n v="0"/>
    <n v="89"/>
    <n v="15"/>
    <n v="74"/>
    <n v="1120"/>
    <n v="272"/>
    <n v="832"/>
    <n v="171"/>
    <x v="0"/>
    <n v="186"/>
    <m/>
    <n v="1.60752688172043"/>
    <n v="1.60752688172043"/>
    <n v="4.117647058823529"/>
    <n v="0.80376344086021501"/>
    <n v="0.1670428893905192"/>
    <n v="0"/>
  </r>
  <r>
    <s v="CENTRO DE SALUD PABLO VI BOSA -- BOSA TOMA DE MUESTRAS DE LABORATORIO CLINICOGUTIERREZ ARIAS SANDRA LILIANA"/>
    <x v="17"/>
    <x v="23"/>
    <s v="GUTIERREZ ARIAS SANDRA LILIANA"/>
    <n v="52840736"/>
    <s v="PLANTA "/>
    <x v="4"/>
    <n v="176"/>
    <n v="176"/>
    <m/>
    <m/>
    <m/>
    <m/>
    <m/>
    <m/>
    <m/>
    <m/>
    <n v="0"/>
    <m/>
    <m/>
    <m/>
    <m/>
    <m/>
    <m/>
    <m/>
    <n v="0"/>
    <s v="SIN NOVEDAD "/>
    <n v="391"/>
    <n v="304"/>
    <n v="87"/>
    <n v="0"/>
    <n v="374"/>
    <n v="16"/>
    <n v="1"/>
    <n v="530"/>
    <n v="68"/>
    <n v="67"/>
    <n v="1"/>
    <n v="71"/>
    <n v="62"/>
    <n v="9"/>
    <n v="3393"/>
    <n v="413"/>
    <n v="995"/>
    <n v="117"/>
    <x v="3"/>
    <n v="176"/>
    <m/>
    <n v="2.2215909090909092"/>
    <n v="2.2215909090909092"/>
    <n v="8.2154963680387407"/>
    <n v="0.18513257575757577"/>
    <n v="1.6981132075471698E-2"/>
    <n v="1.8867924528301887E-3"/>
  </r>
  <r>
    <s v="CENTRO DE SALUD PABLO VI BOSA -- BOSA TOMA DE MUESTRAS DE LABORATORIO CLINICOPEREZ BELTRAN YOLIMA "/>
    <x v="17"/>
    <x v="23"/>
    <s v="PEREZ BELTRAN YOLIMA "/>
    <n v="52761197"/>
    <s v="PLANTA "/>
    <x v="4"/>
    <n v="176"/>
    <n v="176"/>
    <m/>
    <m/>
    <m/>
    <m/>
    <m/>
    <m/>
    <m/>
    <m/>
    <n v="0"/>
    <m/>
    <m/>
    <m/>
    <m/>
    <m/>
    <m/>
    <m/>
    <n v="0"/>
    <s v="SIN NOVEDAD "/>
    <n v="835"/>
    <n v="674"/>
    <n v="161"/>
    <n v="14"/>
    <n v="792"/>
    <n v="27"/>
    <n v="2"/>
    <n v="1157"/>
    <n v="142"/>
    <n v="141"/>
    <n v="1"/>
    <n v="176"/>
    <n v="241"/>
    <n v="0"/>
    <n v="8545"/>
    <n v="939"/>
    <n v="1677"/>
    <n v="218"/>
    <x v="3"/>
    <n v="176"/>
    <m/>
    <n v="4.7443181818181817"/>
    <n v="4.7443181818181817"/>
    <n v="9.1001064962726304"/>
    <n v="0.39535984848484845"/>
    <n v="0"/>
    <n v="8.6430423509075197E-4"/>
  </r>
  <r>
    <s v="CENTRO DE SALUD PABLO VI BOSA -- BOSA TRABAJO SOCIALCASTILLO LOPEZ YHANNETT "/>
    <x v="17"/>
    <x v="24"/>
    <s v="CASTILLO LOPEZ YHANNETT "/>
    <n v="52033722"/>
    <s v="OPS"/>
    <x v="3"/>
    <n v="32"/>
    <n v="32"/>
    <m/>
    <m/>
    <m/>
    <m/>
    <m/>
    <m/>
    <m/>
    <m/>
    <n v="0"/>
    <m/>
    <m/>
    <m/>
    <m/>
    <m/>
    <m/>
    <m/>
    <n v="0"/>
    <s v="SIN NOVEDAD "/>
    <n v="48"/>
    <n v="48"/>
    <n v="0"/>
    <n v="3"/>
    <n v="44"/>
    <n v="1"/>
    <n v="0"/>
    <n v="90"/>
    <n v="12"/>
    <n v="12"/>
    <n v="0"/>
    <n v="29"/>
    <n v="2"/>
    <n v="27"/>
    <n v="365"/>
    <n v="90"/>
    <n v="0"/>
    <n v="0"/>
    <x v="0"/>
    <n v="32"/>
    <m/>
    <n v="1.5"/>
    <n v="1.5"/>
    <n v="4.0555555555555554"/>
    <n v="0.75"/>
    <n v="0.3"/>
    <n v="0"/>
  </r>
  <r>
    <s v="CENTRO DE SALUD PATIO BONITOTOMA DE MUESTRAS DE LABORATORIO CLINICOPALACIOS CANTILLO YULITZA MARGARITA"/>
    <x v="18"/>
    <x v="23"/>
    <s v="PALACIOS CANTILLO YULITZA MARGARITA"/>
    <n v="1023965417"/>
    <m/>
    <x v="4"/>
    <m/>
    <n v="0"/>
    <m/>
    <m/>
    <m/>
    <m/>
    <m/>
    <m/>
    <m/>
    <m/>
    <n v="0"/>
    <m/>
    <m/>
    <m/>
    <m/>
    <m/>
    <m/>
    <m/>
    <n v="0"/>
    <m/>
    <n v="336"/>
    <n v="203"/>
    <n v="133"/>
    <n v="1"/>
    <n v="317"/>
    <n v="18"/>
    <n v="0"/>
    <n v="543"/>
    <n v="102"/>
    <n v="102"/>
    <n v="0"/>
    <n v="105"/>
    <n v="16"/>
    <n v="89"/>
    <n v="3424"/>
    <n v="315"/>
    <n v="2551"/>
    <n v="228"/>
    <x v="3"/>
    <n v="0"/>
    <m/>
    <e v="#DIV/0!"/>
    <e v="#DIV/0!"/>
    <n v="10.86984126984127"/>
    <e v="#DIV/0!"/>
    <n v="0.16390423572744015"/>
    <n v="0"/>
  </r>
  <r>
    <s v="CENTRO DE SALUD PATIO BONITOTRABAJO SOCIALNOVA QUINTERO YAZMIN JUDITH "/>
    <x v="18"/>
    <x v="24"/>
    <s v="NOVA QUINTERO YAZMIN JUDITH "/>
    <n v="52302101"/>
    <s v="OPS"/>
    <x v="3"/>
    <n v="8.5"/>
    <n v="8.5"/>
    <m/>
    <m/>
    <m/>
    <m/>
    <m/>
    <m/>
    <m/>
    <m/>
    <n v="0"/>
    <m/>
    <m/>
    <m/>
    <m/>
    <m/>
    <m/>
    <m/>
    <n v="0"/>
    <m/>
    <n v="17"/>
    <n v="16"/>
    <n v="1"/>
    <n v="5"/>
    <n v="11"/>
    <n v="1"/>
    <n v="0"/>
    <n v="32"/>
    <n v="3"/>
    <n v="3"/>
    <n v="0"/>
    <n v="12"/>
    <n v="0"/>
    <n v="12"/>
    <n v="156"/>
    <n v="30"/>
    <n v="13"/>
    <n v="2"/>
    <x v="0"/>
    <n v="8.5"/>
    <m/>
    <n v="2"/>
    <n v="2"/>
    <n v="5.2"/>
    <n v="1"/>
    <n v="0.375"/>
    <n v="0"/>
  </r>
  <r>
    <s v="CENTRO DE SALUD PATIOSAUXILIAR ODONTOLOGIATIBAQUIRA CASTAÑEDA LUZ MAYDA"/>
    <x v="19"/>
    <x v="35"/>
    <s v="TIBAQUIRA CASTAÑEDA LUZ MAYDA"/>
    <n v="52477502"/>
    <s v="OPS"/>
    <x v="1"/>
    <n v="4.5"/>
    <n v="4.5"/>
    <m/>
    <m/>
    <m/>
    <m/>
    <m/>
    <m/>
    <m/>
    <m/>
    <n v="0"/>
    <m/>
    <m/>
    <m/>
    <m/>
    <m/>
    <m/>
    <m/>
    <n v="0"/>
    <m/>
    <n v="19"/>
    <n v="13"/>
    <n v="6"/>
    <n v="0"/>
    <n v="19"/>
    <n v="0"/>
    <n v="0"/>
    <n v="26"/>
    <n v="7"/>
    <n v="7"/>
    <n v="0"/>
    <n v="0"/>
    <n v="2"/>
    <n v="0"/>
    <n v="25"/>
    <n v="13"/>
    <n v="10"/>
    <n v="13"/>
    <x v="4"/>
    <n v="4.5"/>
    <m/>
    <n v="4.2222222222222223"/>
    <n v="4.2222222222222223"/>
    <n v="1.9230769230769231"/>
    <n v="1.0555555555555556"/>
    <n v="0"/>
    <n v="0"/>
  </r>
  <r>
    <s v="CENTRO DE SALUD PATIOSENDODONCIAENCISO GUZMAN ADRIANA MARCELA "/>
    <x v="19"/>
    <x v="33"/>
    <s v="ENCISO GUZMAN ADRIANA MARCELA "/>
    <n v="1012325917"/>
    <s v="OPS"/>
    <x v="0"/>
    <n v="186"/>
    <n v="185"/>
    <m/>
    <m/>
    <m/>
    <n v="1"/>
    <m/>
    <m/>
    <m/>
    <m/>
    <n v="1"/>
    <m/>
    <m/>
    <m/>
    <m/>
    <m/>
    <m/>
    <m/>
    <n v="0"/>
    <m/>
    <n v="530"/>
    <n v="89"/>
    <n v="125"/>
    <n v="0"/>
    <n v="193"/>
    <n v="21"/>
    <n v="0"/>
    <n v="294"/>
    <n v="62"/>
    <n v="62"/>
    <n v="0"/>
    <n v="11"/>
    <n v="3"/>
    <n v="8"/>
    <n v="586"/>
    <n v="116"/>
    <n v="1167"/>
    <n v="178"/>
    <x v="1"/>
    <n v="186"/>
    <m/>
    <n v="2.8648648648648649"/>
    <n v="2.849462365591398"/>
    <n v="5.0517241379310347"/>
    <n v="0.94982078853046603"/>
    <n v="2.7210884353741496E-2"/>
    <n v="0"/>
  </r>
  <r>
    <s v="CENTRO DE SALUD PATIOSENFERMERIAARCILA VERGEL FREDY ALEXANDER"/>
    <x v="19"/>
    <x v="8"/>
    <s v="ARCILA VERGEL FREDY ALEXANDER"/>
    <n v="80147063"/>
    <s v="OPS"/>
    <x v="2"/>
    <n v="73"/>
    <n v="68"/>
    <m/>
    <m/>
    <m/>
    <m/>
    <m/>
    <m/>
    <n v="5"/>
    <m/>
    <n v="5"/>
    <m/>
    <m/>
    <m/>
    <m/>
    <m/>
    <m/>
    <m/>
    <n v="0"/>
    <s v="5H PAI"/>
    <n v="177"/>
    <n v="126"/>
    <n v="51"/>
    <n v="11"/>
    <n v="160"/>
    <n v="6"/>
    <n v="0"/>
    <n v="269"/>
    <n v="43"/>
    <n v="27"/>
    <n v="16"/>
    <n v="39"/>
    <n v="24"/>
    <n v="15"/>
    <n v="495"/>
    <n v="204"/>
    <n v="146"/>
    <n v="65"/>
    <x v="0"/>
    <n v="73"/>
    <m/>
    <n v="2.6029411764705883"/>
    <n v="2.4246575342465753"/>
    <n v="2.4264705882352939"/>
    <n v="0.96986301369863015"/>
    <n v="5.5762081784386616E-2"/>
    <n v="5.9479553903345722E-2"/>
  </r>
  <r>
    <s v="CENTRO DE SALUD PATIOSMEDICINA GENERALBARROS ACUÑA WILMER JOSE"/>
    <x v="19"/>
    <x v="11"/>
    <s v="BARROS ACUÑA WILMER JOSE"/>
    <n v="8646128"/>
    <s v="OPS"/>
    <x v="0"/>
    <n v="138.5"/>
    <n v="133.5"/>
    <m/>
    <m/>
    <n v="4"/>
    <n v="1"/>
    <m/>
    <m/>
    <m/>
    <m/>
    <n v="5"/>
    <m/>
    <m/>
    <m/>
    <m/>
    <m/>
    <m/>
    <m/>
    <n v="0"/>
    <m/>
    <n v="352"/>
    <n v="261"/>
    <n v="91"/>
    <n v="0"/>
    <n v="337"/>
    <n v="15"/>
    <n v="0"/>
    <n v="504"/>
    <n v="87"/>
    <n v="87"/>
    <n v="0"/>
    <n v="65"/>
    <n v="36"/>
    <n v="29"/>
    <n v="1540"/>
    <n v="393"/>
    <n v="195"/>
    <n v="111"/>
    <x v="0"/>
    <n v="138.5"/>
    <m/>
    <n v="2.636704119850187"/>
    <n v="2.5415162454873648"/>
    <n v="3.9185750636132317"/>
    <n v="0.84717208182912163"/>
    <n v="5.7539682539682536E-2"/>
    <n v="0"/>
  </r>
  <r>
    <s v="CENTRO DE SALUD PATIOSMEDICINA GENERALMELO GODOY JIOVANI "/>
    <x v="19"/>
    <x v="11"/>
    <s v="MELO GODOY JIOVANI "/>
    <n v="1032433929"/>
    <s v="OPS"/>
    <x v="0"/>
    <n v="125"/>
    <n v="117"/>
    <m/>
    <n v="3"/>
    <n v="4"/>
    <n v="1"/>
    <m/>
    <m/>
    <m/>
    <m/>
    <n v="8"/>
    <m/>
    <m/>
    <m/>
    <m/>
    <m/>
    <m/>
    <m/>
    <n v="0"/>
    <m/>
    <n v="310"/>
    <n v="209"/>
    <n v="101"/>
    <n v="0"/>
    <n v="303"/>
    <n v="7"/>
    <n v="0"/>
    <n v="409"/>
    <n v="65"/>
    <n v="65"/>
    <n v="0"/>
    <n v="31"/>
    <n v="8"/>
    <n v="23"/>
    <n v="988"/>
    <n v="284"/>
    <n v="315"/>
    <n v="125"/>
    <x v="0"/>
    <n v="125"/>
    <m/>
    <n v="2.6495726495726495"/>
    <n v="2.48"/>
    <n v="3.4788732394366195"/>
    <n v="0.82666666666666666"/>
    <n v="5.623471882640587E-2"/>
    <n v="0"/>
  </r>
  <r>
    <s v="CENTRO DE SALUD PATIOSMEDICINA GENERAL PRIORITARIABARROS ACUÑA WILMER JOSE"/>
    <x v="19"/>
    <x v="12"/>
    <s v="BARROS ACUÑA WILMER JOSE"/>
    <n v="8646128"/>
    <s v="OPS"/>
    <x v="0"/>
    <n v="10.5"/>
    <n v="10.5"/>
    <m/>
    <m/>
    <m/>
    <m/>
    <m/>
    <m/>
    <m/>
    <m/>
    <n v="0"/>
    <m/>
    <m/>
    <m/>
    <m/>
    <m/>
    <m/>
    <m/>
    <n v="0"/>
    <m/>
    <n v="31"/>
    <n v="31"/>
    <n v="0"/>
    <n v="0"/>
    <n v="26"/>
    <n v="5"/>
    <n v="0"/>
    <n v="50"/>
    <n v="3"/>
    <n v="3"/>
    <n v="0"/>
    <n v="16"/>
    <n v="4"/>
    <n v="12"/>
    <n v="43"/>
    <n v="50"/>
    <n v="0"/>
    <n v="0"/>
    <x v="0"/>
    <n v="10.5"/>
    <m/>
    <n v="2.9523809523809526"/>
    <n v="2.9523809523809526"/>
    <n v="0.86"/>
    <n v="0.98412698412698418"/>
    <n v="0.24"/>
    <n v="0"/>
  </r>
  <r>
    <s v="CENTRO DE SALUD PATIOSMEDICINA GENERAL PYDBARROS ACUÑA WILMER JOSE"/>
    <x v="19"/>
    <x v="13"/>
    <s v="BARROS ACUÑA WILMER JOSE"/>
    <n v="8646128"/>
    <s v="OPS"/>
    <x v="2"/>
    <n v="28"/>
    <n v="28"/>
    <m/>
    <m/>
    <m/>
    <m/>
    <m/>
    <m/>
    <m/>
    <m/>
    <n v="0"/>
    <m/>
    <m/>
    <m/>
    <m/>
    <m/>
    <m/>
    <m/>
    <n v="0"/>
    <m/>
    <n v="70"/>
    <n v="48"/>
    <n v="22"/>
    <n v="0"/>
    <n v="66"/>
    <n v="4"/>
    <n v="0"/>
    <n v="87"/>
    <n v="9"/>
    <n v="9"/>
    <n v="0"/>
    <n v="8"/>
    <n v="33"/>
    <n v="0"/>
    <n v="109"/>
    <n v="59"/>
    <n v="25"/>
    <n v="28"/>
    <x v="0"/>
    <n v="28"/>
    <m/>
    <n v="2.5"/>
    <n v="2.5"/>
    <n v="1.847457627118644"/>
    <n v="1"/>
    <n v="0"/>
    <n v="0"/>
  </r>
  <r>
    <s v="CENTRO DE SALUD PATIOSMEDICINA GENERAL PYDMELO GODOY JIOVANI "/>
    <x v="19"/>
    <x v="13"/>
    <s v="MELO GODOY JIOVANI "/>
    <n v="1032433929"/>
    <s v="OPS"/>
    <x v="2"/>
    <n v="61"/>
    <n v="61"/>
    <m/>
    <m/>
    <m/>
    <m/>
    <m/>
    <m/>
    <m/>
    <m/>
    <n v="0"/>
    <m/>
    <m/>
    <m/>
    <m/>
    <m/>
    <m/>
    <m/>
    <n v="0"/>
    <m/>
    <n v="153"/>
    <n v="103"/>
    <n v="50"/>
    <n v="6"/>
    <n v="143"/>
    <n v="4"/>
    <n v="0"/>
    <n v="212"/>
    <n v="28"/>
    <n v="28"/>
    <n v="0"/>
    <n v="31"/>
    <n v="54"/>
    <n v="0"/>
    <n v="266"/>
    <n v="148"/>
    <n v="166"/>
    <n v="64"/>
    <x v="0"/>
    <n v="61"/>
    <m/>
    <n v="2.5081967213114753"/>
    <n v="2.5081967213114753"/>
    <n v="1.7972972972972974"/>
    <n v="1.0032786885245901"/>
    <n v="0"/>
    <n v="0"/>
  </r>
  <r>
    <s v="CENTRO DE SALUD PATIOSODONTOLOGIA GENERALARDILA ORTEGA LUIS ROBERTO"/>
    <x v="19"/>
    <x v="18"/>
    <s v="ARDILA ORTEGA LUIS ROBERTO"/>
    <n v="73591892"/>
    <s v="OPS"/>
    <x v="0"/>
    <n v="56"/>
    <n v="56"/>
    <m/>
    <m/>
    <m/>
    <m/>
    <m/>
    <m/>
    <m/>
    <m/>
    <n v="0"/>
    <m/>
    <m/>
    <m/>
    <m/>
    <m/>
    <m/>
    <m/>
    <n v="0"/>
    <m/>
    <n v="168"/>
    <n v="50"/>
    <n v="34"/>
    <n v="0"/>
    <n v="77"/>
    <n v="7"/>
    <n v="0"/>
    <n v="129"/>
    <n v="28"/>
    <n v="28"/>
    <n v="0"/>
    <n v="17"/>
    <n v="11"/>
    <n v="6"/>
    <n v="309"/>
    <n v="70"/>
    <n v="219"/>
    <n v="59"/>
    <x v="1"/>
    <n v="56"/>
    <m/>
    <n v="3"/>
    <n v="3"/>
    <n v="4.4142857142857146"/>
    <n v="1"/>
    <n v="4.6511627906976744E-2"/>
    <n v="0"/>
  </r>
  <r>
    <s v="CENTRO DE SALUD PATIOSODONTOLOGIA GENERALGOMEZ GUZMAN YULY PAOLA"/>
    <x v="19"/>
    <x v="18"/>
    <s v="GOMEZ GUZMAN YULY PAOLA"/>
    <n v="1033709681"/>
    <s v="OPS"/>
    <x v="0"/>
    <n v="186"/>
    <n v="185"/>
    <m/>
    <m/>
    <m/>
    <n v="1"/>
    <m/>
    <m/>
    <m/>
    <m/>
    <n v="1"/>
    <m/>
    <m/>
    <m/>
    <m/>
    <m/>
    <m/>
    <m/>
    <n v="0"/>
    <m/>
    <n v="564"/>
    <n v="158"/>
    <n v="125"/>
    <n v="5"/>
    <n v="268"/>
    <n v="10"/>
    <n v="0"/>
    <n v="420"/>
    <n v="59"/>
    <n v="59"/>
    <n v="0"/>
    <n v="77"/>
    <n v="23"/>
    <n v="54"/>
    <n v="664"/>
    <n v="241"/>
    <n v="419"/>
    <n v="179"/>
    <x v="1"/>
    <n v="186"/>
    <m/>
    <n v="3.0486486486486486"/>
    <n v="3.032258064516129"/>
    <n v="2.7551867219917012"/>
    <n v="1.010752688172043"/>
    <n v="0.12857142857142856"/>
    <n v="0"/>
  </r>
  <r>
    <s v="CENTRO DE SALUD PATIOSPSICOLOGIAARDILA MARTINEZ ANGIE VIVIANA"/>
    <x v="19"/>
    <x v="21"/>
    <s v="ARDILA MARTINEZ ANGIE VIVIANA"/>
    <n v="1233496854"/>
    <s v="OPS"/>
    <x v="3"/>
    <n v="15"/>
    <n v="15"/>
    <m/>
    <m/>
    <m/>
    <m/>
    <m/>
    <m/>
    <m/>
    <m/>
    <n v="0"/>
    <m/>
    <m/>
    <m/>
    <m/>
    <m/>
    <m/>
    <m/>
    <n v="0"/>
    <m/>
    <n v="30"/>
    <n v="13"/>
    <n v="17"/>
    <n v="1"/>
    <n v="29"/>
    <n v="0"/>
    <n v="0"/>
    <n v="49"/>
    <n v="7"/>
    <n v="7"/>
    <n v="0"/>
    <n v="12"/>
    <n v="6"/>
    <n v="6"/>
    <n v="72"/>
    <n v="23"/>
    <n v="139"/>
    <n v="26"/>
    <x v="0"/>
    <n v="15"/>
    <m/>
    <n v="2"/>
    <n v="2"/>
    <n v="3.1304347826086958"/>
    <n v="1"/>
    <n v="0.12244897959183673"/>
    <n v="0"/>
  </r>
  <r>
    <s v="CENTRO DE SALUD PATIOSTOMA DE MUESTRAS DE LABORATORIO CLINICOPARRA MARTINEZ NANCY ASTRID "/>
    <x v="19"/>
    <x v="23"/>
    <s v="PARRA MARTINEZ NANCY ASTRID "/>
    <n v="23682238"/>
    <s v="OPS"/>
    <x v="4"/>
    <n v="45"/>
    <n v="45"/>
    <m/>
    <m/>
    <m/>
    <m/>
    <m/>
    <m/>
    <m/>
    <m/>
    <n v="0"/>
    <m/>
    <m/>
    <m/>
    <m/>
    <m/>
    <m/>
    <m/>
    <n v="0"/>
    <m/>
    <n v="548"/>
    <n v="420"/>
    <n v="128"/>
    <n v="5"/>
    <n v="526"/>
    <n v="16"/>
    <n v="1"/>
    <n v="729"/>
    <n v="108"/>
    <n v="108"/>
    <n v="0"/>
    <n v="73"/>
    <n v="118"/>
    <n v="0"/>
    <n v="5667"/>
    <n v="558"/>
    <n v="1936"/>
    <n v="171"/>
    <x v="3"/>
    <n v="45"/>
    <m/>
    <n v="12.177777777777777"/>
    <n v="12.177777777777777"/>
    <n v="10.155913978494624"/>
    <n v="1.0148148148148148"/>
    <n v="0"/>
    <n v="0"/>
  </r>
  <r>
    <s v="CENTRO DE SALUD PUERTA DE TEJAENFERMERIACASTILLO LOZANO EDITH YOLIMA"/>
    <x v="20"/>
    <x v="8"/>
    <s v="CASTILLO LOZANO EDITH YOLIMA"/>
    <n v="51951387"/>
    <s v="OPS"/>
    <x v="2"/>
    <n v="45"/>
    <n v="39"/>
    <n v="4"/>
    <n v="1"/>
    <m/>
    <n v="1"/>
    <m/>
    <m/>
    <m/>
    <m/>
    <n v="6"/>
    <m/>
    <m/>
    <m/>
    <m/>
    <m/>
    <m/>
    <m/>
    <n v="0"/>
    <m/>
    <n v="103"/>
    <n v="95"/>
    <n v="8"/>
    <n v="1"/>
    <n v="91"/>
    <n v="11"/>
    <n v="0"/>
    <n v="157"/>
    <n v="37"/>
    <n v="37"/>
    <n v="0"/>
    <n v="17"/>
    <n v="50"/>
    <n v="0"/>
    <n v="201"/>
    <n v="142"/>
    <n v="22"/>
    <n v="15"/>
    <x v="0"/>
    <n v="45"/>
    <m/>
    <n v="2.641025641025641"/>
    <n v="2.2888888888888888"/>
    <n v="1.4154929577464788"/>
    <n v="0.91555555555555546"/>
    <n v="0"/>
    <n v="0"/>
  </r>
  <r>
    <s v="CENTRO DE SALUD PUERTA DE TEJAENFERMERIAPEDRAZA BONILLA DANNA LIZETH"/>
    <x v="20"/>
    <x v="8"/>
    <s v="PEDRAZA BONILLA DANNA LIZETH"/>
    <n v="1016091810"/>
    <s v="OPS"/>
    <x v="2"/>
    <n v="20"/>
    <n v="20"/>
    <m/>
    <m/>
    <m/>
    <m/>
    <m/>
    <m/>
    <m/>
    <m/>
    <n v="0"/>
    <m/>
    <m/>
    <m/>
    <m/>
    <m/>
    <m/>
    <m/>
    <n v="0"/>
    <m/>
    <n v="76"/>
    <n v="41"/>
    <n v="35"/>
    <n v="0"/>
    <n v="68"/>
    <n v="8"/>
    <n v="0"/>
    <n v="90"/>
    <n v="7"/>
    <n v="7"/>
    <n v="0"/>
    <n v="7"/>
    <n v="18"/>
    <n v="0"/>
    <n v="51"/>
    <n v="54"/>
    <n v="6"/>
    <n v="36"/>
    <x v="0"/>
    <n v="20"/>
    <m/>
    <n v="3.8"/>
    <n v="3.8"/>
    <n v="0.94444444444444442"/>
    <n v="1.52"/>
    <n v="0"/>
    <n v="0"/>
  </r>
  <r>
    <s v="CENTRO DE SALUD PUERTA DE TEJAMEDICINA GENERALGALINDO BEJARANO RICARDO HERNAN"/>
    <x v="20"/>
    <x v="11"/>
    <s v="GALINDO BEJARANO RICARDO HERNAN"/>
    <n v="79302922"/>
    <s v="PLANTA"/>
    <x v="0"/>
    <n v="50.8"/>
    <n v="43.8"/>
    <m/>
    <m/>
    <m/>
    <m/>
    <n v="1"/>
    <m/>
    <m/>
    <m/>
    <n v="1"/>
    <m/>
    <n v="6"/>
    <m/>
    <m/>
    <m/>
    <m/>
    <m/>
    <n v="6"/>
    <m/>
    <n v="121"/>
    <n v="106"/>
    <n v="15"/>
    <n v="0"/>
    <n v="107"/>
    <n v="14"/>
    <n v="0"/>
    <n v="224"/>
    <n v="64"/>
    <n v="64"/>
    <n v="0"/>
    <n v="38"/>
    <n v="7"/>
    <n v="31"/>
    <n v="675"/>
    <n v="206"/>
    <n v="43"/>
    <n v="18"/>
    <x v="0"/>
    <n v="44.8"/>
    <m/>
    <n v="2.762557077625571"/>
    <n v="2.3818897637795278"/>
    <n v="3.2766990291262137"/>
    <n v="0.79396325459317596"/>
    <n v="0.13839285714285715"/>
    <n v="0"/>
  </r>
  <r>
    <s v="CENTRO DE SALUD PUERTA DE TEJAMEDICINA GENERALGLORIA LOZANO TATIANA "/>
    <x v="20"/>
    <x v="11"/>
    <s v="GLORIA LOZANO TATIANA "/>
    <n v="1000145850"/>
    <s v="OPS"/>
    <x v="0"/>
    <n v="56"/>
    <n v="44"/>
    <m/>
    <n v="1"/>
    <n v="3"/>
    <n v="3"/>
    <n v="2"/>
    <m/>
    <n v="3"/>
    <m/>
    <n v="12"/>
    <m/>
    <m/>
    <m/>
    <m/>
    <m/>
    <m/>
    <m/>
    <n v="0"/>
    <m/>
    <n v="153"/>
    <n v="141"/>
    <n v="12"/>
    <n v="0"/>
    <n v="135"/>
    <n v="18"/>
    <n v="0"/>
    <n v="243"/>
    <n v="51"/>
    <n v="51"/>
    <n v="0"/>
    <n v="39"/>
    <n v="6"/>
    <n v="33"/>
    <n v="862"/>
    <n v="230"/>
    <n v="34"/>
    <n v="13"/>
    <x v="0"/>
    <n v="56"/>
    <m/>
    <n v="3.4772727272727271"/>
    <n v="2.7321428571428572"/>
    <n v="3.7478260869565219"/>
    <n v="0.9107142857142857"/>
    <n v="0.13580246913580246"/>
    <n v="0"/>
  </r>
  <r>
    <s v="CENTRO DE SALUD PUERTA DE TEJAMEDICINA GENERALTORO ORTIZ VALERIA "/>
    <x v="20"/>
    <x v="11"/>
    <s v="TORO ORTIZ VALERIA "/>
    <n v="1001077865"/>
    <s v="OPS"/>
    <x v="0"/>
    <n v="3"/>
    <n v="3"/>
    <m/>
    <m/>
    <m/>
    <m/>
    <m/>
    <m/>
    <m/>
    <m/>
    <n v="0"/>
    <m/>
    <m/>
    <m/>
    <m/>
    <m/>
    <m/>
    <m/>
    <n v="0"/>
    <m/>
    <n v="8"/>
    <n v="8"/>
    <n v="0"/>
    <n v="0"/>
    <n v="8"/>
    <n v="0"/>
    <n v="0"/>
    <n v="18"/>
    <n v="6"/>
    <n v="6"/>
    <n v="0"/>
    <n v="0"/>
    <n v="0"/>
    <n v="0"/>
    <n v="45"/>
    <n v="18"/>
    <n v="0"/>
    <n v="0"/>
    <x v="0"/>
    <n v="3"/>
    <m/>
    <n v="2.6666666666666665"/>
    <n v="2.6666666666666665"/>
    <n v="2.5"/>
    <n v="0.88888888888888884"/>
    <n v="0"/>
    <n v="0"/>
  </r>
  <r>
    <s v="CENTRO DE SALUD PUERTA DE TEJAMEDICINA GENERAL PYDGALINDO BEJARANO RICARDO HERNAN"/>
    <x v="20"/>
    <x v="13"/>
    <s v="GALINDO BEJARANO RICARDO HERNAN"/>
    <n v="79302922"/>
    <s v="PLANTA"/>
    <x v="2"/>
    <n v="37.200000000000003"/>
    <n v="37.200000000000003"/>
    <m/>
    <m/>
    <m/>
    <m/>
    <m/>
    <m/>
    <m/>
    <m/>
    <n v="0"/>
    <m/>
    <m/>
    <m/>
    <m/>
    <m/>
    <m/>
    <m/>
    <n v="0"/>
    <m/>
    <n v="93"/>
    <n v="92"/>
    <n v="1"/>
    <n v="0"/>
    <n v="79"/>
    <n v="14"/>
    <n v="0"/>
    <n v="150"/>
    <n v="52"/>
    <n v="52"/>
    <n v="0"/>
    <n v="5"/>
    <n v="55"/>
    <n v="0"/>
    <n v="252"/>
    <n v="147"/>
    <n v="3"/>
    <n v="3"/>
    <x v="0"/>
    <n v="37.200000000000003"/>
    <m/>
    <n v="2.5"/>
    <n v="2.5"/>
    <n v="1.7142857142857142"/>
    <n v="1"/>
    <n v="0"/>
    <n v="0"/>
  </r>
  <r>
    <s v="CENTRO DE SALUD PUERTA DE TEJAMEDICINA GENERAL PYDGLORIA LOZANO TATIANA "/>
    <x v="20"/>
    <x v="13"/>
    <s v="GLORIA LOZANO TATIANA "/>
    <n v="1000145850"/>
    <s v="OPS"/>
    <x v="2"/>
    <n v="64"/>
    <n v="64"/>
    <m/>
    <m/>
    <m/>
    <m/>
    <m/>
    <m/>
    <m/>
    <m/>
    <n v="0"/>
    <m/>
    <m/>
    <m/>
    <m/>
    <m/>
    <m/>
    <m/>
    <n v="0"/>
    <m/>
    <n v="160"/>
    <n v="149"/>
    <n v="11"/>
    <n v="0"/>
    <n v="143"/>
    <n v="17"/>
    <n v="0"/>
    <n v="207"/>
    <n v="39"/>
    <n v="39"/>
    <n v="0"/>
    <n v="7"/>
    <n v="96"/>
    <n v="0"/>
    <n v="312"/>
    <n v="196"/>
    <n v="16"/>
    <n v="11"/>
    <x v="0"/>
    <n v="64"/>
    <m/>
    <n v="2.5"/>
    <n v="2.5"/>
    <n v="1.5918367346938775"/>
    <n v="1"/>
    <n v="0"/>
    <n v="0"/>
  </r>
  <r>
    <s v="CENTRO DE SALUD PUERTA DE TEJAMEDICINA GENERAL PYDTORO ORTIZ VALERIA "/>
    <x v="20"/>
    <x v="13"/>
    <s v="TORO ORTIZ VALERIA "/>
    <n v="1001077865"/>
    <s v="OPS"/>
    <x v="2"/>
    <n v="6"/>
    <n v="6"/>
    <m/>
    <m/>
    <m/>
    <m/>
    <m/>
    <m/>
    <m/>
    <m/>
    <n v="0"/>
    <m/>
    <m/>
    <m/>
    <m/>
    <m/>
    <m/>
    <m/>
    <n v="0"/>
    <m/>
    <n v="15"/>
    <n v="15"/>
    <n v="0"/>
    <n v="0"/>
    <n v="14"/>
    <n v="1"/>
    <n v="0"/>
    <n v="26"/>
    <n v="7"/>
    <n v="7"/>
    <n v="0"/>
    <n v="0"/>
    <n v="11"/>
    <n v="0"/>
    <n v="43"/>
    <n v="25"/>
    <n v="3"/>
    <n v="1"/>
    <x v="0"/>
    <n v="6"/>
    <m/>
    <n v="2.5"/>
    <n v="2.5"/>
    <n v="1.72"/>
    <n v="1"/>
    <n v="0"/>
    <n v="0"/>
  </r>
  <r>
    <s v="CENTRO DE SALUD PUERTA DE TEJAODONTOLOGIA GENERALALDANA AMAYA JENNY MARCELA"/>
    <x v="20"/>
    <x v="18"/>
    <s v="ALDANA AMAYA JENNY MARCELA"/>
    <n v="1014196722"/>
    <s v="OPS"/>
    <x v="0"/>
    <n v="8"/>
    <n v="8"/>
    <m/>
    <m/>
    <m/>
    <m/>
    <m/>
    <m/>
    <m/>
    <m/>
    <n v="0"/>
    <m/>
    <m/>
    <m/>
    <m/>
    <m/>
    <m/>
    <m/>
    <n v="0"/>
    <m/>
    <n v="24"/>
    <n v="3"/>
    <n v="12"/>
    <n v="0"/>
    <n v="15"/>
    <n v="0"/>
    <n v="0"/>
    <n v="24"/>
    <n v="6"/>
    <n v="6"/>
    <n v="0"/>
    <n v="3"/>
    <n v="1"/>
    <n v="2"/>
    <n v="8"/>
    <n v="5"/>
    <n v="27"/>
    <n v="19"/>
    <x v="1"/>
    <n v="8"/>
    <m/>
    <n v="3"/>
    <n v="3"/>
    <n v="1.6"/>
    <n v="1"/>
    <n v="8.3333333333333329E-2"/>
    <n v="0"/>
  </r>
  <r>
    <s v="CENTRO DE SALUD PUERTA DE TEJAODONTOLOGIA GENERALCAMACHO VANEGAS OLGA CECILIA"/>
    <x v="20"/>
    <x v="18"/>
    <s v="CAMACHO VANEGAS OLGA CECILIA"/>
    <n v="51698275"/>
    <s v="PLANTA"/>
    <x v="0"/>
    <n v="66.7"/>
    <n v="63.2"/>
    <n v="1"/>
    <n v="1.5"/>
    <m/>
    <m/>
    <n v="1"/>
    <m/>
    <m/>
    <m/>
    <n v="3.5"/>
    <m/>
    <m/>
    <m/>
    <m/>
    <m/>
    <m/>
    <m/>
    <n v="0"/>
    <m/>
    <n v="194"/>
    <n v="47"/>
    <n v="77"/>
    <n v="0"/>
    <n v="114"/>
    <n v="10"/>
    <n v="0"/>
    <n v="175"/>
    <n v="33"/>
    <n v="33"/>
    <n v="0"/>
    <n v="18"/>
    <n v="20"/>
    <n v="0"/>
    <n v="155"/>
    <n v="76"/>
    <n v="95"/>
    <n v="99"/>
    <x v="1"/>
    <n v="66.7"/>
    <m/>
    <n v="3.0696202531645569"/>
    <n v="2.9085457271364317"/>
    <n v="2.0394736842105261"/>
    <n v="0.96951524237881059"/>
    <n v="0"/>
    <n v="0"/>
  </r>
  <r>
    <s v="CENTRO DE SALUD PUERTA DE TEJAODONTOLOGIA GENERALTIRANO MEDINA JENNY LISETH"/>
    <x v="20"/>
    <x v="18"/>
    <s v="TIRANO MEDINA JENNY LISETH"/>
    <n v="52910317"/>
    <s v="OPS"/>
    <x v="0"/>
    <n v="106"/>
    <n v="105"/>
    <m/>
    <m/>
    <m/>
    <n v="1"/>
    <m/>
    <m/>
    <m/>
    <m/>
    <n v="1"/>
    <m/>
    <m/>
    <m/>
    <m/>
    <m/>
    <m/>
    <m/>
    <n v="0"/>
    <m/>
    <n v="301"/>
    <n v="74"/>
    <n v="85"/>
    <n v="1"/>
    <n v="150"/>
    <n v="8"/>
    <n v="0"/>
    <n v="258"/>
    <n v="39"/>
    <n v="38"/>
    <n v="1"/>
    <n v="59"/>
    <n v="24"/>
    <n v="35"/>
    <n v="490"/>
    <n v="141"/>
    <n v="258"/>
    <n v="117"/>
    <x v="1"/>
    <n v="106"/>
    <m/>
    <n v="2.8666666666666667"/>
    <n v="2.8396226415094339"/>
    <n v="3.4751773049645389"/>
    <n v="0.94654088050314467"/>
    <n v="0.13565891472868216"/>
    <n v="3.875968992248062E-3"/>
  </r>
  <r>
    <s v="CENTRO DE SALUD SAN PABLO -- FONTIBONAUXILIAR ENFERMERIAGALLEGO TORRES ROSA LILIANA "/>
    <x v="21"/>
    <x v="25"/>
    <s v="GALLEGO TORRES ROSA LILIANA "/>
    <n v="52984455"/>
    <m/>
    <x v="1"/>
    <m/>
    <n v="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1"/>
    <n v="0"/>
    <n v="0"/>
    <n v="0"/>
    <n v="0"/>
    <n v="0"/>
    <n v="0"/>
    <n v="0"/>
    <n v="1"/>
    <n v="0"/>
    <n v="0"/>
    <x v="4"/>
    <n v="0"/>
    <m/>
    <e v="#DIV/0!"/>
    <e v="#DIV/0!"/>
    <n v="0"/>
    <e v="#DIV/0!"/>
    <n v="0"/>
    <n v="0"/>
  </r>
  <r>
    <s v="CENTRO DE SALUD SAN PABLO -- FONTIBONENFERMERIASOLER DUQUE MARIA CRISTINA"/>
    <x v="21"/>
    <x v="8"/>
    <s v="SOLER DUQUE MARIA CRISTINA"/>
    <n v="39703372"/>
    <s v="PLANTA"/>
    <x v="2"/>
    <n v="71"/>
    <n v="59.67"/>
    <n v="4"/>
    <m/>
    <m/>
    <n v="3"/>
    <m/>
    <m/>
    <m/>
    <m/>
    <n v="7"/>
    <m/>
    <n v="4.33"/>
    <m/>
    <m/>
    <m/>
    <m/>
    <m/>
    <n v="4.33"/>
    <m/>
    <n v="142"/>
    <n v="117"/>
    <n v="25"/>
    <n v="0"/>
    <n v="127"/>
    <n v="15"/>
    <n v="0"/>
    <n v="178"/>
    <n v="16"/>
    <n v="16"/>
    <n v="0"/>
    <n v="17"/>
    <n v="10"/>
    <n v="7"/>
    <n v="267"/>
    <n v="151"/>
    <n v="20"/>
    <n v="27"/>
    <x v="0"/>
    <n v="66.67"/>
    <m/>
    <n v="2.3797553209317917"/>
    <n v="2"/>
    <n v="1.7682119205298013"/>
    <n v="0.8"/>
    <n v="3.9325842696629212E-2"/>
    <n v="0"/>
  </r>
  <r>
    <s v="CENTRO DE SALUD SAN PABLO -- FONTIBONMEDICINA GENERALCAICEDO CUESTA NICOLAS ANTONIO"/>
    <x v="21"/>
    <x v="11"/>
    <s v="CAICEDO CUESTA NICOLAS ANTONIO"/>
    <n v="1070924492"/>
    <s v="OPS"/>
    <x v="0"/>
    <n v="45"/>
    <n v="42"/>
    <m/>
    <m/>
    <m/>
    <n v="3"/>
    <m/>
    <m/>
    <m/>
    <m/>
    <n v="3"/>
    <m/>
    <m/>
    <m/>
    <m/>
    <m/>
    <m/>
    <m/>
    <n v="0"/>
    <m/>
    <n v="116"/>
    <n v="112"/>
    <n v="4"/>
    <n v="0"/>
    <n v="106"/>
    <n v="10"/>
    <n v="0"/>
    <n v="201"/>
    <n v="54"/>
    <n v="54"/>
    <n v="0"/>
    <n v="31"/>
    <n v="1"/>
    <n v="30"/>
    <n v="724"/>
    <n v="194"/>
    <n v="28"/>
    <n v="7"/>
    <x v="0"/>
    <n v="45"/>
    <m/>
    <n v="2.7619047619047619"/>
    <n v="2.5777777777777779"/>
    <n v="3.731958762886598"/>
    <n v="0.85925925925925928"/>
    <n v="0.14925373134328357"/>
    <n v="0"/>
  </r>
  <r>
    <s v="CENTRO DE SALUD SAN PABLO -- FONTIBONMEDICINA GENERALTAPIA COLINA CARMEN PATRICIA"/>
    <x v="21"/>
    <x v="11"/>
    <s v="TAPIA COLINA CARMEN PATRICIA"/>
    <n v="52274386"/>
    <s v="PLANTA"/>
    <x v="0"/>
    <n v="117"/>
    <n v="91"/>
    <m/>
    <m/>
    <m/>
    <m/>
    <m/>
    <m/>
    <m/>
    <m/>
    <n v="0"/>
    <m/>
    <m/>
    <m/>
    <n v="26"/>
    <m/>
    <m/>
    <m/>
    <n v="26"/>
    <m/>
    <n v="303"/>
    <n v="295"/>
    <n v="8"/>
    <n v="0"/>
    <n v="272"/>
    <n v="31"/>
    <n v="0"/>
    <n v="491"/>
    <n v="121"/>
    <n v="121"/>
    <n v="0"/>
    <n v="65"/>
    <n v="14"/>
    <n v="51"/>
    <n v="1810"/>
    <n v="480"/>
    <n v="46"/>
    <n v="11"/>
    <x v="0"/>
    <n v="91"/>
    <m/>
    <n v="3.3296703296703298"/>
    <n v="2.5897435897435899"/>
    <n v="3.7708333333333335"/>
    <n v="0.86324786324786329"/>
    <n v="0.10386965376782077"/>
    <n v="0"/>
  </r>
  <r>
    <s v="CENTRO DE SALUD SAN PABLO -- FONTIBONMEDICINA GENERAL PYDCAICEDO CUESTA NICOLAS ANTONIO"/>
    <x v="21"/>
    <x v="13"/>
    <s v="CAICEDO CUESTA NICOLAS ANTONIO"/>
    <n v="1070924492"/>
    <s v="OPS"/>
    <x v="2"/>
    <n v="10"/>
    <n v="10"/>
    <m/>
    <m/>
    <m/>
    <m/>
    <m/>
    <m/>
    <m/>
    <m/>
    <n v="0"/>
    <m/>
    <m/>
    <m/>
    <m/>
    <m/>
    <m/>
    <m/>
    <n v="0"/>
    <m/>
    <n v="15"/>
    <n v="14"/>
    <n v="1"/>
    <n v="0"/>
    <n v="13"/>
    <n v="2"/>
    <n v="0"/>
    <n v="20"/>
    <n v="1"/>
    <n v="1"/>
    <n v="0"/>
    <n v="4"/>
    <n v="12"/>
    <n v="0"/>
    <n v="36"/>
    <n v="18"/>
    <n v="9"/>
    <n v="2"/>
    <x v="0"/>
    <n v="10"/>
    <m/>
    <n v="1.5"/>
    <n v="1.5"/>
    <n v="2"/>
    <n v="0.6"/>
    <n v="0"/>
    <n v="0"/>
  </r>
  <r>
    <s v="CENTRO DE SALUD SAN PABLO -- FONTIBONMEDICINA GENERAL PYDTAPIA COLINA CARMEN PATRICIA"/>
    <x v="21"/>
    <x v="13"/>
    <s v="TAPIA COLINA CARMEN PATRICIA"/>
    <n v="52274386"/>
    <s v="PLANTA"/>
    <x v="2"/>
    <n v="59"/>
    <n v="47.5"/>
    <m/>
    <m/>
    <m/>
    <n v="7"/>
    <m/>
    <m/>
    <m/>
    <m/>
    <n v="7"/>
    <m/>
    <n v="4.5"/>
    <m/>
    <m/>
    <m/>
    <m/>
    <m/>
    <n v="4.5"/>
    <m/>
    <n v="112"/>
    <n v="111"/>
    <n v="1"/>
    <n v="0"/>
    <n v="99"/>
    <n v="13"/>
    <n v="0"/>
    <n v="124"/>
    <n v="7"/>
    <n v="7"/>
    <n v="0"/>
    <n v="5"/>
    <n v="77"/>
    <n v="0"/>
    <n v="225"/>
    <n v="123"/>
    <n v="5"/>
    <n v="1"/>
    <x v="0"/>
    <n v="54.5"/>
    <m/>
    <n v="2.357894736842105"/>
    <n v="1.8983050847457628"/>
    <n v="1.8292682926829269"/>
    <n v="0.7593220338983051"/>
    <n v="0"/>
    <n v="0"/>
  </r>
  <r>
    <s v="CENTRO DE SALUD SAN PABLO -- FONTIBONODONTOLOGIA GENERALGUTIERREZ MENDEZ MARIA  ANGELICA"/>
    <x v="21"/>
    <x v="18"/>
    <s v="GUTIERREZ MENDEZ MARIA  ANGELICA"/>
    <n v="1010245189"/>
    <s v="OPS"/>
    <x v="0"/>
    <n v="186"/>
    <n v="183.5"/>
    <m/>
    <m/>
    <m/>
    <n v="2.5"/>
    <m/>
    <m/>
    <m/>
    <m/>
    <n v="2.5"/>
    <m/>
    <m/>
    <m/>
    <m/>
    <m/>
    <m/>
    <m/>
    <n v="0"/>
    <m/>
    <n v="542"/>
    <n v="129"/>
    <n v="209"/>
    <n v="0"/>
    <n v="306"/>
    <n v="32"/>
    <n v="0"/>
    <n v="514"/>
    <n v="119"/>
    <n v="119"/>
    <n v="0"/>
    <n v="57"/>
    <n v="48"/>
    <n v="9"/>
    <n v="734"/>
    <n v="219"/>
    <n v="757"/>
    <n v="295"/>
    <x v="1"/>
    <n v="186"/>
    <m/>
    <n v="2.9536784741144415"/>
    <n v="2.913978494623656"/>
    <n v="3.3515981735159817"/>
    <n v="0.97132616487455203"/>
    <n v="1.7509727626459144E-2"/>
    <n v="0"/>
  </r>
  <r>
    <s v="CENTRO DE SALUD SAN PABLO -- FONTIBONODONTOLOGIA GENERALLIZARAZO QUINTERO GLADIS "/>
    <x v="21"/>
    <x v="18"/>
    <s v="LIZARAZO QUINTERO GLADIS "/>
    <n v="51815631"/>
    <s v="PLANTA"/>
    <x v="0"/>
    <n v="34"/>
    <n v="13"/>
    <m/>
    <m/>
    <m/>
    <m/>
    <m/>
    <m/>
    <m/>
    <m/>
    <n v="0"/>
    <m/>
    <m/>
    <n v="21"/>
    <m/>
    <m/>
    <m/>
    <m/>
    <n v="21"/>
    <m/>
    <n v="39"/>
    <n v="12"/>
    <n v="8"/>
    <n v="0"/>
    <n v="17"/>
    <n v="3"/>
    <n v="0"/>
    <n v="29"/>
    <n v="3"/>
    <n v="3"/>
    <n v="0"/>
    <n v="6"/>
    <n v="6"/>
    <n v="0"/>
    <n v="30"/>
    <n v="20"/>
    <n v="14"/>
    <n v="9"/>
    <x v="1"/>
    <n v="13"/>
    <m/>
    <n v="3"/>
    <n v="1.1470588235294117"/>
    <n v="1.5"/>
    <n v="0.38235294117647056"/>
    <n v="0"/>
    <n v="0"/>
  </r>
  <r>
    <s v="CENTRO DE SALUD SAN PABLO -- FONTIBONODONTOLOGIA GENERALMANRIQUE CARDOZO DIANA MARGARITA"/>
    <x v="21"/>
    <x v="18"/>
    <s v="MANRIQUE CARDOZO DIANA MARGARITA"/>
    <n v="1082803925"/>
    <s v="OPS "/>
    <x v="0"/>
    <n v="100"/>
    <n v="98.5"/>
    <m/>
    <m/>
    <m/>
    <n v="1.5"/>
    <m/>
    <m/>
    <m/>
    <m/>
    <n v="1.5"/>
    <m/>
    <m/>
    <m/>
    <m/>
    <m/>
    <m/>
    <m/>
    <n v="0"/>
    <m/>
    <n v="232"/>
    <n v="105"/>
    <n v="30"/>
    <n v="2"/>
    <n v="123"/>
    <n v="10"/>
    <n v="0"/>
    <n v="254"/>
    <n v="70"/>
    <n v="68"/>
    <n v="2"/>
    <n v="48"/>
    <n v="17"/>
    <n v="31"/>
    <n v="459"/>
    <n v="169"/>
    <n v="220"/>
    <n v="85"/>
    <x v="1"/>
    <n v="100"/>
    <m/>
    <n v="2.3553299492385786"/>
    <n v="2.3199999999999998"/>
    <n v="2.7159763313609466"/>
    <n v="0.77333333333333332"/>
    <n v="0.12204724409448819"/>
    <n v="7.874015748031496E-3"/>
  </r>
  <r>
    <s v="CENTRO DE SALUD TINTALAUDIOMETRIAPRADO CASTAÑEDA LAURA CAMILA "/>
    <x v="22"/>
    <x v="34"/>
    <s v="PRADO CASTAÑEDA LAURA CAMILA "/>
    <n v="1007228391"/>
    <s v="OPS"/>
    <x v="0"/>
    <n v="91"/>
    <n v="89"/>
    <m/>
    <m/>
    <m/>
    <m/>
    <m/>
    <n v="2"/>
    <m/>
    <m/>
    <n v="2"/>
    <m/>
    <m/>
    <m/>
    <m/>
    <m/>
    <m/>
    <m/>
    <n v="0"/>
    <m/>
    <n v="98"/>
    <n v="82"/>
    <n v="16"/>
    <n v="0"/>
    <n v="97"/>
    <n v="1"/>
    <n v="0"/>
    <n v="134"/>
    <n v="27"/>
    <n v="26"/>
    <n v="1"/>
    <n v="9"/>
    <n v="22"/>
    <n v="0"/>
    <n v="866"/>
    <n v="112"/>
    <n v="118"/>
    <n v="22"/>
    <x v="2"/>
    <n v="91"/>
    <m/>
    <n v="1.101123595505618"/>
    <n v="1.0769230769230769"/>
    <n v="7.7321428571428568"/>
    <n v="0.35897435897435898"/>
    <n v="0"/>
    <n v="7.462686567164179E-3"/>
  </r>
  <r>
    <s v="CENTRO DE SALUD TINTALAUXILIAR ODONTOLOGIAALVAREZ ROMAÑA YAJAIRA "/>
    <x v="22"/>
    <x v="35"/>
    <s v="ALVAREZ ROMAÑA YAJAIRA "/>
    <n v="1003969707"/>
    <s v="OPS"/>
    <x v="1"/>
    <n v="22"/>
    <n v="22"/>
    <m/>
    <m/>
    <m/>
    <m/>
    <m/>
    <m/>
    <m/>
    <m/>
    <n v="0"/>
    <m/>
    <m/>
    <m/>
    <m/>
    <m/>
    <m/>
    <m/>
    <n v="0"/>
    <m/>
    <n v="57"/>
    <n v="39"/>
    <n v="18"/>
    <n v="0"/>
    <n v="55"/>
    <n v="2"/>
    <n v="0"/>
    <n v="77"/>
    <n v="6"/>
    <n v="6"/>
    <n v="0"/>
    <n v="14"/>
    <n v="3"/>
    <n v="11"/>
    <n v="155"/>
    <n v="57"/>
    <n v="83"/>
    <n v="20"/>
    <x v="4"/>
    <n v="22"/>
    <m/>
    <n v="2.5909090909090908"/>
    <n v="2.5909090909090908"/>
    <n v="2.7192982456140351"/>
    <n v="0.64772727272727271"/>
    <n v="0.14285714285714285"/>
    <n v="0"/>
  </r>
  <r>
    <s v="CENTRO DE SALUD TINTALCARDIOLOGIACARDENAS MORENO ISABEL CRISTINA"/>
    <x v="22"/>
    <x v="1"/>
    <s v="CARDENAS MORENO ISABEL CRISTINA"/>
    <n v="52887542"/>
    <s v="TERCERIZADO "/>
    <x v="0"/>
    <n v="4"/>
    <n v="4"/>
    <m/>
    <m/>
    <m/>
    <m/>
    <m/>
    <m/>
    <m/>
    <m/>
    <n v="0"/>
    <m/>
    <m/>
    <m/>
    <m/>
    <m/>
    <m/>
    <m/>
    <n v="0"/>
    <m/>
    <n v="4"/>
    <n v="3"/>
    <n v="1"/>
    <n v="0"/>
    <n v="3"/>
    <n v="1"/>
    <n v="0"/>
    <n v="7"/>
    <n v="1"/>
    <n v="0"/>
    <n v="1"/>
    <n v="2"/>
    <n v="0"/>
    <n v="2"/>
    <n v="0"/>
    <n v="6"/>
    <n v="0"/>
    <n v="1"/>
    <x v="0"/>
    <n v="4"/>
    <m/>
    <n v="1"/>
    <n v="1"/>
    <n v="0"/>
    <n v="0.33333333333333331"/>
    <n v="0.2857142857142857"/>
    <n v="0.14285714285714285"/>
  </r>
  <r>
    <s v="CENTRO DE SALUD TINTALCARDIOLOGIACHAMORRO ORTEGA ROBERTO ORLEY"/>
    <x v="22"/>
    <x v="1"/>
    <s v="CHAMORRO ORTEGA ROBERTO ORLEY"/>
    <n v="10741538"/>
    <s v="TERCERIZADO"/>
    <x v="0"/>
    <n v="8"/>
    <n v="8"/>
    <m/>
    <m/>
    <m/>
    <m/>
    <m/>
    <m/>
    <m/>
    <m/>
    <n v="0"/>
    <m/>
    <m/>
    <m/>
    <m/>
    <m/>
    <m/>
    <m/>
    <n v="0"/>
    <m/>
    <n v="19"/>
    <n v="18"/>
    <n v="1"/>
    <n v="0"/>
    <n v="19"/>
    <n v="0"/>
    <n v="0"/>
    <n v="24"/>
    <n v="0"/>
    <n v="0"/>
    <n v="0"/>
    <n v="5"/>
    <n v="0"/>
    <n v="5"/>
    <n v="0"/>
    <n v="22"/>
    <n v="0"/>
    <n v="2"/>
    <x v="0"/>
    <n v="8"/>
    <m/>
    <n v="2.375"/>
    <n v="2.375"/>
    <n v="0"/>
    <n v="0.79166666666666663"/>
    <n v="0.20833333333333334"/>
    <n v="0"/>
  </r>
  <r>
    <s v="CENTRO DE SALUD TINTALCARDIOLOGIACRUZ RODRIGUEZ FABIO "/>
    <x v="22"/>
    <x v="1"/>
    <s v="CRUZ RODRIGUEZ FABIO "/>
    <n v="91496405"/>
    <s v="TERCERIZADO"/>
    <x v="0"/>
    <n v="4"/>
    <n v="4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12"/>
    <n v="2"/>
    <n v="2"/>
    <n v="0"/>
    <n v="7"/>
    <n v="0"/>
    <n v="7"/>
    <n v="108"/>
    <n v="12"/>
    <n v="0"/>
    <n v="0"/>
    <x v="0"/>
    <n v="4"/>
    <m/>
    <n v="0.75"/>
    <n v="0.75"/>
    <n v="9"/>
    <n v="0.25"/>
    <n v="0.58333333333333337"/>
    <n v="0"/>
  </r>
  <r>
    <s v="CENTRO DE SALUD TINTALCARDIOLOGIA_ELECTROCARDIOGRAMAHERNANDEZ FUENTES MANUELA "/>
    <x v="22"/>
    <x v="36"/>
    <s v="HERNANDEZ FUENTES MANUELA "/>
    <n v="1000706272"/>
    <s v="OPS"/>
    <x v="0"/>
    <n v="36"/>
    <n v="36"/>
    <m/>
    <m/>
    <m/>
    <m/>
    <m/>
    <m/>
    <m/>
    <m/>
    <n v="0"/>
    <m/>
    <m/>
    <m/>
    <m/>
    <m/>
    <m/>
    <m/>
    <n v="0"/>
    <m/>
    <n v="122"/>
    <n v="109"/>
    <n v="13"/>
    <n v="0"/>
    <n v="118"/>
    <n v="4"/>
    <n v="0"/>
    <n v="188"/>
    <n v="40"/>
    <n v="40"/>
    <n v="0"/>
    <n v="26"/>
    <n v="11"/>
    <n v="15"/>
    <n v="1269"/>
    <n v="161"/>
    <n v="199"/>
    <n v="27"/>
    <x v="2"/>
    <n v="36"/>
    <m/>
    <n v="3.3888888888888888"/>
    <n v="3.3888888888888888"/>
    <n v="7.8819875776397517"/>
    <n v="1.1296296296296295"/>
    <n v="7.9787234042553196E-2"/>
    <n v="0"/>
  </r>
  <r>
    <s v="CENTRO DE SALUD TINTALCARDIOLOGIA_ELECTROCARDIOGRAMARAMIREZ URIZA NORLIS SULAI"/>
    <x v="22"/>
    <x v="36"/>
    <s v="RAMIREZ URIZA NORLIS SULAI"/>
    <n v="52915185"/>
    <s v="OPS "/>
    <x v="0"/>
    <n v="21.5"/>
    <n v="21.5"/>
    <m/>
    <m/>
    <m/>
    <m/>
    <m/>
    <m/>
    <m/>
    <m/>
    <n v="0"/>
    <m/>
    <m/>
    <m/>
    <m/>
    <m/>
    <m/>
    <m/>
    <n v="0"/>
    <m/>
    <n v="81"/>
    <n v="73"/>
    <n v="8"/>
    <n v="0"/>
    <n v="78"/>
    <n v="3"/>
    <n v="0"/>
    <n v="110"/>
    <n v="19"/>
    <n v="19"/>
    <n v="0"/>
    <n v="10"/>
    <n v="10"/>
    <n v="0"/>
    <n v="658"/>
    <n v="95"/>
    <n v="109"/>
    <n v="15"/>
    <x v="2"/>
    <n v="21.5"/>
    <m/>
    <n v="3.7674418604651163"/>
    <n v="3.7674418604651163"/>
    <n v="6.9263157894736844"/>
    <n v="1.2558139534883721"/>
    <n v="0"/>
    <n v="0"/>
  </r>
  <r>
    <s v="CENTRO DE SALUD TINTALCARDIOLOGIA_MAPATEJADA RODRIGUEZ JUAN DAVID"/>
    <x v="22"/>
    <x v="38"/>
    <s v="TEJADA RODRIGUEZ JUAN DAVID"/>
    <n v="1018452144"/>
    <s v="TERCERIZADO"/>
    <x v="0"/>
    <n v="5"/>
    <n v="5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8"/>
    <n v="0"/>
    <n v="0"/>
    <n v="0"/>
    <n v="7"/>
    <n v="0"/>
    <n v="7"/>
    <n v="5"/>
    <n v="8"/>
    <n v="0"/>
    <n v="0"/>
    <x v="2"/>
    <n v="5"/>
    <m/>
    <n v="0.2"/>
    <n v="0.2"/>
    <n v="0.625"/>
    <n v="6.6666666666666666E-2"/>
    <n v="0.875"/>
    <n v="0"/>
  </r>
  <r>
    <s v="CENTRO DE SALUD TINTALDERMATOLOGIAGARCIA MAYORCA REYES CAMILO ERNESTO"/>
    <x v="22"/>
    <x v="5"/>
    <s v="GARCIA MAYORCA REYES CAMILO ERNESTO"/>
    <n v="79776499"/>
    <s v="OPS "/>
    <x v="0"/>
    <n v="9"/>
    <n v="9"/>
    <m/>
    <m/>
    <m/>
    <m/>
    <m/>
    <m/>
    <m/>
    <m/>
    <n v="0"/>
    <m/>
    <m/>
    <m/>
    <m/>
    <m/>
    <m/>
    <m/>
    <n v="0"/>
    <m/>
    <n v="23"/>
    <n v="16"/>
    <n v="7"/>
    <n v="0"/>
    <n v="22"/>
    <n v="1"/>
    <n v="0"/>
    <n v="34"/>
    <n v="5"/>
    <n v="5"/>
    <n v="0"/>
    <n v="6"/>
    <n v="9"/>
    <n v="0"/>
    <n v="204"/>
    <n v="24"/>
    <n v="68"/>
    <n v="10"/>
    <x v="0"/>
    <n v="9"/>
    <m/>
    <n v="2.5555555555555554"/>
    <n v="2.5555555555555554"/>
    <n v="8.5"/>
    <n v="0.85185185185185175"/>
    <n v="0"/>
    <n v="0"/>
  </r>
  <r>
    <s v="CENTRO DE SALUD TINTALECOGRAFIA CONVENCIONALHERRERA BAUTISTA LUZ RUBIELA "/>
    <x v="22"/>
    <x v="6"/>
    <s v="HERRERA BAUTISTA LUZ RUBIELA "/>
    <n v="40394385"/>
    <m/>
    <x v="1"/>
    <m/>
    <n v="0"/>
    <m/>
    <m/>
    <m/>
    <m/>
    <m/>
    <m/>
    <m/>
    <m/>
    <n v="0"/>
    <m/>
    <m/>
    <m/>
    <m/>
    <m/>
    <m/>
    <m/>
    <n v="0"/>
    <m/>
    <n v="224"/>
    <n v="198"/>
    <n v="26"/>
    <n v="0"/>
    <n v="210"/>
    <n v="14"/>
    <n v="0"/>
    <n v="316"/>
    <n v="62"/>
    <n v="62"/>
    <n v="0"/>
    <n v="29"/>
    <n v="30"/>
    <n v="0"/>
    <n v="1824"/>
    <n v="283"/>
    <n v="180"/>
    <n v="33"/>
    <x v="2"/>
    <n v="0"/>
    <m/>
    <e v="#DIV/0!"/>
    <e v="#DIV/0!"/>
    <n v="6.4452296819787982"/>
    <e v="#DIV/0!"/>
    <n v="0"/>
    <n v="0"/>
  </r>
  <r>
    <s v="CENTRO DE SALUD TINTALECOGRAFIA CONVENCIONALLEON ALCAZAR LUISA MARCELA "/>
    <x v="22"/>
    <x v="6"/>
    <s v="LEON ALCAZAR LUISA MARCELA "/>
    <n v="1016018467"/>
    <m/>
    <x v="1"/>
    <m/>
    <n v="0"/>
    <m/>
    <m/>
    <m/>
    <m/>
    <m/>
    <m/>
    <m/>
    <m/>
    <n v="0"/>
    <m/>
    <m/>
    <m/>
    <m/>
    <m/>
    <m/>
    <m/>
    <n v="0"/>
    <m/>
    <n v="19"/>
    <n v="16"/>
    <n v="3"/>
    <n v="0"/>
    <n v="16"/>
    <n v="3"/>
    <n v="0"/>
    <n v="25"/>
    <n v="5"/>
    <n v="5"/>
    <n v="0"/>
    <n v="1"/>
    <n v="0"/>
    <n v="1"/>
    <n v="21"/>
    <n v="22"/>
    <n v="3"/>
    <n v="3"/>
    <x v="2"/>
    <n v="0"/>
    <m/>
    <e v="#DIV/0!"/>
    <e v="#DIV/0!"/>
    <n v="0.95454545454545459"/>
    <e v="#DIV/0!"/>
    <n v="0.04"/>
    <n v="0"/>
  </r>
  <r>
    <s v="CENTRO DE SALUD TINTALECOGRAFIA OBSTETRICABANDERA BARROS LILIANA MARIA"/>
    <x v="22"/>
    <x v="7"/>
    <s v="BANDERA BARROS LILIANA MARIA"/>
    <n v="52005462"/>
    <m/>
    <x v="0"/>
    <n v="4"/>
    <n v="4"/>
    <m/>
    <m/>
    <m/>
    <m/>
    <m/>
    <m/>
    <m/>
    <m/>
    <n v="0"/>
    <m/>
    <m/>
    <m/>
    <m/>
    <m/>
    <m/>
    <m/>
    <n v="0"/>
    <m/>
    <n v="41"/>
    <n v="38"/>
    <n v="3"/>
    <n v="2"/>
    <n v="39"/>
    <n v="0"/>
    <n v="0"/>
    <n v="54"/>
    <n v="6"/>
    <n v="6"/>
    <n v="0"/>
    <n v="7"/>
    <n v="2"/>
    <n v="5"/>
    <n v="102"/>
    <n v="51"/>
    <n v="5"/>
    <n v="3"/>
    <x v="2"/>
    <n v="4"/>
    <m/>
    <n v="10.25"/>
    <n v="10.25"/>
    <n v="2"/>
    <n v="3.4166666666666665"/>
    <n v="9.2592592592592587E-2"/>
    <n v="0"/>
  </r>
  <r>
    <s v="CENTRO DE SALUD TINTALECOGRAFIA OBSTETRICAMEDINA MELENDES FEDERICO ALBERTO"/>
    <x v="22"/>
    <x v="7"/>
    <s v="MEDINA MELENDES FEDERICO ALBERTO"/>
    <n v="79793081"/>
    <m/>
    <x v="0"/>
    <m/>
    <n v="0"/>
    <m/>
    <m/>
    <m/>
    <m/>
    <m/>
    <m/>
    <m/>
    <m/>
    <n v="0"/>
    <m/>
    <m/>
    <m/>
    <m/>
    <m/>
    <m/>
    <m/>
    <n v="0"/>
    <m/>
    <n v="126"/>
    <n v="113"/>
    <n v="13"/>
    <n v="1"/>
    <n v="119"/>
    <n v="6"/>
    <n v="0"/>
    <n v="209"/>
    <n v="57"/>
    <n v="57"/>
    <n v="0"/>
    <n v="25"/>
    <n v="8"/>
    <n v="17"/>
    <n v="1286"/>
    <n v="185"/>
    <n v="146"/>
    <n v="24"/>
    <x v="2"/>
    <n v="0"/>
    <m/>
    <e v="#DIV/0!"/>
    <e v="#DIV/0!"/>
    <n v="6.9513513513513514"/>
    <e v="#DIV/0!"/>
    <n v="8.1339712918660281E-2"/>
    <n v="0"/>
  </r>
  <r>
    <s v="CENTRO DE SALUD TINTALENFERMERIAHERNANDEZ FUENTES MANUELA "/>
    <x v="22"/>
    <x v="8"/>
    <s v="HERNANDEZ FUENTES MANUELA "/>
    <n v="1000706272"/>
    <s v="OPS "/>
    <x v="2"/>
    <n v="135"/>
    <n v="120"/>
    <m/>
    <m/>
    <m/>
    <n v="5"/>
    <m/>
    <m/>
    <n v="10"/>
    <m/>
    <n v="15"/>
    <m/>
    <m/>
    <m/>
    <m/>
    <m/>
    <m/>
    <m/>
    <n v="0"/>
    <m/>
    <n v="275"/>
    <n v="257"/>
    <n v="18"/>
    <n v="5"/>
    <n v="246"/>
    <n v="24"/>
    <n v="0"/>
    <n v="386"/>
    <n v="46"/>
    <n v="45"/>
    <n v="1"/>
    <n v="65"/>
    <n v="89"/>
    <n v="0"/>
    <n v="929"/>
    <n v="355"/>
    <n v="125"/>
    <n v="31"/>
    <x v="0"/>
    <n v="135"/>
    <m/>
    <n v="2.2916666666666665"/>
    <n v="2.0370370370370372"/>
    <n v="2.6169014084507043"/>
    <n v="0.81481481481481488"/>
    <n v="0"/>
    <n v="2.5906735751295338E-3"/>
  </r>
  <r>
    <s v="CENTRO DE SALUD TINTALENFERMERIARAMIREZ URIZA NORLIS SULAI"/>
    <x v="22"/>
    <x v="8"/>
    <s v="RAMIREZ URIZA NORLIS SULAI"/>
    <n v="52915185"/>
    <s v="OPS"/>
    <x v="2"/>
    <n v="138.5"/>
    <n v="113"/>
    <m/>
    <m/>
    <m/>
    <n v="5"/>
    <m/>
    <m/>
    <n v="20.5"/>
    <m/>
    <n v="25.5"/>
    <m/>
    <m/>
    <m/>
    <m/>
    <m/>
    <m/>
    <m/>
    <n v="0"/>
    <m/>
    <n v="299"/>
    <n v="240"/>
    <n v="59"/>
    <n v="1"/>
    <n v="285"/>
    <n v="13"/>
    <n v="0"/>
    <n v="410"/>
    <n v="30"/>
    <n v="29"/>
    <n v="1"/>
    <n v="81"/>
    <n v="96"/>
    <n v="0"/>
    <n v="919"/>
    <n v="339"/>
    <n v="115"/>
    <n v="71"/>
    <x v="0"/>
    <n v="138.5"/>
    <m/>
    <n v="2.6460176991150441"/>
    <n v="2.1588447653429603"/>
    <n v="2.7109144542772863"/>
    <n v="0.86353790613718417"/>
    <n v="0"/>
    <n v="2.4390243902439024E-3"/>
  </r>
  <r>
    <s v="CENTRO DE SALUD TINTALFISIOTERAPIAFABRA VILLARRAGA FRANCY YINET"/>
    <x v="22"/>
    <x v="32"/>
    <s v="FABRA VILLARRAGA FRANCY YINET"/>
    <n v="1032483946"/>
    <s v="OPS"/>
    <x v="0"/>
    <n v="181"/>
    <n v="176"/>
    <m/>
    <m/>
    <m/>
    <n v="1"/>
    <m/>
    <m/>
    <n v="4"/>
    <m/>
    <n v="5"/>
    <m/>
    <m/>
    <m/>
    <m/>
    <m/>
    <m/>
    <m/>
    <n v="0"/>
    <m/>
    <n v="561"/>
    <n v="50"/>
    <n v="511"/>
    <n v="0"/>
    <n v="526"/>
    <n v="29"/>
    <n v="6"/>
    <n v="680"/>
    <n v="63"/>
    <n v="61"/>
    <n v="2"/>
    <n v="55"/>
    <n v="0"/>
    <n v="55"/>
    <n v="519"/>
    <n v="86"/>
    <n v="2859"/>
    <n v="594"/>
    <x v="5"/>
    <n v="181"/>
    <m/>
    <n v="3.1875"/>
    <n v="3.0994475138121547"/>
    <n v="6.0348837209302326"/>
    <n v="1.0331491712707181"/>
    <n v="8.0882352941176475E-2"/>
    <n v="2.9411764705882353E-3"/>
  </r>
  <r>
    <s v="CENTRO DE SALUD TINTALFONOAUDIOLOGIA Y/O TERAPIA DEL LENGUAJEPRADO CASTAÑEDA LAURA CAMILA "/>
    <x v="22"/>
    <x v="39"/>
    <s v="PRADO CASTAÑEDA LAURA CAMILA "/>
    <n v="1007228391"/>
    <s v="OPS"/>
    <x v="0"/>
    <n v="91"/>
    <n v="89"/>
    <m/>
    <m/>
    <m/>
    <m/>
    <m/>
    <n v="2"/>
    <m/>
    <m/>
    <n v="2"/>
    <m/>
    <m/>
    <m/>
    <m/>
    <m/>
    <m/>
    <m/>
    <n v="0"/>
    <m/>
    <n v="414"/>
    <n v="156"/>
    <n v="258"/>
    <n v="0"/>
    <n v="396"/>
    <n v="18"/>
    <n v="0"/>
    <n v="575"/>
    <n v="91"/>
    <n v="91"/>
    <n v="0"/>
    <n v="68"/>
    <n v="79"/>
    <n v="0"/>
    <n v="2020"/>
    <n v="249"/>
    <n v="2338"/>
    <n v="326"/>
    <x v="5"/>
    <n v="91"/>
    <m/>
    <n v="4.6516853932584272"/>
    <n v="4.5494505494505493"/>
    <n v="8.1124497991967868"/>
    <n v="1.5164835164835164"/>
    <n v="0"/>
    <n v="0"/>
  </r>
  <r>
    <s v="CENTRO DE SALUD TINTALGINECOLOGIABANDERA BARROS LILIANA MARIA"/>
    <x v="22"/>
    <x v="9"/>
    <s v="BANDERA BARROS LILIANA MARIA"/>
    <n v="52005462"/>
    <s v="OPS"/>
    <x v="2"/>
    <n v="5"/>
    <n v="5"/>
    <m/>
    <m/>
    <m/>
    <m/>
    <m/>
    <m/>
    <m/>
    <m/>
    <n v="0"/>
    <m/>
    <m/>
    <m/>
    <m/>
    <m/>
    <m/>
    <m/>
    <n v="0"/>
    <m/>
    <n v="12"/>
    <n v="12"/>
    <n v="0"/>
    <n v="0"/>
    <n v="11"/>
    <n v="1"/>
    <n v="0"/>
    <n v="23"/>
    <n v="5"/>
    <n v="5"/>
    <n v="0"/>
    <n v="6"/>
    <n v="0"/>
    <n v="6"/>
    <n v="88"/>
    <n v="23"/>
    <n v="0"/>
    <n v="0"/>
    <x v="0"/>
    <n v="5"/>
    <m/>
    <n v="2.4"/>
    <n v="2.4"/>
    <n v="3.8260869565217392"/>
    <n v="0.96"/>
    <n v="0.2608695652173913"/>
    <n v="0"/>
  </r>
  <r>
    <s v="CENTRO DE SALUD TINTALMEDICINA FAMILIARSOSA DUARTE CARMEN  ISABEL"/>
    <x v="22"/>
    <x v="10"/>
    <s v="SOSA DUARTE CARMEN  ISABEL"/>
    <n v="39460687"/>
    <s v="OPS"/>
    <x v="2"/>
    <n v="168.3"/>
    <n v="168.3"/>
    <m/>
    <m/>
    <m/>
    <m/>
    <m/>
    <m/>
    <m/>
    <m/>
    <n v="0"/>
    <m/>
    <m/>
    <m/>
    <m/>
    <m/>
    <m/>
    <m/>
    <n v="0"/>
    <m/>
    <n v="340"/>
    <n v="166"/>
    <n v="174"/>
    <n v="0"/>
    <n v="333"/>
    <n v="7"/>
    <n v="0"/>
    <n v="502"/>
    <n v="87"/>
    <n v="87"/>
    <n v="0"/>
    <n v="66"/>
    <n v="20"/>
    <n v="46"/>
    <n v="1652"/>
    <n v="254"/>
    <n v="1569"/>
    <n v="248"/>
    <x v="0"/>
    <n v="168.3"/>
    <m/>
    <n v="2.0202020202020199"/>
    <n v="2.0202020202020199"/>
    <n v="6.5039370078740157"/>
    <n v="0.80808080808080796"/>
    <n v="9.1633466135458169E-2"/>
    <n v="0"/>
  </r>
  <r>
    <s v="CENTRO DE SALUD TINTALMEDICINA GENERALLEON TORRES JULIAN DAVID"/>
    <x v="22"/>
    <x v="11"/>
    <s v="LEON TORRES JULIAN DAVID"/>
    <n v="1018484522"/>
    <s v="OPS"/>
    <x v="0"/>
    <n v="88.5"/>
    <n v="79.5"/>
    <m/>
    <m/>
    <n v="4"/>
    <n v="5"/>
    <m/>
    <m/>
    <m/>
    <m/>
    <n v="9"/>
    <m/>
    <m/>
    <m/>
    <m/>
    <m/>
    <m/>
    <m/>
    <n v="0"/>
    <m/>
    <n v="379"/>
    <n v="251"/>
    <n v="128"/>
    <n v="0"/>
    <n v="358"/>
    <n v="21"/>
    <n v="0"/>
    <n v="540"/>
    <n v="96"/>
    <n v="96"/>
    <n v="0"/>
    <n v="65"/>
    <n v="28"/>
    <n v="37"/>
    <n v="996"/>
    <n v="338"/>
    <n v="456"/>
    <n v="202"/>
    <x v="0"/>
    <n v="88.5"/>
    <m/>
    <n v="4.767295597484277"/>
    <n v="4.2824858757062145"/>
    <n v="2.9467455621301775"/>
    <n v="1.4274952919020716"/>
    <n v="6.851851851851852E-2"/>
    <n v="0"/>
  </r>
  <r>
    <s v="CENTRO DE SALUD TINTALMEDICINA GENERALORTEGA BACCA ZULEYMA YUREMA-contrato"/>
    <x v="22"/>
    <x v="11"/>
    <s v="ORTEGA BACCA ZULEYMA YUREMA-contrato"/>
    <n v="55238359"/>
    <s v="OPS"/>
    <x v="0"/>
    <n v="45"/>
    <n v="42"/>
    <m/>
    <n v="3"/>
    <m/>
    <m/>
    <m/>
    <m/>
    <m/>
    <m/>
    <n v="3"/>
    <m/>
    <m/>
    <m/>
    <m/>
    <m/>
    <m/>
    <m/>
    <n v="0"/>
    <m/>
    <n v="175"/>
    <n v="167"/>
    <n v="8"/>
    <n v="0"/>
    <n v="166"/>
    <n v="8"/>
    <n v="1"/>
    <n v="224"/>
    <n v="25"/>
    <n v="25"/>
    <n v="0"/>
    <n v="23"/>
    <n v="39"/>
    <n v="0"/>
    <n v="565"/>
    <n v="212"/>
    <n v="28"/>
    <n v="12"/>
    <x v="0"/>
    <n v="45"/>
    <m/>
    <n v="4.166666666666667"/>
    <n v="3.8888888888888888"/>
    <n v="2.6650943396226414"/>
    <n v="1.2962962962962963"/>
    <n v="0"/>
    <n v="0"/>
  </r>
  <r>
    <s v="CENTRO DE SALUD TINTALMEDICINA GENERALORTEGA BACCA ZULEYMA YUREMA-planta"/>
    <x v="22"/>
    <x v="11"/>
    <s v="ORTEGA BACCA ZULEYMA YUREMA-planta"/>
    <n v="55238359"/>
    <s v="PLANTA"/>
    <x v="0"/>
    <n v="46"/>
    <n v="43"/>
    <m/>
    <n v="3"/>
    <m/>
    <m/>
    <m/>
    <m/>
    <m/>
    <m/>
    <n v="3"/>
    <m/>
    <m/>
    <m/>
    <m/>
    <m/>
    <m/>
    <m/>
    <n v="0"/>
    <m/>
    <n v="156"/>
    <n v="145"/>
    <n v="11"/>
    <n v="0"/>
    <n v="140"/>
    <n v="16"/>
    <n v="0"/>
    <n v="218"/>
    <n v="32"/>
    <n v="32"/>
    <n v="0"/>
    <n v="30"/>
    <n v="20"/>
    <n v="10"/>
    <n v="758"/>
    <n v="199"/>
    <n v="79"/>
    <n v="19"/>
    <x v="0"/>
    <n v="46"/>
    <m/>
    <n v="3.6279069767441858"/>
    <n v="3.3913043478260869"/>
    <n v="3.8090452261306531"/>
    <n v="1.1304347826086956"/>
    <n v="4.5871559633027525E-2"/>
    <n v="0"/>
  </r>
  <r>
    <s v="CENTRO DE SALUD TINTALMEDICINA GENERALPRIETO FORERO EINSTEIN ARMANDO "/>
    <x v="22"/>
    <x v="11"/>
    <s v="PRIETO FORERO EINSTEIN ARMANDO "/>
    <n v="19403421"/>
    <s v="PLANTA"/>
    <x v="0"/>
    <n v="168"/>
    <n v="120"/>
    <m/>
    <n v="5"/>
    <m/>
    <m/>
    <m/>
    <m/>
    <m/>
    <m/>
    <n v="5"/>
    <m/>
    <m/>
    <m/>
    <m/>
    <n v="43"/>
    <m/>
    <m/>
    <n v="43"/>
    <m/>
    <n v="345"/>
    <n v="345"/>
    <n v="0"/>
    <n v="0"/>
    <n v="325"/>
    <n v="19"/>
    <n v="1"/>
    <n v="584"/>
    <n v="94"/>
    <n v="94"/>
    <n v="0"/>
    <n v="142"/>
    <n v="1"/>
    <n v="141"/>
    <n v="2636"/>
    <n v="584"/>
    <n v="0"/>
    <n v="0"/>
    <x v="0"/>
    <n v="125"/>
    <m/>
    <n v="2.875"/>
    <n v="2.0535714285714284"/>
    <n v="4.5136986301369859"/>
    <n v="0.68452380952380942"/>
    <n v="0.24143835616438356"/>
    <n v="0"/>
  </r>
  <r>
    <s v="CENTRO DE SALUD TINTALMEDICINA GENERALVIDAL CORTES CLAUDIA ANDREA"/>
    <x v="22"/>
    <x v="11"/>
    <s v="VIDAL CORTES CLAUDIA ANDREA"/>
    <n v="1030636298"/>
    <s v="OPS"/>
    <x v="0"/>
    <n v="74"/>
    <n v="71.5"/>
    <m/>
    <n v="2.5"/>
    <m/>
    <m/>
    <m/>
    <m/>
    <m/>
    <m/>
    <n v="2.5"/>
    <m/>
    <m/>
    <m/>
    <m/>
    <m/>
    <m/>
    <m/>
    <n v="0"/>
    <m/>
    <n v="241"/>
    <n v="235"/>
    <n v="6"/>
    <n v="0"/>
    <n v="226"/>
    <n v="15"/>
    <n v="0"/>
    <n v="322"/>
    <n v="40"/>
    <n v="39"/>
    <n v="1"/>
    <n v="40"/>
    <n v="28"/>
    <n v="12"/>
    <n v="1100"/>
    <n v="314"/>
    <n v="19"/>
    <n v="8"/>
    <x v="0"/>
    <n v="74"/>
    <m/>
    <n v="3.3706293706293708"/>
    <n v="3.2567567567567566"/>
    <n v="3.5031847133757963"/>
    <n v="1.0855855855855856"/>
    <n v="3.7267080745341616E-2"/>
    <n v="3.105590062111801E-3"/>
  </r>
  <r>
    <s v="CENTRO DE SALUD TINTALMEDICINA GENERAL PYDLEON TORRES JULIAN DAVID"/>
    <x v="22"/>
    <x v="13"/>
    <s v="LEON TORRES JULIAN DAVID"/>
    <n v="1018484522"/>
    <s v="OPS"/>
    <x v="2"/>
    <n v="88.5"/>
    <n v="88.5"/>
    <m/>
    <m/>
    <m/>
    <m/>
    <m/>
    <m/>
    <m/>
    <m/>
    <n v="0"/>
    <m/>
    <m/>
    <m/>
    <m/>
    <m/>
    <m/>
    <m/>
    <n v="0"/>
    <m/>
    <n v="85"/>
    <n v="62"/>
    <n v="23"/>
    <n v="0"/>
    <n v="81"/>
    <n v="4"/>
    <n v="0"/>
    <n v="117"/>
    <n v="12"/>
    <n v="12"/>
    <n v="0"/>
    <n v="20"/>
    <n v="33"/>
    <n v="0"/>
    <n v="162"/>
    <n v="83"/>
    <n v="60"/>
    <n v="34"/>
    <x v="0"/>
    <n v="88.5"/>
    <m/>
    <n v="0.96045197740112997"/>
    <n v="0.96045197740112997"/>
    <n v="1.9518072289156627"/>
    <n v="0.38418079096045199"/>
    <n v="0"/>
    <n v="0"/>
  </r>
  <r>
    <s v="CENTRO DE SALUD TINTALMEDICINA GENERAL PYDORTEGA BACCA ZULEYMA YUREMA-contrato"/>
    <x v="22"/>
    <x v="13"/>
    <s v="ORTEGA BACCA ZULEYMA YUREMA-contrato"/>
    <n v="55238359"/>
    <s v="OPS"/>
    <x v="2"/>
    <n v="45"/>
    <n v="42"/>
    <m/>
    <n v="3"/>
    <m/>
    <m/>
    <m/>
    <m/>
    <m/>
    <m/>
    <n v="3"/>
    <m/>
    <m/>
    <m/>
    <m/>
    <m/>
    <m/>
    <m/>
    <n v="0"/>
    <m/>
    <n v="67"/>
    <n v="40"/>
    <n v="27"/>
    <n v="0"/>
    <n v="65"/>
    <n v="2"/>
    <n v="0"/>
    <n v="97"/>
    <n v="11"/>
    <n v="10"/>
    <n v="1"/>
    <n v="19"/>
    <n v="20"/>
    <n v="0"/>
    <n v="173"/>
    <n v="63"/>
    <n v="59"/>
    <n v="34"/>
    <x v="0"/>
    <n v="45"/>
    <m/>
    <n v="1.5952380952380953"/>
    <n v="1.4888888888888889"/>
    <n v="2.746031746031746"/>
    <n v="0.59555555555555562"/>
    <n v="0"/>
    <n v="1.0309278350515464E-2"/>
  </r>
  <r>
    <s v="CENTRO DE SALUD TINTALMEDICINA GENERAL PYDORTEGA BACCA ZULEYMA YUREMA-planta"/>
    <x v="22"/>
    <x v="13"/>
    <s v="ORTEGA BACCA ZULEYMA YUREMA-planta"/>
    <n v="55238359"/>
    <s v="PLANTA"/>
    <x v="2"/>
    <n v="46"/>
    <n v="43"/>
    <m/>
    <n v="3"/>
    <m/>
    <m/>
    <m/>
    <m/>
    <m/>
    <m/>
    <n v="3"/>
    <m/>
    <m/>
    <m/>
    <m/>
    <m/>
    <m/>
    <m/>
    <n v="0"/>
    <m/>
    <n v="59"/>
    <n v="36"/>
    <n v="23"/>
    <n v="1"/>
    <n v="57"/>
    <n v="1"/>
    <n v="0"/>
    <n v="82"/>
    <n v="4"/>
    <n v="4"/>
    <n v="0"/>
    <n v="19"/>
    <n v="14"/>
    <n v="5"/>
    <n v="200"/>
    <n v="53"/>
    <n v="55"/>
    <n v="29"/>
    <x v="0"/>
    <n v="46"/>
    <m/>
    <n v="1.3720930232558139"/>
    <n v="1.2826086956521738"/>
    <n v="3.7735849056603774"/>
    <n v="0.51304347826086949"/>
    <n v="6.097560975609756E-2"/>
    <n v="0"/>
  </r>
  <r>
    <s v="CENTRO DE SALUD TINTALMEDICINA GENERAL PYDVIDAL CORTES CLAUDIA ANDREA"/>
    <x v="22"/>
    <x v="13"/>
    <s v="VIDAL CORTES CLAUDIA ANDREA"/>
    <n v="1030636298"/>
    <s v="OPS"/>
    <x v="2"/>
    <n v="74"/>
    <n v="71.5"/>
    <m/>
    <n v="2.5"/>
    <m/>
    <m/>
    <m/>
    <m/>
    <m/>
    <m/>
    <n v="2.5"/>
    <m/>
    <m/>
    <m/>
    <m/>
    <m/>
    <m/>
    <m/>
    <n v="0"/>
    <m/>
    <n v="99"/>
    <n v="70"/>
    <n v="29"/>
    <n v="0"/>
    <n v="96"/>
    <n v="3"/>
    <n v="0"/>
    <n v="124"/>
    <n v="6"/>
    <n v="6"/>
    <n v="0"/>
    <n v="19"/>
    <n v="9"/>
    <n v="10"/>
    <n v="258"/>
    <n v="89"/>
    <n v="88"/>
    <n v="35"/>
    <x v="0"/>
    <n v="74"/>
    <m/>
    <n v="1.3846153846153846"/>
    <n v="1.3378378378378379"/>
    <n v="2.898876404494382"/>
    <n v="0.53513513513513522"/>
    <n v="8.0645161290322578E-2"/>
    <n v="0"/>
  </r>
  <r>
    <s v="CENTRO DE SALUD TINTALMEDICINA INTERNAMORENO TORRES MOISES ALFONSO"/>
    <x v="22"/>
    <x v="14"/>
    <s v="MORENO TORRES MOISES ALFONSO"/>
    <n v="72259757"/>
    <s v="OPS"/>
    <x v="2"/>
    <n v="36"/>
    <n v="36"/>
    <m/>
    <m/>
    <m/>
    <m/>
    <m/>
    <m/>
    <m/>
    <m/>
    <n v="0"/>
    <m/>
    <m/>
    <m/>
    <m/>
    <m/>
    <m/>
    <m/>
    <n v="0"/>
    <m/>
    <n v="93"/>
    <n v="58"/>
    <n v="35"/>
    <n v="0"/>
    <n v="92"/>
    <n v="1"/>
    <n v="0"/>
    <n v="108"/>
    <n v="6"/>
    <n v="6"/>
    <n v="0"/>
    <n v="9"/>
    <n v="20"/>
    <n v="0"/>
    <n v="157"/>
    <n v="68"/>
    <n v="75"/>
    <n v="40"/>
    <x v="0"/>
    <n v="36"/>
    <m/>
    <n v="2.5833333333333335"/>
    <n v="2.5833333333333335"/>
    <n v="2.3088235294117645"/>
    <n v="1.0333333333333334"/>
    <n v="0"/>
    <n v="0"/>
  </r>
  <r>
    <s v="CENTRO DE SALUD TINTALNUTRICION Y DIETETICATEJERA PALACIO VIVIANA DE JESUS"/>
    <x v="22"/>
    <x v="29"/>
    <s v="TEJERA PALACIO VIVIANA DE JESUS"/>
    <n v="22583125"/>
    <s v="PLANTA"/>
    <x v="0"/>
    <n v="104"/>
    <n v="104"/>
    <m/>
    <m/>
    <m/>
    <m/>
    <m/>
    <m/>
    <m/>
    <m/>
    <n v="0"/>
    <m/>
    <m/>
    <m/>
    <m/>
    <m/>
    <m/>
    <m/>
    <n v="0"/>
    <m/>
    <n v="187"/>
    <n v="150"/>
    <n v="37"/>
    <n v="4"/>
    <n v="170"/>
    <n v="13"/>
    <n v="0"/>
    <n v="336"/>
    <n v="84"/>
    <n v="84"/>
    <n v="0"/>
    <n v="61"/>
    <n v="6"/>
    <n v="55"/>
    <n v="934"/>
    <n v="284"/>
    <n v="152"/>
    <n v="52"/>
    <x v="0"/>
    <n v="104"/>
    <m/>
    <n v="1.7980769230769231"/>
    <n v="1.7980769230769231"/>
    <n v="3.288732394366197"/>
    <n v="0.59935897435897434"/>
    <n v="0.16369047619047619"/>
    <n v="0"/>
  </r>
  <r>
    <s v="CENTRO DE SALUD TINTALOBSTETRICIABANDERA BARROS LILIANA MARIA"/>
    <x v="22"/>
    <x v="17"/>
    <s v="BANDERA BARROS LILIANA MARIA"/>
    <n v="52005462"/>
    <s v="OPS "/>
    <x v="3"/>
    <n v="38"/>
    <n v="38"/>
    <m/>
    <m/>
    <m/>
    <m/>
    <m/>
    <m/>
    <m/>
    <m/>
    <n v="0"/>
    <m/>
    <m/>
    <m/>
    <m/>
    <m/>
    <m/>
    <m/>
    <n v="0"/>
    <m/>
    <n v="75"/>
    <n v="1"/>
    <n v="74"/>
    <n v="1"/>
    <n v="69"/>
    <n v="5"/>
    <n v="0"/>
    <n v="86"/>
    <n v="4"/>
    <n v="4"/>
    <n v="0"/>
    <n v="7"/>
    <n v="17"/>
    <n v="0"/>
    <n v="2"/>
    <n v="2"/>
    <n v="141"/>
    <n v="84"/>
    <x v="0"/>
    <n v="38"/>
    <m/>
    <n v="1.9736842105263157"/>
    <n v="1.9736842105263157"/>
    <n v="1"/>
    <n v="0.98684210526315785"/>
    <n v="0"/>
    <n v="0"/>
  </r>
  <r>
    <s v="CENTRO DE SALUD TINTALODONTOLOGIA GENERALCORTES SUAREZ MARTHA LILIANA"/>
    <x v="22"/>
    <x v="18"/>
    <s v="CORTES SUAREZ MARTHA LILIANA"/>
    <n v="52428269"/>
    <s v="OPS"/>
    <x v="0"/>
    <n v="172"/>
    <n v="171"/>
    <m/>
    <m/>
    <m/>
    <n v="1"/>
    <m/>
    <m/>
    <m/>
    <m/>
    <n v="1"/>
    <m/>
    <m/>
    <m/>
    <m/>
    <m/>
    <m/>
    <m/>
    <n v="0"/>
    <m/>
    <n v="520"/>
    <n v="115"/>
    <n v="178"/>
    <n v="0"/>
    <n v="290"/>
    <n v="3"/>
    <n v="0"/>
    <n v="431"/>
    <n v="62"/>
    <n v="61"/>
    <n v="1"/>
    <n v="76"/>
    <n v="29"/>
    <n v="47"/>
    <n v="533"/>
    <n v="193"/>
    <n v="518"/>
    <n v="238"/>
    <x v="1"/>
    <n v="172"/>
    <m/>
    <n v="3.0409356725146197"/>
    <n v="3.0232558139534884"/>
    <n v="2.7616580310880829"/>
    <n v="1.0077519379844961"/>
    <n v="0.10904872389791183"/>
    <n v="2.3201856148491878E-3"/>
  </r>
  <r>
    <s v="CENTRO DE SALUD TINTALODONTOLOGIA GENERALGARCES RUMIE OLGA DEL CARMEN"/>
    <x v="22"/>
    <x v="18"/>
    <s v="GARCES RUMIE OLGA DEL CARMEN"/>
    <n v="51948917"/>
    <s v="OPS"/>
    <x v="0"/>
    <n v="200"/>
    <n v="198"/>
    <m/>
    <m/>
    <m/>
    <n v="1"/>
    <m/>
    <m/>
    <n v="1"/>
    <m/>
    <n v="2"/>
    <m/>
    <m/>
    <m/>
    <m/>
    <m/>
    <m/>
    <m/>
    <n v="0"/>
    <m/>
    <n v="592"/>
    <n v="124"/>
    <n v="207"/>
    <n v="1"/>
    <n v="322"/>
    <n v="8"/>
    <n v="0"/>
    <n v="531"/>
    <n v="69"/>
    <n v="66"/>
    <n v="3"/>
    <n v="131"/>
    <n v="57"/>
    <n v="74"/>
    <n v="625"/>
    <n v="189"/>
    <n v="685"/>
    <n v="342"/>
    <x v="1"/>
    <n v="200"/>
    <m/>
    <n v="2.9898989898989901"/>
    <n v="2.96"/>
    <n v="3.306878306878307"/>
    <n v="0.98666666666666669"/>
    <n v="0.13935969868173259"/>
    <n v="5.6497175141242938E-3"/>
  </r>
  <r>
    <s v="CENTRO DE SALUD TINTALODONTOPEDIATRIADIAZ RUIZ YORMARY "/>
    <x v="22"/>
    <x v="46"/>
    <s v="DIAZ RUIZ YORMARY "/>
    <n v="52054866"/>
    <s v="OPS"/>
    <x v="0"/>
    <n v="230"/>
    <n v="218"/>
    <m/>
    <n v="12"/>
    <m/>
    <m/>
    <m/>
    <m/>
    <m/>
    <m/>
    <n v="12"/>
    <m/>
    <m/>
    <m/>
    <m/>
    <m/>
    <m/>
    <m/>
    <n v="0"/>
    <m/>
    <n v="694"/>
    <n v="142"/>
    <n v="414"/>
    <n v="0"/>
    <n v="527"/>
    <n v="28"/>
    <n v="1"/>
    <n v="687"/>
    <n v="76"/>
    <n v="75"/>
    <n v="1"/>
    <n v="45"/>
    <n v="135"/>
    <n v="0"/>
    <n v="1503"/>
    <n v="197"/>
    <n v="2784"/>
    <n v="490"/>
    <x v="1"/>
    <n v="230"/>
    <m/>
    <n v="3.1834862385321099"/>
    <n v="3.017391304347826"/>
    <n v="7.6294416243654819"/>
    <n v="1.0057971014492753"/>
    <n v="0"/>
    <n v="1.455604075691412E-3"/>
  </r>
  <r>
    <s v="CENTRO DE SALUD TINTALOFTALMOLOGIAARELLANO ORTEGA KAREN XIMENA"/>
    <x v="22"/>
    <x v="41"/>
    <s v="ARELLANO ORTEGA KAREN XIMENA"/>
    <n v="1032474804"/>
    <s v="TERCERIZADO "/>
    <x v="0"/>
    <n v="10"/>
    <n v="10"/>
    <m/>
    <m/>
    <m/>
    <m/>
    <m/>
    <m/>
    <m/>
    <m/>
    <n v="0"/>
    <m/>
    <m/>
    <m/>
    <m/>
    <m/>
    <m/>
    <m/>
    <n v="0"/>
    <m/>
    <n v="6"/>
    <n v="6"/>
    <n v="0"/>
    <n v="0"/>
    <n v="5"/>
    <n v="1"/>
    <n v="0"/>
    <n v="26"/>
    <n v="5"/>
    <n v="5"/>
    <n v="0"/>
    <n v="15"/>
    <n v="5"/>
    <n v="10"/>
    <n v="0"/>
    <n v="26"/>
    <n v="0"/>
    <n v="0"/>
    <x v="0"/>
    <n v="10"/>
    <m/>
    <n v="0.6"/>
    <n v="0.6"/>
    <n v="0"/>
    <n v="0.19999999999999998"/>
    <n v="0.38461538461538464"/>
    <n v="0"/>
  </r>
  <r>
    <s v="CENTRO DE SALUD TINTALOFTALMOLOGIADEL PORTILLO NAVARRETE MARIA CATALINA"/>
    <x v="22"/>
    <x v="41"/>
    <s v="DEL PORTILLO NAVARRETE MARIA CATALINA"/>
    <n v="53125108"/>
    <s v="TERCERIZADO "/>
    <x v="0"/>
    <n v="20"/>
    <n v="20"/>
    <m/>
    <m/>
    <m/>
    <m/>
    <m/>
    <m/>
    <m/>
    <m/>
    <n v="0"/>
    <m/>
    <m/>
    <m/>
    <m/>
    <m/>
    <m/>
    <m/>
    <n v="0"/>
    <m/>
    <n v="28"/>
    <n v="0"/>
    <n v="28"/>
    <n v="0"/>
    <n v="26"/>
    <n v="2"/>
    <n v="0"/>
    <n v="38"/>
    <n v="3"/>
    <n v="3"/>
    <n v="0"/>
    <n v="7"/>
    <n v="3"/>
    <n v="4"/>
    <n v="0"/>
    <n v="0"/>
    <n v="26"/>
    <n v="38"/>
    <x v="0"/>
    <n v="20"/>
    <m/>
    <n v="1.4"/>
    <n v="1.4"/>
    <s v="0"/>
    <n v="0.46666666666666662"/>
    <n v="0.10526315789473684"/>
    <n v="0"/>
  </r>
  <r>
    <s v="CENTRO DE SALUD TINTALOFTALMOLOGIAOBANDO BUSTOS VICKY JOHANNA"/>
    <x v="22"/>
    <x v="41"/>
    <s v="OBANDO BUSTOS VICKY JOHANNA"/>
    <n v="1053332370"/>
    <s v="OPS"/>
    <x v="0"/>
    <n v="9"/>
    <n v="9"/>
    <m/>
    <m/>
    <m/>
    <m/>
    <m/>
    <m/>
    <m/>
    <m/>
    <n v="0"/>
    <m/>
    <m/>
    <m/>
    <m/>
    <m/>
    <m/>
    <m/>
    <n v="0"/>
    <m/>
    <n v="23"/>
    <n v="23"/>
    <n v="0"/>
    <n v="0"/>
    <n v="21"/>
    <n v="2"/>
    <n v="0"/>
    <n v="33"/>
    <n v="2"/>
    <n v="2"/>
    <n v="0"/>
    <n v="8"/>
    <n v="6"/>
    <n v="2"/>
    <n v="60"/>
    <n v="33"/>
    <n v="0"/>
    <n v="0"/>
    <x v="0"/>
    <n v="9"/>
    <m/>
    <n v="2.5555555555555554"/>
    <n v="2.5555555555555554"/>
    <n v="1.8181818181818181"/>
    <n v="0.85185185185185175"/>
    <n v="6.0606060606060608E-2"/>
    <n v="0"/>
  </r>
  <r>
    <s v="CENTRO DE SALUD TINTALORTOPEDIA Y/O TRAUMATOLOGIASALAS GARZÓN GUSTAVO ANTONIO"/>
    <x v="22"/>
    <x v="19"/>
    <s v="SALAS GARZÓN GUSTAVO ANTONIO"/>
    <n v="80423600"/>
    <s v="PLANTA"/>
    <x v="0"/>
    <n v="5"/>
    <n v="5"/>
    <m/>
    <m/>
    <m/>
    <m/>
    <m/>
    <m/>
    <m/>
    <m/>
    <n v="0"/>
    <m/>
    <m/>
    <m/>
    <m/>
    <m/>
    <m/>
    <m/>
    <n v="0"/>
    <m/>
    <n v="12"/>
    <n v="7"/>
    <n v="5"/>
    <n v="0"/>
    <n v="10"/>
    <n v="2"/>
    <n v="0"/>
    <n v="14"/>
    <n v="2"/>
    <n v="2"/>
    <n v="0"/>
    <n v="0"/>
    <n v="0"/>
    <n v="0"/>
    <n v="6"/>
    <n v="8"/>
    <n v="5"/>
    <n v="6"/>
    <x v="0"/>
    <n v="5"/>
    <m/>
    <n v="2.4"/>
    <n v="2.4"/>
    <n v="0.75"/>
    <n v="0.79999999999999993"/>
    <n v="0"/>
    <n v="0"/>
  </r>
  <r>
    <s v="CENTRO DE SALUD TINTALPEDIATRIAARRIETA MERCADO MARIA ANDREA "/>
    <x v="22"/>
    <x v="20"/>
    <s v="ARRIETA MERCADO MARIA ANDREA "/>
    <n v="1102843506"/>
    <s v="OPS "/>
    <x v="2"/>
    <n v="48"/>
    <n v="48"/>
    <m/>
    <m/>
    <m/>
    <m/>
    <m/>
    <m/>
    <m/>
    <m/>
    <n v="0"/>
    <m/>
    <m/>
    <m/>
    <m/>
    <m/>
    <m/>
    <m/>
    <n v="0"/>
    <m/>
    <n v="100"/>
    <n v="100"/>
    <n v="0"/>
    <n v="0"/>
    <n v="95"/>
    <n v="5"/>
    <n v="0"/>
    <n v="166"/>
    <n v="32"/>
    <n v="32"/>
    <n v="0"/>
    <n v="34"/>
    <n v="2"/>
    <n v="32"/>
    <n v="583"/>
    <n v="166"/>
    <n v="0"/>
    <n v="0"/>
    <x v="0"/>
    <n v="48"/>
    <m/>
    <n v="2.0833333333333335"/>
    <n v="2.0833333333333335"/>
    <n v="3.5120481927710845"/>
    <n v="0.83333333333333337"/>
    <n v="0.19277108433734941"/>
    <n v="0"/>
  </r>
  <r>
    <s v="CENTRO DE SALUD TINTALPEDIATRIAZARATE ROJAS GINNA PAOLA "/>
    <x v="22"/>
    <x v="20"/>
    <s v="ZARATE ROJAS GINNA PAOLA "/>
    <n v="1014235746"/>
    <s v="OPS "/>
    <x v="2"/>
    <n v="93"/>
    <n v="93"/>
    <m/>
    <m/>
    <m/>
    <m/>
    <m/>
    <m/>
    <m/>
    <m/>
    <n v="0"/>
    <m/>
    <m/>
    <m/>
    <m/>
    <m/>
    <m/>
    <m/>
    <n v="0"/>
    <m/>
    <n v="183"/>
    <n v="183"/>
    <n v="0"/>
    <n v="0"/>
    <n v="172"/>
    <n v="10"/>
    <n v="1"/>
    <n v="313"/>
    <n v="65"/>
    <n v="65"/>
    <n v="0"/>
    <n v="65"/>
    <n v="2"/>
    <n v="63"/>
    <n v="1215"/>
    <n v="313"/>
    <n v="0"/>
    <n v="0"/>
    <x v="0"/>
    <n v="93"/>
    <m/>
    <n v="1.967741935483871"/>
    <n v="1.967741935483871"/>
    <n v="3.8817891373801916"/>
    <n v="0.7870967741935484"/>
    <n v="0.2012779552715655"/>
    <n v="0"/>
  </r>
  <r>
    <s v="CENTRO DE SALUD TINTALPSICOLOGIALUCUMI BENITES NANCY DAYANA"/>
    <x v="22"/>
    <x v="21"/>
    <s v="LUCUMI BENITES NANCY DAYANA"/>
    <n v="1010108702"/>
    <s v="OPS "/>
    <x v="3"/>
    <n v="97"/>
    <n v="97"/>
    <m/>
    <m/>
    <m/>
    <m/>
    <m/>
    <m/>
    <m/>
    <m/>
    <n v="0"/>
    <m/>
    <m/>
    <m/>
    <m/>
    <m/>
    <m/>
    <m/>
    <n v="0"/>
    <m/>
    <n v="167"/>
    <n v="93"/>
    <n v="74"/>
    <n v="2"/>
    <n v="157"/>
    <n v="7"/>
    <n v="1"/>
    <n v="251"/>
    <n v="40"/>
    <n v="40"/>
    <n v="0"/>
    <n v="42"/>
    <n v="15"/>
    <n v="27"/>
    <n v="906"/>
    <n v="151"/>
    <n v="540"/>
    <n v="100"/>
    <x v="0"/>
    <n v="97"/>
    <m/>
    <n v="1.7216494845360826"/>
    <n v="1.7216494845360826"/>
    <n v="6"/>
    <n v="0.86082474226804129"/>
    <n v="0.10756972111553785"/>
    <n v="0"/>
  </r>
  <r>
    <s v="CENTRO DE SALUD TINTALPSICOLOGIAPARRA GARCIA AGUEDA "/>
    <x v="22"/>
    <x v="21"/>
    <s v="PARRA GARCIA AGUEDA "/>
    <n v="53108303"/>
    <s v="OPS"/>
    <x v="3"/>
    <n v="186"/>
    <n v="186"/>
    <m/>
    <m/>
    <m/>
    <m/>
    <m/>
    <m/>
    <m/>
    <m/>
    <n v="0"/>
    <m/>
    <m/>
    <m/>
    <m/>
    <m/>
    <m/>
    <m/>
    <n v="0"/>
    <m/>
    <n v="372"/>
    <n v="115"/>
    <n v="257"/>
    <n v="1"/>
    <n v="355"/>
    <n v="15"/>
    <n v="1"/>
    <n v="541"/>
    <n v="78"/>
    <n v="78"/>
    <n v="0"/>
    <n v="85"/>
    <n v="32"/>
    <n v="53"/>
    <n v="1499"/>
    <n v="191"/>
    <n v="2384"/>
    <n v="350"/>
    <x v="0"/>
    <n v="186"/>
    <m/>
    <n v="2"/>
    <n v="2"/>
    <n v="7.848167539267016"/>
    <n v="1"/>
    <n v="9.7966728280961188E-2"/>
    <n v="0"/>
  </r>
  <r>
    <s v="CENTRO DE SALUD TINTALPSIQUIATRIABRICEÑO BERMEJO ADRIANA PATRICIA"/>
    <x v="22"/>
    <x v="30"/>
    <s v="BRICEÑO BERMEJO ADRIANA PATRICIA"/>
    <n v="1049605499"/>
    <s v="OPS"/>
    <x v="5"/>
    <n v="100"/>
    <n v="100"/>
    <m/>
    <m/>
    <m/>
    <m/>
    <m/>
    <m/>
    <m/>
    <m/>
    <n v="0"/>
    <m/>
    <m/>
    <m/>
    <m/>
    <m/>
    <m/>
    <m/>
    <n v="0"/>
    <m/>
    <n v="146"/>
    <n v="40"/>
    <n v="106"/>
    <n v="0"/>
    <n v="142"/>
    <n v="3"/>
    <n v="1"/>
    <n v="200"/>
    <n v="20"/>
    <n v="19"/>
    <n v="1"/>
    <n v="34"/>
    <n v="7"/>
    <n v="27"/>
    <n v="292"/>
    <n v="68"/>
    <n v="187"/>
    <n v="132"/>
    <x v="0"/>
    <n v="100"/>
    <m/>
    <n v="1.46"/>
    <n v="1.46"/>
    <n v="4.2941176470588234"/>
    <n v="0.97333333333333327"/>
    <n v="0.13500000000000001"/>
    <n v="5.0000000000000001E-3"/>
  </r>
  <r>
    <s v="CENTRO DE SALUD TINTALQUIMICO FARMACEUTICOOJEDA MORENO SANDRA PATRICIA"/>
    <x v="22"/>
    <x v="47"/>
    <s v="OJEDA MORENO SANDRA PATRICIA"/>
    <n v="32730409"/>
    <s v="OPS"/>
    <x v="3"/>
    <n v="18"/>
    <n v="18"/>
    <m/>
    <m/>
    <m/>
    <m/>
    <m/>
    <m/>
    <m/>
    <m/>
    <n v="0"/>
    <m/>
    <m/>
    <m/>
    <m/>
    <m/>
    <m/>
    <m/>
    <n v="0"/>
    <m/>
    <n v="17"/>
    <n v="17"/>
    <n v="0"/>
    <n v="0"/>
    <n v="16"/>
    <n v="1"/>
    <n v="0"/>
    <n v="29"/>
    <n v="0"/>
    <n v="0"/>
    <n v="0"/>
    <n v="12"/>
    <n v="0"/>
    <n v="12"/>
    <n v="21"/>
    <n v="29"/>
    <n v="0"/>
    <n v="0"/>
    <x v="4"/>
    <n v="18"/>
    <m/>
    <n v="0.94444444444444442"/>
    <n v="0.94444444444444442"/>
    <n v="0.72413793103448276"/>
    <n v="0.47222222222222221"/>
    <n v="0.41379310344827586"/>
    <n v="0"/>
  </r>
  <r>
    <s v="CENTRO DE SALUD TINTALRADIOLOGIA CONVENCIONALHERRERA AGUILLON EDUARDO "/>
    <x v="22"/>
    <x v="22"/>
    <s v="HERRERA AGUILLON EDUARDO "/>
    <n v="79418820"/>
    <s v="OPS "/>
    <x v="1"/>
    <n v="186"/>
    <n v="186"/>
    <m/>
    <m/>
    <m/>
    <m/>
    <m/>
    <m/>
    <m/>
    <m/>
    <n v="0"/>
    <m/>
    <m/>
    <m/>
    <m/>
    <m/>
    <m/>
    <m/>
    <n v="0"/>
    <m/>
    <n v="534"/>
    <n v="485"/>
    <n v="49"/>
    <n v="0"/>
    <n v="512"/>
    <n v="21"/>
    <n v="1"/>
    <n v="886"/>
    <n v="108"/>
    <n v="105"/>
    <n v="3"/>
    <n v="237"/>
    <n v="57"/>
    <n v="180"/>
    <n v="5851"/>
    <n v="804"/>
    <n v="612"/>
    <n v="82"/>
    <x v="2"/>
    <n v="186"/>
    <m/>
    <n v="2.870967741935484"/>
    <n v="2.870967741935484"/>
    <n v="7.2773631840796016"/>
    <n v="0.717741935483871"/>
    <n v="0.20316027088036118"/>
    <n v="3.3860045146726862E-3"/>
  </r>
  <r>
    <s v="CENTRO DE SALUD TINTALTOMA DE MUESTRAS DE LABORATORIO CLINICOSUAZA ARIAS MARIA DEL CARMEN "/>
    <x v="22"/>
    <x v="23"/>
    <s v="SUAZA ARIAS MARIA DEL CARMEN "/>
    <n v="29135592"/>
    <s v="PLANTA"/>
    <x v="4"/>
    <m/>
    <n v="0"/>
    <m/>
    <m/>
    <m/>
    <m/>
    <m/>
    <m/>
    <m/>
    <m/>
    <n v="0"/>
    <m/>
    <m/>
    <m/>
    <m/>
    <m/>
    <m/>
    <m/>
    <n v="0"/>
    <m/>
    <n v="904"/>
    <n v="694"/>
    <n v="210"/>
    <n v="1"/>
    <n v="859"/>
    <n v="44"/>
    <n v="0"/>
    <n v="1289"/>
    <n v="219"/>
    <n v="217"/>
    <n v="2"/>
    <n v="165"/>
    <n v="321"/>
    <n v="0"/>
    <n v="9840"/>
    <n v="987"/>
    <n v="3519"/>
    <n v="302"/>
    <x v="3"/>
    <n v="0"/>
    <m/>
    <e v="#DIV/0!"/>
    <e v="#DIV/0!"/>
    <n v="9.9696048632218837"/>
    <e v="#DIV/0!"/>
    <n v="0"/>
    <n v="1.5515903801396431E-3"/>
  </r>
  <r>
    <s v="CENTRO DE SALUD TINTALTRABAJO SOCIALORTIZ PACHON SOFIA "/>
    <x v="22"/>
    <x v="24"/>
    <s v="ORTIZ PACHON SOFIA "/>
    <n v="1024468277"/>
    <s v="OPS"/>
    <x v="3"/>
    <n v="3"/>
    <n v="3"/>
    <m/>
    <m/>
    <m/>
    <m/>
    <m/>
    <m/>
    <m/>
    <m/>
    <n v="0"/>
    <m/>
    <m/>
    <m/>
    <m/>
    <m/>
    <m/>
    <m/>
    <n v="0"/>
    <m/>
    <n v="9"/>
    <n v="9"/>
    <n v="0"/>
    <n v="0"/>
    <n v="7"/>
    <n v="2"/>
    <n v="0"/>
    <n v="11"/>
    <n v="2"/>
    <n v="2"/>
    <n v="0"/>
    <n v="0"/>
    <n v="0"/>
    <n v="0"/>
    <n v="81"/>
    <n v="11"/>
    <n v="0"/>
    <n v="0"/>
    <x v="0"/>
    <n v="3"/>
    <m/>
    <n v="3"/>
    <n v="3"/>
    <n v="7.3636363636363633"/>
    <n v="1.5"/>
    <n v="0"/>
    <n v="0"/>
  </r>
  <r>
    <s v="CENTRO DE SALUD TRINIDAD GALANCARDIOLOGIAMARTINEZ BRICEÑO SABEL "/>
    <x v="23"/>
    <x v="1"/>
    <s v="MARTINEZ BRICEÑO SABEL "/>
    <n v="587218"/>
    <s v="OPS"/>
    <x v="0"/>
    <n v="5.6"/>
    <n v="5.6"/>
    <m/>
    <m/>
    <m/>
    <m/>
    <m/>
    <m/>
    <m/>
    <m/>
    <n v="0"/>
    <m/>
    <m/>
    <m/>
    <m/>
    <m/>
    <m/>
    <m/>
    <n v="0"/>
    <m/>
    <n v="17"/>
    <n v="14"/>
    <n v="3"/>
    <n v="0"/>
    <n v="17"/>
    <n v="0"/>
    <n v="0"/>
    <n v="26"/>
    <n v="7"/>
    <n v="7"/>
    <n v="0"/>
    <n v="2"/>
    <n v="2"/>
    <n v="0"/>
    <n v="65"/>
    <n v="22"/>
    <n v="8"/>
    <n v="4"/>
    <x v="0"/>
    <n v="5.6"/>
    <m/>
    <n v="3.035714285714286"/>
    <n v="3.035714285714286"/>
    <n v="2.9545454545454546"/>
    <n v="1.0119047619047621"/>
    <n v="0"/>
    <n v="0"/>
  </r>
  <r>
    <s v="CENTRO DE SALUD TRINIDAD GALANCARDIOLOGIA_ELECTROCARDIOGRAMAVEGA MANCIPE ANGIE NATALIA"/>
    <x v="23"/>
    <x v="36"/>
    <s v="VEGA MANCIPE ANGIE NATALIA"/>
    <n v="1030678078"/>
    <s v="OPS"/>
    <x v="0"/>
    <n v="12"/>
    <n v="11"/>
    <n v="1"/>
    <m/>
    <m/>
    <m/>
    <m/>
    <m/>
    <m/>
    <m/>
    <n v="1"/>
    <m/>
    <m/>
    <m/>
    <m/>
    <m/>
    <m/>
    <m/>
    <n v="0"/>
    <m/>
    <n v="38"/>
    <n v="28"/>
    <n v="10"/>
    <n v="0"/>
    <n v="38"/>
    <n v="0"/>
    <n v="0"/>
    <n v="59"/>
    <n v="9"/>
    <n v="9"/>
    <n v="0"/>
    <n v="12"/>
    <n v="3"/>
    <n v="9"/>
    <n v="372"/>
    <n v="44"/>
    <n v="129"/>
    <n v="15"/>
    <x v="2"/>
    <n v="12"/>
    <m/>
    <n v="3.4545454545454546"/>
    <n v="3.1666666666666665"/>
    <n v="8.454545454545455"/>
    <n v="1.0555555555555556"/>
    <n v="0.15254237288135594"/>
    <n v="0"/>
  </r>
  <r>
    <s v="CENTRO DE SALUD TRINIDAD GALANECOGRAFIA OBSTETRICAMEDINA MELENDES FEDERICO ALBERTO"/>
    <x v="23"/>
    <x v="7"/>
    <s v="MEDINA MELENDES FEDERICO ALBERTO"/>
    <n v="79793081"/>
    <s v="OPS"/>
    <x v="0"/>
    <n v="26"/>
    <n v="26"/>
    <m/>
    <m/>
    <m/>
    <m/>
    <m/>
    <m/>
    <m/>
    <m/>
    <n v="0"/>
    <m/>
    <m/>
    <m/>
    <m/>
    <m/>
    <m/>
    <m/>
    <n v="0"/>
    <m/>
    <n v="76"/>
    <n v="64"/>
    <n v="12"/>
    <n v="2"/>
    <n v="67"/>
    <n v="7"/>
    <n v="0"/>
    <n v="96"/>
    <n v="15"/>
    <n v="15"/>
    <n v="0"/>
    <n v="4"/>
    <n v="5"/>
    <n v="0"/>
    <n v="572"/>
    <n v="83"/>
    <n v="56"/>
    <n v="13"/>
    <x v="2"/>
    <n v="26"/>
    <m/>
    <n v="2.9230769230769229"/>
    <n v="2.9230769230769229"/>
    <n v="6.8915662650602414"/>
    <n v="0.97435897435897434"/>
    <n v="0"/>
    <n v="0"/>
  </r>
  <r>
    <s v="CENTRO DE SALUD TRINIDAD GALANECOGRAFIA OBSTETRICARINCON HIGUERA ROMEL GABRIEL"/>
    <x v="23"/>
    <x v="7"/>
    <s v="RINCON HIGUERA ROMEL GABRIEL"/>
    <n v="79657013"/>
    <s v="OPS"/>
    <x v="0"/>
    <n v="60"/>
    <n v="60"/>
    <m/>
    <m/>
    <m/>
    <m/>
    <m/>
    <m/>
    <m/>
    <m/>
    <n v="0"/>
    <m/>
    <m/>
    <m/>
    <m/>
    <m/>
    <m/>
    <m/>
    <n v="0"/>
    <m/>
    <n v="150"/>
    <n v="135"/>
    <n v="15"/>
    <n v="0"/>
    <n v="142"/>
    <n v="8"/>
    <n v="0"/>
    <n v="223"/>
    <n v="52"/>
    <n v="51"/>
    <n v="1"/>
    <n v="21"/>
    <n v="15"/>
    <n v="6"/>
    <n v="1527"/>
    <n v="200"/>
    <n v="148"/>
    <n v="23"/>
    <x v="2"/>
    <n v="60"/>
    <m/>
    <n v="2.5"/>
    <n v="2.5"/>
    <n v="7.6349999999999998"/>
    <n v="0.83333333333333337"/>
    <n v="2.6905829596412557E-2"/>
    <n v="4.4843049327354259E-3"/>
  </r>
  <r>
    <s v="CENTRO DE SALUD TRINIDAD GALANENFERMERIAVEGA MANCIPE ANGIE NATALIA"/>
    <x v="23"/>
    <x v="8"/>
    <s v="VEGA MANCIPE ANGIE NATALIA"/>
    <n v="1030678078"/>
    <s v="OPS"/>
    <x v="2"/>
    <n v="174"/>
    <n v="142"/>
    <m/>
    <n v="12"/>
    <m/>
    <n v="8"/>
    <m/>
    <n v="8"/>
    <n v="4"/>
    <m/>
    <n v="32"/>
    <m/>
    <m/>
    <m/>
    <m/>
    <m/>
    <m/>
    <m/>
    <n v="0"/>
    <m/>
    <n v="357"/>
    <n v="235"/>
    <n v="122"/>
    <n v="6"/>
    <n v="336"/>
    <n v="15"/>
    <n v="0"/>
    <n v="488"/>
    <n v="54"/>
    <n v="54"/>
    <n v="0"/>
    <n v="77"/>
    <n v="23"/>
    <n v="54"/>
    <n v="1124"/>
    <n v="345"/>
    <n v="270"/>
    <n v="143"/>
    <x v="0"/>
    <n v="174"/>
    <m/>
    <n v="2.5140845070422535"/>
    <n v="2.0517241379310347"/>
    <n v="3.2579710144927536"/>
    <n v="0.82068965517241388"/>
    <n v="0.11065573770491803"/>
    <n v="0"/>
  </r>
  <r>
    <s v="CENTRO DE SALUD TRINIDAD GALANGINECOLOGIAGALLO ROA MARGARITA "/>
    <x v="23"/>
    <x v="9"/>
    <s v="GALLO ROA MARGARITA "/>
    <n v="40043773"/>
    <s v="OPS"/>
    <x v="2"/>
    <n v="60"/>
    <n v="49"/>
    <m/>
    <n v="4"/>
    <m/>
    <n v="4"/>
    <m/>
    <n v="3"/>
    <m/>
    <m/>
    <n v="11"/>
    <m/>
    <m/>
    <m/>
    <m/>
    <m/>
    <m/>
    <m/>
    <n v="0"/>
    <m/>
    <n v="127"/>
    <n v="127"/>
    <n v="0"/>
    <n v="0"/>
    <n v="121"/>
    <n v="6"/>
    <n v="0"/>
    <n v="189"/>
    <n v="37"/>
    <n v="37"/>
    <n v="0"/>
    <n v="25"/>
    <n v="0"/>
    <n v="25"/>
    <n v="1489"/>
    <n v="189"/>
    <n v="0"/>
    <n v="0"/>
    <x v="0"/>
    <n v="60"/>
    <m/>
    <n v="2.5918367346938775"/>
    <n v="2.1166666666666667"/>
    <n v="7.8783068783068781"/>
    <n v="0.84666666666666668"/>
    <n v="0.13227513227513227"/>
    <n v="0"/>
  </r>
  <r>
    <s v="CENTRO DE SALUD TRINIDAD GALANMEDICINA FAMILIARRIVERO CHAMBERLAIN JULIO CESAR"/>
    <x v="23"/>
    <x v="10"/>
    <s v="RIVERO CHAMBERLAIN JULIO CESAR"/>
    <n v="1048325912"/>
    <s v="OPS"/>
    <x v="2"/>
    <n v="246"/>
    <n v="238"/>
    <m/>
    <n v="6"/>
    <m/>
    <m/>
    <m/>
    <n v="2"/>
    <m/>
    <m/>
    <n v="8"/>
    <m/>
    <m/>
    <m/>
    <m/>
    <m/>
    <m/>
    <m/>
    <n v="0"/>
    <m/>
    <n v="447"/>
    <n v="280"/>
    <n v="167"/>
    <n v="0"/>
    <n v="426"/>
    <n v="21"/>
    <n v="0"/>
    <n v="680"/>
    <n v="137"/>
    <n v="137"/>
    <n v="0"/>
    <n v="90"/>
    <n v="19"/>
    <n v="71"/>
    <n v="3604"/>
    <n v="468"/>
    <n v="1415"/>
    <n v="212"/>
    <x v="0"/>
    <n v="246"/>
    <m/>
    <n v="1.8781512605042017"/>
    <n v="1.8170731707317074"/>
    <n v="7.700854700854701"/>
    <n v="0.72682926829268291"/>
    <n v="0.10441176470588236"/>
    <n v="0"/>
  </r>
  <r>
    <s v="CENTRO DE SALUD TRINIDAD GALANMEDICINA GENERALJIMENEZ ESTUPIÑAN HECTOR ANTONIO"/>
    <x v="23"/>
    <x v="11"/>
    <s v="JIMENEZ ESTUPIÑAN HECTOR ANTONIO"/>
    <n v="91223654"/>
    <s v="PLANTA"/>
    <x v="3"/>
    <n v="176"/>
    <n v="128"/>
    <m/>
    <m/>
    <m/>
    <m/>
    <m/>
    <m/>
    <m/>
    <m/>
    <n v="0"/>
    <n v="16"/>
    <n v="8"/>
    <m/>
    <n v="16"/>
    <m/>
    <n v="8"/>
    <m/>
    <n v="48"/>
    <m/>
    <n v="138"/>
    <n v="0"/>
    <n v="138"/>
    <n v="0"/>
    <n v="131"/>
    <n v="5"/>
    <n v="2"/>
    <n v="152"/>
    <n v="8"/>
    <n v="8"/>
    <n v="0"/>
    <n v="6"/>
    <n v="3"/>
    <n v="3"/>
    <n v="0"/>
    <n v="0"/>
    <n v="0"/>
    <n v="152"/>
    <x v="0"/>
    <n v="128"/>
    <m/>
    <n v="1.078125"/>
    <n v="0.78409090909090906"/>
    <s v="0"/>
    <n v="0.39204545454545453"/>
    <n v="1.9736842105263157E-2"/>
    <n v="0"/>
  </r>
  <r>
    <s v="CENTRO DE SALUD TRINIDAD GALANMEDICINA GENERALMUÑOZ VILLATE JUANA BOLENA"/>
    <x v="23"/>
    <x v="11"/>
    <s v="MUÑOZ VILLATE JUANA BOLENA"/>
    <n v="53093734"/>
    <s v="OPS"/>
    <x v="0"/>
    <n v="115"/>
    <n v="109"/>
    <m/>
    <n v="6"/>
    <m/>
    <m/>
    <m/>
    <m/>
    <m/>
    <m/>
    <n v="6"/>
    <m/>
    <m/>
    <m/>
    <m/>
    <m/>
    <m/>
    <m/>
    <n v="0"/>
    <m/>
    <n v="266"/>
    <n v="203"/>
    <n v="63"/>
    <n v="0"/>
    <n v="257"/>
    <n v="9"/>
    <n v="0"/>
    <n v="372"/>
    <n v="42"/>
    <n v="42"/>
    <n v="0"/>
    <n v="63"/>
    <n v="34"/>
    <n v="29"/>
    <n v="859"/>
    <n v="293"/>
    <n v="122"/>
    <n v="79"/>
    <x v="0"/>
    <n v="115"/>
    <m/>
    <n v="2.4403669724770642"/>
    <n v="2.3130434782608695"/>
    <n v="2.9317406143344709"/>
    <n v="0.77101449275362322"/>
    <n v="7.7956989247311828E-2"/>
    <n v="0"/>
  </r>
  <r>
    <s v="CENTRO DE SALUD TRINIDAD GALANMEDICINA GENERALSILVA TOQUICA PEDRO ALEXANDER"/>
    <x v="23"/>
    <x v="11"/>
    <s v="SILVA TOQUICA PEDRO ALEXANDER"/>
    <n v="79422794"/>
    <s v="PLANTA"/>
    <x v="0"/>
    <n v="110"/>
    <n v="106"/>
    <m/>
    <n v="4"/>
    <m/>
    <m/>
    <m/>
    <m/>
    <m/>
    <m/>
    <n v="4"/>
    <m/>
    <m/>
    <m/>
    <m/>
    <m/>
    <m/>
    <m/>
    <n v="0"/>
    <m/>
    <n v="266"/>
    <n v="196"/>
    <n v="70"/>
    <n v="0"/>
    <n v="259"/>
    <n v="7"/>
    <n v="0"/>
    <n v="435"/>
    <n v="81"/>
    <n v="81"/>
    <n v="0"/>
    <n v="85"/>
    <n v="15"/>
    <n v="70"/>
    <n v="1635"/>
    <n v="333"/>
    <n v="187"/>
    <n v="102"/>
    <x v="0"/>
    <n v="110"/>
    <m/>
    <n v="2.5094339622641511"/>
    <n v="2.418181818181818"/>
    <n v="4.9099099099099099"/>
    <n v="0.80606060606060603"/>
    <n v="0.16091954022988506"/>
    <n v="0"/>
  </r>
  <r>
    <s v="CENTRO DE SALUD TRINIDAD GALANMEDICINA GENERAL PRIORITARIAMOSQUERA GALLEGO GUILLERMO EDUARDO"/>
    <x v="23"/>
    <x v="12"/>
    <s v="MOSQUERA GALLEGO GUILLERMO EDUARDO"/>
    <n v="79402129"/>
    <s v="PLANTA"/>
    <x v="0"/>
    <n v="88"/>
    <n v="52"/>
    <m/>
    <n v="4"/>
    <m/>
    <m/>
    <m/>
    <m/>
    <m/>
    <m/>
    <n v="4"/>
    <n v="4"/>
    <n v="8"/>
    <n v="20"/>
    <m/>
    <m/>
    <m/>
    <m/>
    <n v="32"/>
    <m/>
    <n v="177"/>
    <n v="177"/>
    <n v="0"/>
    <n v="0"/>
    <n v="126"/>
    <n v="44"/>
    <n v="7"/>
    <n v="229"/>
    <n v="16"/>
    <n v="16"/>
    <n v="0"/>
    <n v="36"/>
    <n v="3"/>
    <n v="33"/>
    <n v="0"/>
    <n v="229"/>
    <n v="0"/>
    <n v="0"/>
    <x v="0"/>
    <n v="56"/>
    <m/>
    <n v="3.4038461538461537"/>
    <n v="2.0113636363636362"/>
    <n v="0"/>
    <n v="0.67045454545454541"/>
    <n v="0.14410480349344978"/>
    <n v="0"/>
  </r>
  <r>
    <s v="CENTRO DE SALUD TRINIDAD GALANMEDICINA GENERAL PYDMUÑOZ VILLATE JUANA BOLENA"/>
    <x v="23"/>
    <x v="13"/>
    <s v="MUÑOZ VILLATE JUANA BOLENA"/>
    <n v="53093734"/>
    <s v="OPS"/>
    <x v="2"/>
    <n v="76"/>
    <n v="70"/>
    <m/>
    <n v="6"/>
    <m/>
    <m/>
    <m/>
    <m/>
    <m/>
    <m/>
    <n v="6"/>
    <m/>
    <m/>
    <m/>
    <m/>
    <m/>
    <m/>
    <m/>
    <n v="0"/>
    <m/>
    <n v="218"/>
    <n v="90"/>
    <n v="128"/>
    <n v="17"/>
    <n v="176"/>
    <n v="24"/>
    <n v="1"/>
    <n v="308"/>
    <n v="20"/>
    <n v="18"/>
    <n v="2"/>
    <n v="70"/>
    <n v="94"/>
    <n v="0"/>
    <n v="82"/>
    <n v="101"/>
    <n v="736"/>
    <n v="207"/>
    <x v="0"/>
    <n v="76"/>
    <m/>
    <n v="3.1142857142857143"/>
    <n v="2.8684210526315788"/>
    <n v="0.81188118811881194"/>
    <n v="1.1473684210526316"/>
    <n v="0"/>
    <n v="6.4935064935064939E-3"/>
  </r>
  <r>
    <s v="CENTRO DE SALUD TRINIDAD GALANMEDICINA GENERAL PYDSILVA TOQUICA PEDRO ALEXANDER"/>
    <x v="23"/>
    <x v="13"/>
    <s v="SILVA TOQUICA PEDRO ALEXANDER"/>
    <n v="79422794"/>
    <s v="PLANTA"/>
    <x v="2"/>
    <n v="66"/>
    <n v="44"/>
    <m/>
    <n v="6"/>
    <m/>
    <n v="4"/>
    <m/>
    <m/>
    <m/>
    <m/>
    <n v="10"/>
    <m/>
    <n v="8"/>
    <m/>
    <m/>
    <m/>
    <m/>
    <n v="4"/>
    <n v="12"/>
    <m/>
    <n v="65"/>
    <n v="57"/>
    <n v="8"/>
    <n v="0"/>
    <n v="64"/>
    <n v="1"/>
    <n v="0"/>
    <n v="106"/>
    <n v="9"/>
    <n v="9"/>
    <n v="0"/>
    <n v="32"/>
    <n v="7"/>
    <n v="25"/>
    <n v="562"/>
    <n v="92"/>
    <n v="52"/>
    <n v="14"/>
    <x v="0"/>
    <n v="54"/>
    <m/>
    <n v="1.4772727272727273"/>
    <n v="0.98484848484848486"/>
    <n v="6.1086956521739131"/>
    <n v="0.39393939393939392"/>
    <n v="0.23584905660377359"/>
    <n v="0"/>
  </r>
  <r>
    <s v="CENTRO DE SALUD TRINIDAD GALANMEDICINA INTERNAOROZCO MANJARRES RAMON DANIEL"/>
    <x v="23"/>
    <x v="14"/>
    <s v="OROZCO MANJARRES RAMON DANIEL"/>
    <n v="1020752420"/>
    <s v="OPS"/>
    <x v="2"/>
    <n v="140"/>
    <n v="140"/>
    <m/>
    <m/>
    <m/>
    <m/>
    <m/>
    <m/>
    <m/>
    <m/>
    <n v="0"/>
    <m/>
    <m/>
    <m/>
    <m/>
    <m/>
    <m/>
    <m/>
    <n v="0"/>
    <m/>
    <n v="333"/>
    <n v="195"/>
    <n v="138"/>
    <n v="0"/>
    <n v="324"/>
    <n v="8"/>
    <n v="1"/>
    <n v="497"/>
    <n v="105"/>
    <n v="104"/>
    <n v="1"/>
    <n v="54"/>
    <n v="14"/>
    <n v="40"/>
    <n v="1221"/>
    <n v="300"/>
    <n v="706"/>
    <n v="197"/>
    <x v="0"/>
    <n v="140"/>
    <m/>
    <n v="2.3785714285714286"/>
    <n v="2.3785714285714286"/>
    <n v="4.07"/>
    <n v="0.9514285714285714"/>
    <n v="8.0482897384305835E-2"/>
    <n v="2.012072434607646E-3"/>
  </r>
  <r>
    <s v="CENTRO DE SALUD TRINIDAD GALANOBSTETRICIAGALLO ROA MARGARITA "/>
    <x v="23"/>
    <x v="17"/>
    <s v="GALLO ROA MARGARITA "/>
    <n v="40043773"/>
    <s v="OPS"/>
    <x v="3"/>
    <n v="30"/>
    <n v="30"/>
    <m/>
    <m/>
    <m/>
    <m/>
    <m/>
    <m/>
    <m/>
    <m/>
    <n v="0"/>
    <m/>
    <m/>
    <m/>
    <m/>
    <m/>
    <m/>
    <m/>
    <n v="0"/>
    <m/>
    <n v="34"/>
    <n v="12"/>
    <n v="22"/>
    <n v="2"/>
    <n v="29"/>
    <n v="3"/>
    <n v="0"/>
    <n v="91"/>
    <n v="26"/>
    <n v="26"/>
    <n v="0"/>
    <n v="31"/>
    <n v="0"/>
    <n v="31"/>
    <n v="343"/>
    <n v="44"/>
    <n v="320"/>
    <n v="47"/>
    <x v="0"/>
    <n v="30"/>
    <m/>
    <n v="1.1333333333333333"/>
    <n v="1.1333333333333333"/>
    <n v="7.7954545454545459"/>
    <n v="0.56666666666666665"/>
    <n v="0.34065934065934067"/>
    <n v="0"/>
  </r>
  <r>
    <s v="CENTRO DE SALUD TRINIDAD GALANODONTOLOGIA GENERALACOSTA PEÑA EDGAR GIOVANNY-contrato"/>
    <x v="23"/>
    <x v="18"/>
    <s v="ACOSTA PEÑA EDGAR GIOVANNY-contrato"/>
    <n v="79545283"/>
    <s v="OPS"/>
    <x v="0"/>
    <n v="93"/>
    <n v="93"/>
    <m/>
    <m/>
    <m/>
    <m/>
    <m/>
    <m/>
    <m/>
    <m/>
    <n v="0"/>
    <m/>
    <m/>
    <m/>
    <m/>
    <m/>
    <m/>
    <m/>
    <n v="0"/>
    <m/>
    <n v="274"/>
    <n v="128"/>
    <n v="61"/>
    <n v="0"/>
    <n v="173"/>
    <n v="15"/>
    <n v="1"/>
    <n v="233"/>
    <n v="38"/>
    <n v="38"/>
    <n v="0"/>
    <n v="6"/>
    <n v="9"/>
    <n v="0"/>
    <n v="534"/>
    <n v="160"/>
    <n v="238"/>
    <n v="73"/>
    <x v="1"/>
    <n v="93"/>
    <m/>
    <n v="2.946236559139785"/>
    <n v="2.946236559139785"/>
    <n v="3.3374999999999999"/>
    <n v="0.98207885304659504"/>
    <n v="0"/>
    <n v="0"/>
  </r>
  <r>
    <s v="CENTRO DE SALUD TRINIDAD GALANODONTOLOGIA GENERALACOSTA PEÑA EDGAR GIOVANNY-planta"/>
    <x v="23"/>
    <x v="18"/>
    <s v="ACOSTA PEÑA EDGAR GIOVANNY-planta"/>
    <n v="79545283"/>
    <s v="PLANTA"/>
    <x v="0"/>
    <n v="88"/>
    <n v="72"/>
    <m/>
    <n v="8"/>
    <m/>
    <m/>
    <m/>
    <m/>
    <m/>
    <m/>
    <n v="8"/>
    <m/>
    <n v="8"/>
    <m/>
    <m/>
    <m/>
    <m/>
    <m/>
    <n v="8"/>
    <m/>
    <n v="268"/>
    <n v="30"/>
    <n v="87"/>
    <n v="0"/>
    <n v="106"/>
    <n v="11"/>
    <n v="0"/>
    <n v="134"/>
    <n v="17"/>
    <n v="17"/>
    <n v="0"/>
    <n v="0"/>
    <n v="0"/>
    <n v="0"/>
    <n v="183"/>
    <n v="38"/>
    <n v="289"/>
    <n v="96"/>
    <x v="1"/>
    <n v="80"/>
    <m/>
    <n v="3.7222222222222223"/>
    <n v="3.0454545454545454"/>
    <n v="4.8157894736842106"/>
    <n v="1.0151515151515151"/>
    <n v="0"/>
    <n v="0"/>
  </r>
  <r>
    <s v="CENTRO DE SALUD TRINIDAD GALANODONTOLOGIA GENERALOCAMPO HOYOS ERIKA PAOLA"/>
    <x v="23"/>
    <x v="18"/>
    <s v="OCAMPO HOYOS ERIKA PAOLA"/>
    <n v="1066740566"/>
    <s v="PLANTA"/>
    <x v="0"/>
    <n v="88"/>
    <n v="74"/>
    <m/>
    <n v="6"/>
    <m/>
    <m/>
    <m/>
    <m/>
    <m/>
    <m/>
    <n v="6"/>
    <m/>
    <n v="8"/>
    <m/>
    <m/>
    <m/>
    <m/>
    <m/>
    <n v="8"/>
    <m/>
    <n v="241"/>
    <n v="92"/>
    <n v="56"/>
    <n v="5"/>
    <n v="133"/>
    <n v="10"/>
    <n v="0"/>
    <n v="200"/>
    <n v="35"/>
    <n v="35"/>
    <n v="0"/>
    <n v="14"/>
    <n v="16"/>
    <n v="0"/>
    <n v="485"/>
    <n v="128"/>
    <n v="224"/>
    <n v="72"/>
    <x v="1"/>
    <n v="80"/>
    <m/>
    <n v="3.2567567567567566"/>
    <n v="2.7386363636363638"/>
    <n v="3.7890625"/>
    <n v="0.91287878787878796"/>
    <n v="0"/>
    <n v="0"/>
  </r>
  <r>
    <s v="CENTRO DE SALUD TRINIDAD GALANORTOPEDIA Y/O TRAUMATOLOGIACARVAJAL CALDERON LUIS LEONARDO"/>
    <x v="23"/>
    <x v="19"/>
    <s v="CARVAJAL CALDERON LUIS LEONARDO"/>
    <n v="80075065"/>
    <s v="OPS"/>
    <x v="0"/>
    <n v="18"/>
    <n v="18"/>
    <m/>
    <m/>
    <m/>
    <m/>
    <m/>
    <m/>
    <m/>
    <m/>
    <n v="0"/>
    <m/>
    <m/>
    <m/>
    <m/>
    <m/>
    <m/>
    <m/>
    <n v="0"/>
    <m/>
    <n v="48"/>
    <n v="31"/>
    <n v="17"/>
    <n v="0"/>
    <n v="41"/>
    <n v="3"/>
    <n v="4"/>
    <n v="84"/>
    <n v="5"/>
    <n v="5"/>
    <n v="0"/>
    <n v="31"/>
    <n v="0"/>
    <n v="31"/>
    <n v="180"/>
    <n v="63"/>
    <n v="91"/>
    <n v="21"/>
    <x v="0"/>
    <n v="18"/>
    <m/>
    <n v="2.6666666666666665"/>
    <n v="2.6666666666666665"/>
    <n v="2.8571428571428572"/>
    <n v="0.88888888888888884"/>
    <n v="0.36904761904761907"/>
    <n v="0"/>
  </r>
  <r>
    <s v="CENTRO DE SALUD TRINIDAD GALANORTOPEDIA Y/O TRAUMATOLOGIACORTES SALAMANCA JUAN SEBASTIAN"/>
    <x v="23"/>
    <x v="19"/>
    <s v="CORTES SALAMANCA JUAN SEBASTIAN"/>
    <n v="1032367078"/>
    <s v="OPS"/>
    <x v="0"/>
    <n v="20"/>
    <n v="20"/>
    <m/>
    <m/>
    <m/>
    <m/>
    <m/>
    <m/>
    <m/>
    <m/>
    <n v="0"/>
    <m/>
    <m/>
    <m/>
    <m/>
    <m/>
    <m/>
    <m/>
    <n v="0"/>
    <m/>
    <n v="48"/>
    <n v="37"/>
    <n v="11"/>
    <n v="0"/>
    <n v="43"/>
    <n v="3"/>
    <n v="2"/>
    <n v="79"/>
    <n v="11"/>
    <n v="11"/>
    <n v="0"/>
    <n v="19"/>
    <n v="0"/>
    <n v="19"/>
    <n v="324"/>
    <n v="62"/>
    <n v="97"/>
    <n v="17"/>
    <x v="0"/>
    <n v="20"/>
    <m/>
    <n v="2.4"/>
    <n v="2.4"/>
    <n v="5.225806451612903"/>
    <n v="0.79999999999999993"/>
    <n v="0.24050632911392406"/>
    <n v="0"/>
  </r>
  <r>
    <s v="CENTRO DE SALUD TRINIDAD GALANORTOPEDIA Y/O TRAUMATOLOGIAMENESES GUATAQUI JOHANN MAURICIO"/>
    <x v="23"/>
    <x v="19"/>
    <s v="MENESES GUATAQUI JOHANN MAURICIO"/>
    <n v="79865802"/>
    <s v="PLANTA"/>
    <x v="0"/>
    <n v="20"/>
    <n v="20"/>
    <m/>
    <m/>
    <m/>
    <m/>
    <m/>
    <m/>
    <m/>
    <m/>
    <n v="0"/>
    <m/>
    <m/>
    <m/>
    <m/>
    <m/>
    <m/>
    <m/>
    <n v="0"/>
    <m/>
    <n v="49"/>
    <n v="36"/>
    <n v="13"/>
    <n v="0"/>
    <n v="44"/>
    <n v="5"/>
    <n v="0"/>
    <n v="77"/>
    <n v="12"/>
    <n v="12"/>
    <n v="0"/>
    <n v="16"/>
    <n v="4"/>
    <n v="12"/>
    <n v="270"/>
    <n v="58"/>
    <n v="76"/>
    <n v="19"/>
    <x v="0"/>
    <n v="20"/>
    <m/>
    <n v="2.4500000000000002"/>
    <n v="2.4500000000000002"/>
    <n v="4.6551724137931032"/>
    <n v="0.81666666666666676"/>
    <n v="0.15584415584415584"/>
    <n v="0"/>
  </r>
  <r>
    <s v="CENTRO DE SALUD TRINIDAD GALANPEDIATRIAMENDOZA QUINTERO DENISE KATHERINE"/>
    <x v="23"/>
    <x v="20"/>
    <s v="MENDOZA QUINTERO DENISE KATHERINE"/>
    <n v="38363866"/>
    <s v="OPS"/>
    <x v="2"/>
    <n v="84"/>
    <n v="84"/>
    <m/>
    <m/>
    <m/>
    <m/>
    <m/>
    <m/>
    <m/>
    <m/>
    <n v="0"/>
    <m/>
    <m/>
    <m/>
    <m/>
    <m/>
    <m/>
    <m/>
    <n v="0"/>
    <m/>
    <n v="183"/>
    <n v="176"/>
    <n v="7"/>
    <n v="2"/>
    <n v="175"/>
    <n v="6"/>
    <n v="0"/>
    <n v="301"/>
    <n v="59"/>
    <n v="58"/>
    <n v="1"/>
    <n v="58"/>
    <n v="2"/>
    <n v="56"/>
    <n v="1176"/>
    <n v="287"/>
    <n v="22"/>
    <n v="14"/>
    <x v="0"/>
    <n v="84"/>
    <m/>
    <n v="2.1785714285714284"/>
    <n v="2.1785714285714284"/>
    <n v="4.0975609756097562"/>
    <n v="0.87142857142857133"/>
    <n v="0.18604651162790697"/>
    <n v="3.3222591362126247E-3"/>
  </r>
  <r>
    <s v="CENTRO DE SALUD TRINIDAD GALANHIGIENE ORALJAIMES GOMEZ TIRSA MAYORIS"/>
    <x v="23"/>
    <x v="26"/>
    <s v="JAIMES GOMEZ TIRSA MAYORIS"/>
    <n v="63480744"/>
    <s v="PLANTA"/>
    <x v="0"/>
    <n v="176"/>
    <n v="144"/>
    <m/>
    <n v="8"/>
    <m/>
    <m/>
    <m/>
    <m/>
    <m/>
    <m/>
    <n v="8"/>
    <n v="8"/>
    <n v="16"/>
    <m/>
    <m/>
    <m/>
    <m/>
    <m/>
    <n v="24"/>
    <m/>
    <n v="430"/>
    <n v="552"/>
    <n v="12"/>
    <n v="0"/>
    <n v="512"/>
    <n v="52"/>
    <n v="0"/>
    <n v="632"/>
    <n v="9"/>
    <n v="9"/>
    <n v="0"/>
    <n v="59"/>
    <n v="42"/>
    <n v="17"/>
    <n v="318"/>
    <n v="618"/>
    <n v="4"/>
    <n v="14"/>
    <x v="1"/>
    <n v="152"/>
    <m/>
    <n v="2.9861111111111112"/>
    <n v="2.4431818181818183"/>
    <n v="0.5145631067961165"/>
    <n v="0.81439393939393945"/>
    <n v="2.6898734177215191E-2"/>
    <n v="0"/>
  </r>
  <r>
    <s v="CENTRO DE SALUD TRINIDAD GALANQUIMICO FARMACEUTICOOJEDA MORENO SANDRA PATRICIA"/>
    <x v="23"/>
    <x v="47"/>
    <s v="OJEDA MORENO SANDRA PATRICIA"/>
    <n v="32730409"/>
    <s v="OPS"/>
    <x v="3"/>
    <n v="8"/>
    <n v="8"/>
    <m/>
    <m/>
    <m/>
    <m/>
    <m/>
    <m/>
    <m/>
    <m/>
    <n v="0"/>
    <m/>
    <m/>
    <m/>
    <m/>
    <m/>
    <m/>
    <m/>
    <n v="0"/>
    <m/>
    <n v="20"/>
    <n v="20"/>
    <n v="0"/>
    <n v="0"/>
    <n v="19"/>
    <n v="1"/>
    <n v="0"/>
    <n v="34"/>
    <n v="8"/>
    <n v="8"/>
    <n v="0"/>
    <n v="6"/>
    <n v="2"/>
    <n v="4"/>
    <n v="17"/>
    <n v="34"/>
    <n v="0"/>
    <n v="0"/>
    <x v="4"/>
    <n v="8"/>
    <m/>
    <n v="2.5"/>
    <n v="2.5"/>
    <n v="0.5"/>
    <n v="1.25"/>
    <n v="0.11764705882352941"/>
    <n v="0"/>
  </r>
  <r>
    <s v="CENTRO DE SALUD TRINIDAD GALANRADIOLOGIA CONVENCIONALARIAS  ELVIA ELENA"/>
    <x v="23"/>
    <x v="22"/>
    <s v="ARIAS  ELVIA ELENA"/>
    <n v="52027236"/>
    <s v="OPS"/>
    <x v="1"/>
    <n v="186"/>
    <n v="166"/>
    <m/>
    <n v="4"/>
    <m/>
    <m/>
    <m/>
    <m/>
    <m/>
    <n v="16"/>
    <n v="20"/>
    <m/>
    <m/>
    <m/>
    <m/>
    <m/>
    <m/>
    <m/>
    <n v="0"/>
    <m/>
    <n v="420"/>
    <n v="369"/>
    <n v="51"/>
    <n v="0"/>
    <n v="394"/>
    <n v="20"/>
    <n v="6"/>
    <n v="629"/>
    <n v="89"/>
    <n v="89"/>
    <n v="0"/>
    <n v="118"/>
    <n v="6"/>
    <n v="112"/>
    <n v="3704"/>
    <n v="546"/>
    <n v="591"/>
    <n v="83"/>
    <x v="2"/>
    <n v="186"/>
    <m/>
    <n v="2.5301204819277108"/>
    <n v="2.2580645161290325"/>
    <n v="6.7838827838827838"/>
    <n v="0.56451612903225812"/>
    <n v="0.17806041335453099"/>
    <n v="0"/>
  </r>
  <r>
    <s v="CENTRO DE SALUD TRINIDAD GALANRADIOLOGIA CONVENCIONALCIFUENTES GUTIERREZ SANDRA ISABEL "/>
    <x v="23"/>
    <x v="22"/>
    <s v="CIFUENTES GUTIERREZ SANDRA ISABEL "/>
    <n v="52059592"/>
    <s v="OPS"/>
    <x v="1"/>
    <n v="186"/>
    <n v="166"/>
    <m/>
    <n v="4"/>
    <m/>
    <m/>
    <m/>
    <m/>
    <m/>
    <n v="16"/>
    <n v="20"/>
    <m/>
    <m/>
    <m/>
    <m/>
    <m/>
    <m/>
    <m/>
    <n v="0"/>
    <m/>
    <n v="435"/>
    <n v="377"/>
    <n v="58"/>
    <n v="0"/>
    <n v="398"/>
    <n v="32"/>
    <n v="5"/>
    <n v="645"/>
    <n v="94"/>
    <n v="94"/>
    <n v="0"/>
    <n v="105"/>
    <n v="2"/>
    <n v="103"/>
    <n v="3261"/>
    <n v="562"/>
    <n v="536"/>
    <n v="83"/>
    <x v="2"/>
    <n v="186"/>
    <m/>
    <n v="2.6204819277108435"/>
    <n v="2.338709677419355"/>
    <n v="5.802491103202847"/>
    <n v="0.58467741935483875"/>
    <n v="0.15968992248062017"/>
    <n v="0"/>
  </r>
  <r>
    <s v="CENTRO DE SALUD TRINIDAD GALANTOMA DE MUESTRAS DE LABORATORIO CLINICOGARZON SANTOS MARILYN YURLEY "/>
    <x v="23"/>
    <x v="23"/>
    <s v="GARZON SANTOS MARILYN YURLEY "/>
    <n v="1000787116"/>
    <s v="PLANTA"/>
    <x v="4"/>
    <n v="45"/>
    <n v="45"/>
    <m/>
    <m/>
    <m/>
    <m/>
    <m/>
    <m/>
    <m/>
    <m/>
    <n v="0"/>
    <m/>
    <m/>
    <m/>
    <m/>
    <m/>
    <m/>
    <m/>
    <n v="0"/>
    <m/>
    <n v="481"/>
    <n v="378"/>
    <n v="103"/>
    <n v="5"/>
    <n v="456"/>
    <n v="20"/>
    <n v="0"/>
    <n v="983"/>
    <n v="130"/>
    <n v="130"/>
    <n v="0"/>
    <n v="372"/>
    <n v="75"/>
    <n v="297"/>
    <n v="7745"/>
    <n v="760"/>
    <n v="2328"/>
    <n v="223"/>
    <x v="3"/>
    <n v="45"/>
    <m/>
    <n v="10.688888888888888"/>
    <n v="10.688888888888888"/>
    <n v="10.190789473684211"/>
    <n v="0.89074074074074072"/>
    <n v="0.30213631739572738"/>
    <n v="0"/>
  </r>
  <r>
    <s v="CENTRO DE SALUD TRINIDAD GALANTOMA DE MUESTRAS DE LABORATORIO CLINICOORDOÑEZ CASANOVA ANA LUCIA "/>
    <x v="23"/>
    <x v="23"/>
    <s v="ORDOÑEZ CASANOVA ANA LUCIA "/>
    <n v="51799417"/>
    <s v="OPS"/>
    <x v="4"/>
    <n v="30"/>
    <n v="30"/>
    <m/>
    <m/>
    <m/>
    <m/>
    <m/>
    <m/>
    <m/>
    <m/>
    <n v="0"/>
    <m/>
    <m/>
    <m/>
    <m/>
    <m/>
    <m/>
    <m/>
    <n v="0"/>
    <m/>
    <n v="334"/>
    <n v="266"/>
    <n v="68"/>
    <n v="1"/>
    <n v="320"/>
    <n v="13"/>
    <n v="0"/>
    <n v="753"/>
    <n v="123"/>
    <n v="122"/>
    <n v="1"/>
    <n v="294"/>
    <n v="68"/>
    <n v="226"/>
    <n v="5714"/>
    <n v="588"/>
    <n v="1711"/>
    <n v="165"/>
    <x v="3"/>
    <n v="30"/>
    <m/>
    <n v="11.133333333333333"/>
    <n v="11.133333333333333"/>
    <n v="9.7176870748299322"/>
    <n v="0.9277777777777777"/>
    <n v="0.30013280212483401"/>
    <n v="1.3280212483399733E-3"/>
  </r>
  <r>
    <s v="CENTRO DE SALUD TRINIDAD GALANTRABAJO SOCIALNOVA QUINTERO YAZMIN JUDITH "/>
    <x v="23"/>
    <x v="24"/>
    <s v="NOVA QUINTERO YAZMIN JUDITH "/>
    <n v="52302101"/>
    <s v="OPS"/>
    <x v="3"/>
    <n v="30"/>
    <n v="30"/>
    <m/>
    <m/>
    <m/>
    <m/>
    <m/>
    <m/>
    <m/>
    <m/>
    <n v="0"/>
    <m/>
    <m/>
    <m/>
    <m/>
    <m/>
    <m/>
    <m/>
    <n v="0"/>
    <m/>
    <n v="40"/>
    <n v="36"/>
    <n v="4"/>
    <n v="16"/>
    <n v="23"/>
    <n v="1"/>
    <n v="0"/>
    <n v="84"/>
    <n v="19"/>
    <n v="19"/>
    <n v="0"/>
    <n v="25"/>
    <n v="4"/>
    <n v="21"/>
    <n v="631"/>
    <n v="79"/>
    <n v="25"/>
    <n v="5"/>
    <x v="0"/>
    <n v="30"/>
    <m/>
    <n v="1.3333333333333333"/>
    <n v="1.3333333333333333"/>
    <n v="7.9873417721518987"/>
    <n v="0.66666666666666663"/>
    <n v="0.25"/>
    <n v="0"/>
  </r>
  <r>
    <s v="CENTRO DE SALUD TRINIDAD GALANUROLOGIA_URODINAMIABOHORQUEZ CERON JENNIFER "/>
    <x v="23"/>
    <x v="48"/>
    <s v="BOHORQUEZ CERON JENNIFER "/>
    <n v="52780672"/>
    <m/>
    <x v="0"/>
    <m/>
    <n v="0"/>
    <m/>
    <m/>
    <m/>
    <m/>
    <m/>
    <m/>
    <m/>
    <m/>
    <n v="0"/>
    <m/>
    <m/>
    <m/>
    <m/>
    <m/>
    <m/>
    <m/>
    <n v="0"/>
    <m/>
    <n v="14"/>
    <n v="0"/>
    <n v="14"/>
    <n v="0"/>
    <n v="14"/>
    <n v="0"/>
    <n v="0"/>
    <n v="19"/>
    <n v="0"/>
    <n v="0"/>
    <n v="0"/>
    <n v="5"/>
    <n v="5"/>
    <n v="0"/>
    <n v="0"/>
    <n v="0"/>
    <n v="19"/>
    <n v="19"/>
    <x v="2"/>
    <n v="0"/>
    <m/>
    <e v="#DIV/0!"/>
    <e v="#DIV/0!"/>
    <s v="0"/>
    <e v="#DIV/0!"/>
    <n v="0"/>
    <n v="0"/>
  </r>
  <r>
    <s v="CENTRO DE SALUD TRINIDAD GALANUROLOGIA_URODINAMIAQUIVERIO HINCAPIE GUSTAVO ADOLFO "/>
    <x v="23"/>
    <x v="48"/>
    <s v="QUIVERIO HINCAPIE GUSTAVO ADOLFO "/>
    <n v="1013588223"/>
    <m/>
    <x v="0"/>
    <m/>
    <n v="0"/>
    <m/>
    <m/>
    <m/>
    <m/>
    <m/>
    <m/>
    <m/>
    <m/>
    <n v="0"/>
    <m/>
    <m/>
    <m/>
    <m/>
    <m/>
    <m/>
    <m/>
    <n v="0"/>
    <m/>
    <n v="47"/>
    <n v="15"/>
    <n v="32"/>
    <n v="0"/>
    <n v="44"/>
    <n v="3"/>
    <n v="0"/>
    <n v="54"/>
    <n v="1"/>
    <n v="1"/>
    <n v="0"/>
    <n v="6"/>
    <n v="6"/>
    <n v="0"/>
    <n v="0"/>
    <n v="19"/>
    <n v="34"/>
    <n v="35"/>
    <x v="2"/>
    <n v="0"/>
    <m/>
    <e v="#DIV/0!"/>
    <e v="#DIV/0!"/>
    <n v="0"/>
    <e v="#DIV/0!"/>
    <n v="0"/>
    <n v="0"/>
  </r>
  <r>
    <s v="CENTRO DE SALUD VILLA JAVIERAUDIOMETRIACARRILLO GONZALEZ DERLY YANIRA"/>
    <x v="24"/>
    <x v="34"/>
    <s v="CARRILLO GONZALEZ DERLY YANIRA"/>
    <n v="52103607"/>
    <s v="OPS"/>
    <x v="0"/>
    <n v="16"/>
    <n v="16"/>
    <m/>
    <m/>
    <m/>
    <m/>
    <m/>
    <m/>
    <m/>
    <m/>
    <n v="0"/>
    <m/>
    <m/>
    <m/>
    <m/>
    <m/>
    <m/>
    <m/>
    <n v="0"/>
    <m/>
    <n v="70"/>
    <n v="62"/>
    <n v="8"/>
    <n v="0"/>
    <n v="65"/>
    <n v="5"/>
    <n v="0"/>
    <n v="86"/>
    <n v="13"/>
    <n v="13"/>
    <n v="0"/>
    <n v="3"/>
    <n v="7"/>
    <n v="0"/>
    <n v="517"/>
    <n v="78"/>
    <n v="61"/>
    <n v="8"/>
    <x v="2"/>
    <n v="16"/>
    <m/>
    <n v="4.375"/>
    <n v="4.375"/>
    <n v="6.6282051282051286"/>
    <n v="1.4583333333333333"/>
    <n v="0"/>
    <n v="0"/>
  </r>
  <r>
    <s v="CENTRO DE SALUD VILLA JAVIERAUXILIAR ODONTOLOGIACUMACO POLOCHE MARIA SULY"/>
    <x v="24"/>
    <x v="35"/>
    <s v="CUMACO POLOCHE MARIA SULY"/>
    <n v="1105057314"/>
    <m/>
    <x v="1"/>
    <m/>
    <n v="0"/>
    <m/>
    <m/>
    <m/>
    <m/>
    <m/>
    <m/>
    <m/>
    <m/>
    <n v="0"/>
    <m/>
    <m/>
    <m/>
    <m/>
    <m/>
    <m/>
    <m/>
    <n v="0"/>
    <m/>
    <n v="63"/>
    <n v="61"/>
    <n v="2"/>
    <n v="0"/>
    <n v="61"/>
    <n v="2"/>
    <n v="0"/>
    <n v="165"/>
    <n v="20"/>
    <n v="20"/>
    <n v="0"/>
    <n v="81"/>
    <n v="1"/>
    <n v="80"/>
    <n v="1081"/>
    <n v="153"/>
    <n v="82"/>
    <n v="12"/>
    <x v="4"/>
    <n v="0"/>
    <m/>
    <e v="#DIV/0!"/>
    <e v="#DIV/0!"/>
    <n v="7.0653594771241828"/>
    <e v="#DIV/0!"/>
    <n v="0.48484848484848486"/>
    <n v="0"/>
  </r>
  <r>
    <s v="CENTRO DE SALUD VILLA JAVIERECOGRAFIA CONVENCIONALCAICEDO MARTINEZ OSWIN HUMBERTO"/>
    <x v="24"/>
    <x v="6"/>
    <s v="CAICEDO MARTINEZ OSWIN HUMBERTO"/>
    <n v="80171936"/>
    <n v="4"/>
    <x v="1"/>
    <m/>
    <n v="0"/>
    <m/>
    <m/>
    <m/>
    <m/>
    <m/>
    <m/>
    <m/>
    <m/>
    <n v="0"/>
    <m/>
    <m/>
    <m/>
    <m/>
    <m/>
    <m/>
    <m/>
    <n v="0"/>
    <m/>
    <n v="20"/>
    <n v="17"/>
    <n v="3"/>
    <n v="0"/>
    <n v="17"/>
    <n v="3"/>
    <n v="0"/>
    <n v="24"/>
    <n v="4"/>
    <n v="4"/>
    <n v="0"/>
    <n v="0"/>
    <n v="6"/>
    <n v="0"/>
    <n v="79"/>
    <n v="21"/>
    <n v="12"/>
    <n v="3"/>
    <x v="2"/>
    <n v="0"/>
    <m/>
    <e v="#DIV/0!"/>
    <e v="#DIV/0!"/>
    <n v="3.7619047619047619"/>
    <e v="#DIV/0!"/>
    <n v="0"/>
    <n v="0"/>
  </r>
  <r>
    <s v="CENTRO DE SALUD VILLA JAVIERECOGRAFIA OBSTETRICARODRIGUEZ CABRERA ANGEL RAFAEL"/>
    <x v="24"/>
    <x v="7"/>
    <s v="RODRIGUEZ CABRERA ANGEL RAFAEL"/>
    <n v="883567"/>
    <s v="OPS"/>
    <x v="0"/>
    <n v="53"/>
    <n v="53"/>
    <m/>
    <m/>
    <m/>
    <m/>
    <m/>
    <m/>
    <m/>
    <m/>
    <n v="0"/>
    <m/>
    <m/>
    <m/>
    <m/>
    <m/>
    <m/>
    <m/>
    <n v="0"/>
    <m/>
    <n v="157"/>
    <n v="143"/>
    <n v="14"/>
    <n v="2"/>
    <n v="144"/>
    <n v="11"/>
    <n v="0"/>
    <n v="225"/>
    <n v="31"/>
    <n v="30"/>
    <n v="1"/>
    <n v="34"/>
    <n v="30"/>
    <n v="4"/>
    <n v="1477"/>
    <n v="207"/>
    <n v="137"/>
    <n v="18"/>
    <x v="2"/>
    <n v="53"/>
    <m/>
    <n v="2.9622641509433962"/>
    <n v="2.9622641509433962"/>
    <n v="7.1352657004830915"/>
    <n v="0.98742138364779874"/>
    <n v="1.7777777777777778E-2"/>
    <n v="4.4444444444444444E-3"/>
  </r>
  <r>
    <s v="CENTRO DE SALUD VILLA JAVIERENFERMERIALADINO ALEMAN JEIMMY ALEJANDRA"/>
    <x v="24"/>
    <x v="8"/>
    <s v="LADINO ALEMAN JEIMMY ALEJANDRA"/>
    <n v="1026302340"/>
    <s v="OPS"/>
    <x v="2"/>
    <n v="160"/>
    <n v="160"/>
    <m/>
    <m/>
    <m/>
    <m/>
    <m/>
    <m/>
    <m/>
    <m/>
    <n v="0"/>
    <m/>
    <m/>
    <m/>
    <m/>
    <m/>
    <m/>
    <m/>
    <n v="0"/>
    <m/>
    <n v="413"/>
    <n v="382"/>
    <n v="31"/>
    <n v="1"/>
    <n v="400"/>
    <n v="12"/>
    <n v="0"/>
    <n v="584"/>
    <n v="43"/>
    <n v="43"/>
    <n v="0"/>
    <n v="104"/>
    <n v="101"/>
    <n v="3"/>
    <n v="1255"/>
    <n v="539"/>
    <n v="157"/>
    <n v="45"/>
    <x v="0"/>
    <n v="160"/>
    <m/>
    <n v="2.5812499999999998"/>
    <n v="2.5812499999999998"/>
    <n v="2.3283858998144713"/>
    <n v="1.0325"/>
    <n v="5.1369863013698627E-3"/>
    <n v="0"/>
  </r>
  <r>
    <s v="CENTRO DE SALUD VILLA JAVIERENFERMERIAPALACIOS LOPEZ LAURA VANESSA"/>
    <x v="24"/>
    <x v="8"/>
    <s v="PALACIOS LOPEZ LAURA VANESSA"/>
    <n v="1193093776"/>
    <s v="OPS"/>
    <x v="2"/>
    <n v="130"/>
    <n v="130"/>
    <m/>
    <m/>
    <m/>
    <m/>
    <m/>
    <m/>
    <m/>
    <m/>
    <n v="0"/>
    <m/>
    <m/>
    <m/>
    <m/>
    <m/>
    <m/>
    <m/>
    <n v="0"/>
    <m/>
    <n v="357"/>
    <n v="316"/>
    <n v="41"/>
    <n v="0"/>
    <n v="338"/>
    <n v="19"/>
    <n v="0"/>
    <n v="505"/>
    <n v="39"/>
    <n v="38"/>
    <n v="1"/>
    <n v="104"/>
    <n v="131"/>
    <n v="0"/>
    <n v="578"/>
    <n v="449"/>
    <n v="96"/>
    <n v="56"/>
    <x v="0"/>
    <n v="130"/>
    <m/>
    <n v="2.7461538461538462"/>
    <n v="2.7461538461538462"/>
    <n v="1.2873051224944321"/>
    <n v="1.0984615384615384"/>
    <n v="0"/>
    <n v="1.9801980198019802E-3"/>
  </r>
  <r>
    <s v="CENTRO DE SALUD VILLA JAVIERENFERMERIAPOLANCO DELGADO LUIS MIGUEL"/>
    <x v="24"/>
    <x v="8"/>
    <s v="POLANCO DELGADO LUIS MIGUEL"/>
    <n v="1022423047"/>
    <s v="OPS"/>
    <x v="2"/>
    <n v="90"/>
    <n v="90"/>
    <m/>
    <m/>
    <m/>
    <m/>
    <m/>
    <m/>
    <m/>
    <m/>
    <n v="0"/>
    <m/>
    <m/>
    <m/>
    <m/>
    <m/>
    <m/>
    <m/>
    <n v="0"/>
    <m/>
    <n v="232"/>
    <n v="123"/>
    <n v="109"/>
    <n v="0"/>
    <n v="223"/>
    <n v="9"/>
    <n v="0"/>
    <n v="336"/>
    <n v="41"/>
    <n v="25"/>
    <n v="16"/>
    <n v="62"/>
    <n v="63"/>
    <n v="0"/>
    <n v="512"/>
    <n v="217"/>
    <n v="50"/>
    <n v="119"/>
    <x v="0"/>
    <n v="90"/>
    <m/>
    <n v="2.5777777777777779"/>
    <n v="2.5777777777777779"/>
    <n v="2.3594470046082949"/>
    <n v="1.0311111111111111"/>
    <n v="0"/>
    <n v="4.7619047619047616E-2"/>
  </r>
  <r>
    <s v="CENTRO DE SALUD VILLA JAVIERENFERMERIA_CAMBIO DE SONDAPALACIOS LOPEZ LAURA VANESSA"/>
    <x v="24"/>
    <x v="45"/>
    <s v="PALACIOS LOPEZ LAURA VANESSA"/>
    <n v="1193093776"/>
    <s v="OPS"/>
    <x v="3"/>
    <n v="0.5"/>
    <n v="0.5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3"/>
    <n v="2"/>
    <n v="2"/>
    <n v="0"/>
    <n v="0"/>
    <n v="1"/>
    <n v="0"/>
    <n v="8"/>
    <n v="3"/>
    <n v="0"/>
    <n v="0"/>
    <x v="4"/>
    <n v="0.5"/>
    <m/>
    <n v="2"/>
    <n v="2"/>
    <n v="2.6666666666666665"/>
    <n v="1"/>
    <n v="0"/>
    <n v="0"/>
  </r>
  <r>
    <s v="CENTRO DE SALUD VILLA JAVIERENFERMERIA_CAMBIO DE SONDAPOLANCO DELGADO LUIS MIGUEL"/>
    <x v="24"/>
    <x v="45"/>
    <s v="POLANCO DELGADO LUIS MIGUEL"/>
    <n v="1022423047"/>
    <s v="OPS"/>
    <x v="3"/>
    <n v="5"/>
    <n v="5"/>
    <m/>
    <m/>
    <m/>
    <m/>
    <m/>
    <m/>
    <m/>
    <m/>
    <n v="0"/>
    <m/>
    <m/>
    <m/>
    <m/>
    <m/>
    <m/>
    <m/>
    <n v="0"/>
    <m/>
    <n v="16"/>
    <n v="12"/>
    <n v="4"/>
    <n v="0"/>
    <n v="16"/>
    <n v="0"/>
    <n v="0"/>
    <n v="23"/>
    <n v="4"/>
    <n v="1"/>
    <n v="3"/>
    <n v="3"/>
    <n v="10"/>
    <n v="0"/>
    <n v="41"/>
    <n v="17"/>
    <n v="17"/>
    <n v="6"/>
    <x v="4"/>
    <n v="5"/>
    <m/>
    <n v="3.2"/>
    <n v="3.2"/>
    <n v="2.4117647058823528"/>
    <n v="1.6"/>
    <n v="0"/>
    <n v="0.13043478260869565"/>
  </r>
  <r>
    <s v="CENTRO DE SALUD VILLA JAVIERENFERMERIA_PROCEDIMIENTOS MINIMOSLADINO ALEMAN JEIMMY ALEJANDRA"/>
    <x v="24"/>
    <x v="49"/>
    <s v="LADINO ALEMAN JEIMMY ALEJANDRA"/>
    <n v="1026302340"/>
    <s v="OPS"/>
    <x v="1"/>
    <n v="1"/>
    <n v="1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5"/>
    <n v="0"/>
    <n v="0"/>
    <n v="0"/>
    <n v="0"/>
    <n v="3"/>
    <n v="0"/>
    <n v="0"/>
    <n v="4"/>
    <n v="0"/>
    <n v="1"/>
    <x v="4"/>
    <n v="1"/>
    <m/>
    <n v="4"/>
    <n v="4"/>
    <n v="0"/>
    <n v="1"/>
    <n v="0"/>
    <n v="0"/>
  </r>
  <r>
    <s v="CENTRO DE SALUD VILLA JAVIERFISIOTERAPIANOPE RODRIGUEZ PAULA ALEJANDRA"/>
    <x v="24"/>
    <x v="32"/>
    <s v="NOPE RODRIGUEZ PAULA ALEJANDRA"/>
    <n v="1013684780"/>
    <s v="OPS"/>
    <x v="0"/>
    <n v="173"/>
    <n v="167"/>
    <m/>
    <n v="5"/>
    <m/>
    <n v="1"/>
    <m/>
    <m/>
    <m/>
    <m/>
    <n v="6"/>
    <m/>
    <m/>
    <m/>
    <m/>
    <m/>
    <m/>
    <m/>
    <n v="0"/>
    <m/>
    <n v="519"/>
    <n v="87"/>
    <n v="432"/>
    <n v="0"/>
    <n v="474"/>
    <n v="37"/>
    <n v="8"/>
    <n v="638"/>
    <n v="31"/>
    <n v="30"/>
    <n v="1"/>
    <n v="80"/>
    <n v="13"/>
    <n v="67"/>
    <n v="128"/>
    <n v="105"/>
    <n v="7831"/>
    <n v="533"/>
    <x v="5"/>
    <n v="173"/>
    <m/>
    <n v="3.1077844311377247"/>
    <n v="3"/>
    <n v="1.2190476190476192"/>
    <n v="1"/>
    <n v="0.10501567398119123"/>
    <n v="1.567398119122257E-3"/>
  </r>
  <r>
    <s v="CENTRO DE SALUD VILLA JAVIERFISIOTERAPIARONCANCIO MALDONADO LAURA NATHALIA"/>
    <x v="24"/>
    <x v="32"/>
    <s v="RONCANCIO MALDONADO LAURA NATHALIA"/>
    <n v="1030669530"/>
    <s v="OPS"/>
    <x v="0"/>
    <n v="183"/>
    <n v="176"/>
    <m/>
    <n v="6"/>
    <m/>
    <n v="1"/>
    <m/>
    <m/>
    <m/>
    <m/>
    <n v="7"/>
    <m/>
    <m/>
    <m/>
    <m/>
    <m/>
    <m/>
    <m/>
    <n v="0"/>
    <m/>
    <n v="547"/>
    <n v="77"/>
    <n v="470"/>
    <n v="0"/>
    <n v="505"/>
    <n v="30"/>
    <n v="12"/>
    <n v="738"/>
    <n v="113"/>
    <n v="113"/>
    <n v="0"/>
    <n v="70"/>
    <n v="15"/>
    <n v="55"/>
    <n v="193"/>
    <n v="94"/>
    <n v="8100"/>
    <n v="644"/>
    <x v="5"/>
    <n v="183"/>
    <m/>
    <n v="3.1079545454545454"/>
    <n v="2.9890710382513661"/>
    <n v="2.0531914893617023"/>
    <n v="0.99635701275045541"/>
    <n v="7.4525745257452577E-2"/>
    <n v="0"/>
  </r>
  <r>
    <s v="CENTRO DE SALUD VILLA JAVIERFONOAUDIOLOGIA Y/O TERAPIA DEL LENGUAJE_LAVADO DE OIDOCARRILLO GONZALEZ DERLY YANIRA"/>
    <x v="24"/>
    <x v="50"/>
    <s v="CARRILLO GONZALEZ DERLY YANIRA"/>
    <n v="52103607"/>
    <s v="OPS"/>
    <x v="0"/>
    <n v="8"/>
    <n v="8"/>
    <m/>
    <m/>
    <m/>
    <m/>
    <m/>
    <m/>
    <m/>
    <m/>
    <n v="0"/>
    <m/>
    <m/>
    <m/>
    <m/>
    <m/>
    <m/>
    <m/>
    <n v="0"/>
    <m/>
    <n v="29"/>
    <n v="23"/>
    <n v="6"/>
    <n v="0"/>
    <n v="29"/>
    <n v="0"/>
    <n v="0"/>
    <n v="40"/>
    <n v="4"/>
    <n v="4"/>
    <n v="0"/>
    <n v="7"/>
    <n v="4"/>
    <n v="3"/>
    <n v="170"/>
    <n v="32"/>
    <n v="43"/>
    <n v="8"/>
    <x v="5"/>
    <n v="8"/>
    <m/>
    <n v="3.625"/>
    <n v="3.625"/>
    <n v="5.3125"/>
    <n v="1.2083333333333333"/>
    <n v="7.4999999999999997E-2"/>
    <n v="0"/>
  </r>
  <r>
    <s v="CENTRO DE SALUD VILLA JAVIERGINECOLOGIAGONZALEZ MEDINA LUZ ELENA"/>
    <x v="24"/>
    <x v="9"/>
    <s v="GONZALEZ MEDINA LUZ ELENA"/>
    <n v="63562542"/>
    <s v="OPS"/>
    <x v="2"/>
    <n v="40"/>
    <n v="39"/>
    <m/>
    <m/>
    <m/>
    <n v="1"/>
    <m/>
    <m/>
    <m/>
    <m/>
    <n v="1"/>
    <m/>
    <m/>
    <m/>
    <m/>
    <m/>
    <m/>
    <m/>
    <n v="0"/>
    <m/>
    <n v="110"/>
    <n v="110"/>
    <n v="0"/>
    <n v="0"/>
    <n v="98"/>
    <n v="12"/>
    <n v="0"/>
    <n v="194"/>
    <n v="51"/>
    <n v="51"/>
    <n v="0"/>
    <n v="27"/>
    <n v="15"/>
    <n v="12"/>
    <n v="607"/>
    <n v="194"/>
    <n v="0"/>
    <n v="0"/>
    <x v="0"/>
    <n v="40"/>
    <m/>
    <n v="2.8205128205128207"/>
    <n v="2.75"/>
    <n v="3.1288659793814433"/>
    <n v="1.1000000000000001"/>
    <n v="6.1855670103092786E-2"/>
    <n v="0"/>
  </r>
  <r>
    <s v="CENTRO DE SALUD VILLA JAVIERMEDICINA FAMILIARALMENAREZ GOMEZ LESSNER JAFET"/>
    <x v="24"/>
    <x v="10"/>
    <s v="ALMENAREZ GOMEZ LESSNER JAFET"/>
    <n v="79628311"/>
    <s v="OPS"/>
    <x v="2"/>
    <n v="147"/>
    <n v="142"/>
    <m/>
    <n v="4"/>
    <m/>
    <n v="1"/>
    <m/>
    <m/>
    <m/>
    <m/>
    <n v="5"/>
    <m/>
    <m/>
    <m/>
    <m/>
    <m/>
    <m/>
    <m/>
    <n v="0"/>
    <m/>
    <n v="372"/>
    <n v="119"/>
    <n v="253"/>
    <n v="0"/>
    <n v="364"/>
    <n v="8"/>
    <n v="0"/>
    <n v="465"/>
    <n v="50"/>
    <n v="50"/>
    <n v="0"/>
    <n v="42"/>
    <n v="18"/>
    <n v="24"/>
    <n v="647"/>
    <n v="174"/>
    <n v="723"/>
    <n v="291"/>
    <x v="0"/>
    <n v="147"/>
    <m/>
    <n v="2.619718309859155"/>
    <n v="2.5306122448979593"/>
    <n v="3.7183908045977012"/>
    <n v="1.0122448979591838"/>
    <n v="5.1612903225806452E-2"/>
    <n v="0"/>
  </r>
  <r>
    <s v="CENTRO DE SALUD VILLA JAVIERMEDICINA GENERALARAGON ORTIZ JOHAN CAMILO"/>
    <x v="24"/>
    <x v="11"/>
    <s v="ARAGON ORTIZ JOHAN CAMILO"/>
    <n v="1022396481"/>
    <s v="OPS"/>
    <x v="0"/>
    <n v="138"/>
    <n v="138"/>
    <m/>
    <m/>
    <m/>
    <m/>
    <m/>
    <m/>
    <m/>
    <m/>
    <n v="0"/>
    <m/>
    <m/>
    <m/>
    <m/>
    <m/>
    <m/>
    <m/>
    <n v="0"/>
    <m/>
    <n v="414"/>
    <n v="413"/>
    <n v="1"/>
    <n v="0"/>
    <n v="391"/>
    <n v="22"/>
    <n v="1"/>
    <n v="568"/>
    <n v="84"/>
    <n v="84"/>
    <n v="0"/>
    <n v="68"/>
    <n v="28"/>
    <n v="40"/>
    <n v="1940"/>
    <n v="564"/>
    <n v="22"/>
    <n v="4"/>
    <x v="0"/>
    <n v="138"/>
    <m/>
    <n v="3"/>
    <n v="3"/>
    <n v="3.4397163120567376"/>
    <n v="1"/>
    <n v="7.0422535211267609E-2"/>
    <n v="0"/>
  </r>
  <r>
    <s v="CENTRO DE SALUD VILLA JAVIERMEDICINA GENERALCANTILLO OROZCO ARGEMIRO CESAR"/>
    <x v="24"/>
    <x v="11"/>
    <s v="CANTILLO OROZCO ARGEMIRO CESAR"/>
    <n v="7593328"/>
    <s v="OPS"/>
    <x v="0"/>
    <n v="146"/>
    <n v="146"/>
    <m/>
    <m/>
    <m/>
    <m/>
    <m/>
    <m/>
    <m/>
    <m/>
    <n v="0"/>
    <m/>
    <m/>
    <m/>
    <m/>
    <m/>
    <m/>
    <m/>
    <n v="0"/>
    <m/>
    <n v="439"/>
    <n v="165"/>
    <n v="274"/>
    <n v="0"/>
    <n v="428"/>
    <n v="11"/>
    <n v="0"/>
    <n v="541"/>
    <n v="64"/>
    <n v="64"/>
    <n v="0"/>
    <n v="36"/>
    <n v="34"/>
    <n v="2"/>
    <n v="553"/>
    <n v="225"/>
    <n v="746"/>
    <n v="316"/>
    <x v="0"/>
    <n v="146"/>
    <m/>
    <n v="3.006849315068493"/>
    <n v="3.006849315068493"/>
    <n v="2.4577777777777778"/>
    <n v="1.0022831050228309"/>
    <n v="3.6968576709796672E-3"/>
    <n v="0"/>
  </r>
  <r>
    <s v="CENTRO DE SALUD VILLA JAVIERMEDICINA GENERALCAÑIZARES GONZALEZ ROBERT STEVE-contrato"/>
    <x v="24"/>
    <x v="11"/>
    <s v="CAÑIZARES GONZALEZ ROBERT STEVE-contrato"/>
    <n v="91436688"/>
    <s v="OPS"/>
    <x v="0"/>
    <n v="40"/>
    <n v="40"/>
    <m/>
    <m/>
    <m/>
    <m/>
    <m/>
    <m/>
    <m/>
    <m/>
    <n v="0"/>
    <m/>
    <m/>
    <m/>
    <m/>
    <m/>
    <m/>
    <m/>
    <n v="0"/>
    <m/>
    <n v="121"/>
    <n v="121"/>
    <n v="0"/>
    <n v="0"/>
    <n v="115"/>
    <n v="5"/>
    <n v="1"/>
    <n v="169"/>
    <n v="23"/>
    <n v="23"/>
    <n v="0"/>
    <n v="23"/>
    <n v="1"/>
    <n v="22"/>
    <n v="445"/>
    <n v="168"/>
    <n v="4"/>
    <n v="1"/>
    <x v="0"/>
    <n v="40"/>
    <m/>
    <n v="3.0249999999999999"/>
    <n v="3.0249999999999999"/>
    <n v="2.6488095238095237"/>
    <n v="1.0083333333333333"/>
    <n v="0.13017751479289941"/>
    <n v="0"/>
  </r>
  <r>
    <s v="CENTRO DE SALUD VILLA JAVIERMEDICINA GENERALCAÑIZARES GONZALEZ ROBERT STEVE-planta"/>
    <x v="24"/>
    <x v="11"/>
    <s v="CAÑIZARES GONZALEZ ROBERT STEVE-planta"/>
    <n v="91436688"/>
    <s v="PLANTA"/>
    <x v="0"/>
    <n v="35"/>
    <n v="35"/>
    <m/>
    <m/>
    <m/>
    <m/>
    <m/>
    <m/>
    <m/>
    <m/>
    <n v="0"/>
    <m/>
    <m/>
    <m/>
    <m/>
    <m/>
    <m/>
    <m/>
    <n v="0"/>
    <m/>
    <n v="107"/>
    <n v="107"/>
    <n v="0"/>
    <n v="0"/>
    <n v="102"/>
    <n v="5"/>
    <n v="0"/>
    <n v="139"/>
    <n v="16"/>
    <n v="16"/>
    <n v="0"/>
    <n v="16"/>
    <n v="4"/>
    <n v="12"/>
    <n v="291"/>
    <n v="139"/>
    <n v="0"/>
    <n v="0"/>
    <x v="0"/>
    <n v="35"/>
    <m/>
    <n v="3.0571428571428569"/>
    <n v="3.0571428571428569"/>
    <n v="2.093525179856115"/>
    <n v="1.019047619047619"/>
    <n v="8.6330935251798566E-2"/>
    <n v="0"/>
  </r>
  <r>
    <s v="CENTRO DE SALUD VILLA JAVIERMEDICINA GENERALGACHANCIPA ORTIZ JUAN FELIPE"/>
    <x v="24"/>
    <x v="11"/>
    <s v="GACHANCIPA ORTIZ JUAN FELIPE"/>
    <n v="1000616133"/>
    <s v="OPS"/>
    <x v="0"/>
    <n v="51"/>
    <n v="51"/>
    <m/>
    <m/>
    <m/>
    <m/>
    <m/>
    <m/>
    <m/>
    <m/>
    <n v="0"/>
    <m/>
    <m/>
    <m/>
    <m/>
    <m/>
    <m/>
    <m/>
    <n v="0"/>
    <m/>
    <n v="155"/>
    <n v="153"/>
    <n v="2"/>
    <n v="0"/>
    <n v="150"/>
    <n v="5"/>
    <n v="0"/>
    <n v="210"/>
    <n v="20"/>
    <n v="20"/>
    <n v="0"/>
    <n v="34"/>
    <n v="5"/>
    <n v="29"/>
    <n v="635"/>
    <n v="208"/>
    <n v="2"/>
    <n v="2"/>
    <x v="0"/>
    <n v="51"/>
    <m/>
    <n v="3.0392156862745097"/>
    <n v="3.0392156862745097"/>
    <n v="3.0528846153846154"/>
    <n v="1.0130718954248366"/>
    <n v="0.1380952380952381"/>
    <n v="0"/>
  </r>
  <r>
    <s v="CENTRO DE SALUD VILLA JAVIERMEDICINA GENERALLOBO GOMEZ JOHANNA PATRICIA"/>
    <x v="24"/>
    <x v="11"/>
    <s v="LOBO GOMEZ JOHANNA PATRICIA"/>
    <n v="1001870661"/>
    <s v="OPS"/>
    <x v="0"/>
    <n v="76"/>
    <n v="76"/>
    <m/>
    <m/>
    <m/>
    <m/>
    <m/>
    <m/>
    <m/>
    <m/>
    <n v="0"/>
    <m/>
    <m/>
    <m/>
    <m/>
    <m/>
    <m/>
    <m/>
    <n v="0"/>
    <m/>
    <n v="229"/>
    <n v="227"/>
    <n v="2"/>
    <n v="2"/>
    <n v="214"/>
    <n v="12"/>
    <n v="1"/>
    <n v="313"/>
    <n v="42"/>
    <n v="42"/>
    <n v="0"/>
    <n v="10"/>
    <n v="24"/>
    <n v="0"/>
    <n v="1237"/>
    <n v="309"/>
    <n v="12"/>
    <n v="4"/>
    <x v="0"/>
    <n v="76"/>
    <m/>
    <n v="3.013157894736842"/>
    <n v="3.013157894736842"/>
    <n v="4.0032362459546924"/>
    <n v="1.0043859649122806"/>
    <n v="0"/>
    <n v="0"/>
  </r>
  <r>
    <s v="CENTRO DE SALUD VILLA JAVIERMEDICINA GENERALQUINTERO PADILLA ORIANA MARIA"/>
    <x v="24"/>
    <x v="11"/>
    <s v="QUINTERO PADILLA ORIANA MARIA"/>
    <n v="1127656977"/>
    <s v="OPS"/>
    <x v="0"/>
    <n v="109"/>
    <n v="109"/>
    <m/>
    <m/>
    <m/>
    <m/>
    <m/>
    <m/>
    <m/>
    <m/>
    <n v="0"/>
    <m/>
    <m/>
    <m/>
    <m/>
    <m/>
    <m/>
    <m/>
    <n v="0"/>
    <m/>
    <n v="329"/>
    <n v="326"/>
    <n v="3"/>
    <n v="1"/>
    <n v="319"/>
    <n v="9"/>
    <n v="0"/>
    <n v="454"/>
    <n v="61"/>
    <n v="61"/>
    <n v="0"/>
    <n v="59"/>
    <n v="8"/>
    <n v="51"/>
    <n v="1641"/>
    <n v="451"/>
    <n v="20"/>
    <n v="3"/>
    <x v="0"/>
    <n v="109"/>
    <m/>
    <n v="3.0183486238532109"/>
    <n v="3.0183486238532109"/>
    <n v="3.6385809312638582"/>
    <n v="1.0061162079510704"/>
    <n v="0.11233480176211454"/>
    <n v="0"/>
  </r>
  <r>
    <s v="CENTRO DE SALUD VILLA JAVIERMEDICINA GENERAL PYDARAGON ORTIZ JOHAN CAMILO"/>
    <x v="24"/>
    <x v="13"/>
    <s v="ARAGON ORTIZ JOHAN CAMILO"/>
    <n v="1022396481"/>
    <s v="OPS"/>
    <x v="2"/>
    <n v="15"/>
    <n v="15"/>
    <m/>
    <m/>
    <m/>
    <m/>
    <m/>
    <m/>
    <m/>
    <m/>
    <n v="0"/>
    <m/>
    <m/>
    <m/>
    <m/>
    <m/>
    <m/>
    <m/>
    <n v="0"/>
    <m/>
    <n v="42"/>
    <n v="30"/>
    <n v="12"/>
    <n v="0"/>
    <n v="40"/>
    <n v="2"/>
    <n v="0"/>
    <n v="58"/>
    <n v="1"/>
    <n v="1"/>
    <n v="0"/>
    <n v="14"/>
    <n v="5"/>
    <n v="9"/>
    <n v="163"/>
    <n v="44"/>
    <n v="47"/>
    <n v="14"/>
    <x v="0"/>
    <n v="15"/>
    <m/>
    <n v="2.8"/>
    <n v="2.8"/>
    <n v="3.7045454545454546"/>
    <n v="1.1199999999999999"/>
    <n v="0.15517241379310345"/>
    <n v="0"/>
  </r>
  <r>
    <s v="CENTRO DE SALUD VILLA JAVIERMEDICINA GENERAL PYDCANTILLO OROZCO ARGEMIRO CESAR"/>
    <x v="24"/>
    <x v="13"/>
    <s v="CANTILLO OROZCO ARGEMIRO CESAR"/>
    <n v="7593328"/>
    <s v="OPS"/>
    <x v="2"/>
    <n v="21"/>
    <n v="21"/>
    <m/>
    <m/>
    <m/>
    <m/>
    <m/>
    <m/>
    <m/>
    <m/>
    <n v="0"/>
    <m/>
    <m/>
    <m/>
    <m/>
    <m/>
    <m/>
    <m/>
    <n v="0"/>
    <m/>
    <n v="62"/>
    <n v="60"/>
    <n v="2"/>
    <n v="0"/>
    <n v="61"/>
    <n v="1"/>
    <n v="0"/>
    <n v="90"/>
    <n v="23"/>
    <n v="23"/>
    <n v="0"/>
    <n v="5"/>
    <n v="21"/>
    <n v="0"/>
    <n v="173"/>
    <n v="87"/>
    <n v="2"/>
    <n v="3"/>
    <x v="0"/>
    <n v="21"/>
    <m/>
    <n v="2.9523809523809526"/>
    <n v="2.9523809523809526"/>
    <n v="1.9885057471264367"/>
    <n v="1.180952380952381"/>
    <n v="0"/>
    <n v="0"/>
  </r>
  <r>
    <s v="CENTRO DE SALUD VILLA JAVIERMEDICINA GENERAL PYDCAÑIZARES GONZALEZ ROBERT STEVE-contrato"/>
    <x v="24"/>
    <x v="13"/>
    <s v="CAÑIZARES GONZALEZ ROBERT STEVE-contrato"/>
    <n v="91436688"/>
    <s v="OPS"/>
    <x v="2"/>
    <n v="13"/>
    <n v="13"/>
    <m/>
    <m/>
    <m/>
    <m/>
    <m/>
    <m/>
    <m/>
    <m/>
    <n v="0"/>
    <m/>
    <m/>
    <m/>
    <m/>
    <m/>
    <m/>
    <m/>
    <n v="0"/>
    <m/>
    <n v="36"/>
    <n v="33"/>
    <n v="3"/>
    <n v="0"/>
    <n v="34"/>
    <n v="2"/>
    <n v="0"/>
    <n v="37"/>
    <n v="1"/>
    <n v="1"/>
    <n v="0"/>
    <n v="0"/>
    <n v="28"/>
    <n v="0"/>
    <n v="26"/>
    <n v="34"/>
    <n v="3"/>
    <n v="3"/>
    <x v="0"/>
    <n v="13"/>
    <m/>
    <n v="2.7692307692307692"/>
    <n v="2.7692307692307692"/>
    <n v="0.76470588235294112"/>
    <n v="1.1076923076923078"/>
    <n v="0"/>
    <n v="0"/>
  </r>
  <r>
    <s v="CENTRO DE SALUD VILLA JAVIERMEDICINA GENERAL PYDCAÑIZARES GONZALEZ ROBERT STEVE-planta"/>
    <x v="24"/>
    <x v="13"/>
    <s v="CAÑIZARES GONZALEZ ROBERT STEVE-planta"/>
    <n v="91436688"/>
    <s v="PLANTA"/>
    <x v="2"/>
    <n v="6.2"/>
    <n v="6.2"/>
    <m/>
    <m/>
    <m/>
    <m/>
    <m/>
    <m/>
    <m/>
    <m/>
    <n v="0"/>
    <m/>
    <m/>
    <m/>
    <m/>
    <m/>
    <m/>
    <m/>
    <n v="0"/>
    <m/>
    <n v="17"/>
    <n v="14"/>
    <n v="3"/>
    <n v="0"/>
    <n v="15"/>
    <n v="2"/>
    <n v="0"/>
    <n v="21"/>
    <n v="1"/>
    <n v="1"/>
    <n v="0"/>
    <n v="3"/>
    <n v="7"/>
    <n v="0"/>
    <n v="19"/>
    <n v="17"/>
    <n v="8"/>
    <n v="4"/>
    <x v="0"/>
    <n v="6.2"/>
    <m/>
    <n v="2.7419354838709675"/>
    <n v="2.7419354838709675"/>
    <n v="1.1176470588235294"/>
    <n v="1.096774193548387"/>
    <n v="0"/>
    <n v="0"/>
  </r>
  <r>
    <s v="CENTRO DE SALUD VILLA JAVIERMEDICINA GENERAL PYDGACHANCIPA ORTIZ JUAN FELIPE"/>
    <x v="24"/>
    <x v="13"/>
    <s v="GACHANCIPA ORTIZ JUAN FELIPE"/>
    <n v="1000616133"/>
    <s v="OPS"/>
    <x v="2"/>
    <n v="4.3"/>
    <n v="4.3"/>
    <m/>
    <m/>
    <m/>
    <m/>
    <m/>
    <m/>
    <m/>
    <m/>
    <n v="0"/>
    <m/>
    <m/>
    <m/>
    <m/>
    <m/>
    <m/>
    <m/>
    <n v="0"/>
    <m/>
    <n v="12"/>
    <n v="10"/>
    <n v="2"/>
    <n v="0"/>
    <n v="12"/>
    <n v="0"/>
    <n v="0"/>
    <n v="15"/>
    <n v="3"/>
    <n v="3"/>
    <n v="0"/>
    <n v="0"/>
    <n v="1"/>
    <n v="0"/>
    <n v="43"/>
    <n v="13"/>
    <n v="2"/>
    <n v="2"/>
    <x v="0"/>
    <n v="4.3"/>
    <m/>
    <n v="2.7906976744186047"/>
    <n v="2.7906976744186047"/>
    <n v="3.3076923076923075"/>
    <n v="1.1162790697674418"/>
    <n v="0"/>
    <n v="0"/>
  </r>
  <r>
    <s v="CENTRO DE SALUD VILLA JAVIERMEDICINA GENERAL PYDLOBO GOMEZ JOHANNA PATRICIA"/>
    <x v="24"/>
    <x v="13"/>
    <s v="LOBO GOMEZ JOHANNA PATRICIA"/>
    <n v="1001870661"/>
    <s v="OPS"/>
    <x v="2"/>
    <n v="45"/>
    <n v="45"/>
    <m/>
    <m/>
    <m/>
    <m/>
    <m/>
    <m/>
    <m/>
    <m/>
    <n v="0"/>
    <m/>
    <m/>
    <m/>
    <m/>
    <m/>
    <m/>
    <m/>
    <n v="0"/>
    <m/>
    <n v="127"/>
    <n v="73"/>
    <n v="54"/>
    <n v="0"/>
    <n v="119"/>
    <n v="8"/>
    <n v="0"/>
    <n v="166"/>
    <n v="13"/>
    <n v="13"/>
    <n v="0"/>
    <n v="0"/>
    <n v="9"/>
    <n v="0"/>
    <n v="300"/>
    <n v="93"/>
    <n v="108"/>
    <n v="73"/>
    <x v="0"/>
    <n v="45"/>
    <m/>
    <n v="2.8222222222222224"/>
    <n v="2.8222222222222224"/>
    <n v="3.225806451612903"/>
    <n v="1.1288888888888891"/>
    <n v="0"/>
    <n v="0"/>
  </r>
  <r>
    <s v="CENTRO DE SALUD VILLA JAVIERMEDICINA GENERAL PYDQUINTERO PADILLA ORIANA MARIA"/>
    <x v="24"/>
    <x v="13"/>
    <s v="QUINTERO PADILLA ORIANA MARIA"/>
    <n v="1127656977"/>
    <s v="OPS"/>
    <x v="2"/>
    <n v="18"/>
    <n v="18"/>
    <m/>
    <m/>
    <m/>
    <m/>
    <m/>
    <m/>
    <m/>
    <m/>
    <n v="0"/>
    <m/>
    <m/>
    <m/>
    <m/>
    <m/>
    <m/>
    <m/>
    <n v="0"/>
    <m/>
    <n v="52"/>
    <n v="40"/>
    <n v="12"/>
    <n v="2"/>
    <n v="50"/>
    <n v="0"/>
    <n v="0"/>
    <n v="72"/>
    <n v="8"/>
    <n v="8"/>
    <n v="0"/>
    <n v="12"/>
    <n v="20"/>
    <n v="0"/>
    <n v="169"/>
    <n v="52"/>
    <n v="66"/>
    <n v="20"/>
    <x v="0"/>
    <n v="18"/>
    <m/>
    <n v="2.8888888888888888"/>
    <n v="2.8888888888888888"/>
    <n v="3.25"/>
    <n v="1.1555555555555554"/>
    <n v="0"/>
    <n v="0"/>
  </r>
  <r>
    <s v="CENTRO DE SALUD VILLA JAVIERMEDICINA INTERNAMORENO TORRES MOISES ALFONSO"/>
    <x v="24"/>
    <x v="14"/>
    <s v="MORENO TORRES MOISES ALFONSO"/>
    <n v="72259757"/>
    <s v="OPS"/>
    <x v="2"/>
    <n v="92"/>
    <n v="91"/>
    <m/>
    <m/>
    <m/>
    <n v="1"/>
    <m/>
    <m/>
    <m/>
    <m/>
    <n v="1"/>
    <m/>
    <m/>
    <m/>
    <m/>
    <m/>
    <m/>
    <m/>
    <n v="0"/>
    <m/>
    <n v="227"/>
    <n v="69"/>
    <n v="158"/>
    <n v="0"/>
    <n v="221"/>
    <n v="6"/>
    <n v="0"/>
    <n v="329"/>
    <n v="74"/>
    <n v="74"/>
    <n v="0"/>
    <n v="27"/>
    <n v="21"/>
    <n v="6"/>
    <n v="219"/>
    <n v="119"/>
    <n v="337"/>
    <n v="210"/>
    <x v="0"/>
    <n v="92"/>
    <m/>
    <n v="2.4945054945054945"/>
    <n v="2.4673913043478262"/>
    <n v="1.8403361344537814"/>
    <n v="0.98695652173913051"/>
    <n v="1.82370820668693E-2"/>
    <n v="0"/>
  </r>
  <r>
    <s v="CENTRO DE SALUD VILLA JAVIEROBSTETRICIAGONZALEZ MEDINA LUZ ELENA"/>
    <x v="24"/>
    <x v="17"/>
    <s v="GONZALEZ MEDINA LUZ ELENA"/>
    <n v="63562542"/>
    <s v="OPS"/>
    <x v="3"/>
    <n v="23"/>
    <n v="23"/>
    <m/>
    <m/>
    <m/>
    <m/>
    <m/>
    <m/>
    <m/>
    <m/>
    <n v="0"/>
    <m/>
    <m/>
    <m/>
    <m/>
    <m/>
    <m/>
    <m/>
    <n v="0"/>
    <m/>
    <n v="49"/>
    <n v="17"/>
    <n v="32"/>
    <n v="2"/>
    <n v="45"/>
    <n v="2"/>
    <n v="0"/>
    <n v="76"/>
    <n v="11"/>
    <n v="11"/>
    <n v="0"/>
    <n v="16"/>
    <n v="7"/>
    <n v="9"/>
    <n v="48"/>
    <n v="31"/>
    <n v="92"/>
    <n v="45"/>
    <x v="0"/>
    <n v="23"/>
    <m/>
    <n v="2.1304347826086958"/>
    <n v="2.1304347826086958"/>
    <n v="1.5483870967741935"/>
    <n v="1.0652173913043479"/>
    <n v="0.11842105263157894"/>
    <n v="0"/>
  </r>
  <r>
    <s v="CENTRO DE SALUD VILLA JAVIERODONTOLOGIA GENERALLUGO VARGAS CECILIA "/>
    <x v="24"/>
    <x v="18"/>
    <s v="LUGO VARGAS CECILIA "/>
    <n v="51897051"/>
    <s v="PLANTA"/>
    <x v="0"/>
    <n v="88"/>
    <n v="66"/>
    <m/>
    <n v="16"/>
    <m/>
    <n v="2"/>
    <m/>
    <m/>
    <m/>
    <m/>
    <n v="18"/>
    <m/>
    <n v="4"/>
    <m/>
    <m/>
    <m/>
    <m/>
    <m/>
    <n v="4"/>
    <m/>
    <n v="195"/>
    <n v="53"/>
    <n v="42"/>
    <n v="0"/>
    <n v="91"/>
    <n v="4"/>
    <n v="0"/>
    <n v="145"/>
    <n v="13"/>
    <n v="13"/>
    <n v="0"/>
    <n v="35"/>
    <n v="11"/>
    <n v="24"/>
    <n v="180"/>
    <n v="81"/>
    <n v="86"/>
    <n v="64"/>
    <x v="1"/>
    <n v="84"/>
    <m/>
    <n v="2.9545454545454546"/>
    <n v="2.2159090909090908"/>
    <n v="2.2222222222222223"/>
    <n v="0.73863636363636365"/>
    <n v="0.16551724137931034"/>
    <n v="0"/>
  </r>
  <r>
    <s v="CENTRO DE SALUD VILLA JAVIERODONTOLOGIA GENERALRODRIGUEZ GONZALEZ MIRIAN DEL CARMEN"/>
    <x v="24"/>
    <x v="18"/>
    <s v="RODRIGUEZ GONZALEZ MIRIAN DEL CARMEN"/>
    <n v="32749390"/>
    <s v="OPS"/>
    <x v="0"/>
    <n v="186"/>
    <n v="183"/>
    <m/>
    <n v="3"/>
    <m/>
    <m/>
    <m/>
    <m/>
    <m/>
    <m/>
    <n v="3"/>
    <m/>
    <m/>
    <m/>
    <m/>
    <m/>
    <m/>
    <m/>
    <n v="0"/>
    <m/>
    <n v="558"/>
    <n v="182"/>
    <n v="86"/>
    <n v="0"/>
    <n v="261"/>
    <n v="7"/>
    <n v="0"/>
    <n v="352"/>
    <n v="23"/>
    <n v="23"/>
    <n v="0"/>
    <n v="57"/>
    <n v="18"/>
    <n v="39"/>
    <n v="508"/>
    <n v="248"/>
    <n v="187"/>
    <n v="104"/>
    <x v="1"/>
    <n v="186"/>
    <m/>
    <n v="3.0491803278688523"/>
    <n v="3"/>
    <n v="2.0483870967741935"/>
    <n v="1"/>
    <n v="0.11079545454545454"/>
    <n v="0"/>
  </r>
  <r>
    <s v="CENTRO DE SALUD VILLA JAVIERPEDIATRIAATEHORTUA RIVERA MARIA JOHANNA"/>
    <x v="24"/>
    <x v="20"/>
    <s v="ATEHORTUA RIVERA MARIA JOHANNA"/>
    <n v="1121865009"/>
    <s v="OPS"/>
    <x v="2"/>
    <n v="36.5"/>
    <n v="36.5"/>
    <m/>
    <m/>
    <m/>
    <m/>
    <m/>
    <m/>
    <m/>
    <m/>
    <n v="0"/>
    <m/>
    <m/>
    <m/>
    <m/>
    <m/>
    <m/>
    <m/>
    <n v="0"/>
    <m/>
    <n v="94"/>
    <n v="77"/>
    <n v="17"/>
    <n v="1"/>
    <n v="86"/>
    <n v="7"/>
    <n v="0"/>
    <n v="142"/>
    <n v="24"/>
    <n v="14"/>
    <n v="10"/>
    <n v="23"/>
    <n v="14"/>
    <n v="9"/>
    <n v="416"/>
    <n v="110"/>
    <n v="95"/>
    <n v="32"/>
    <x v="0"/>
    <n v="36.5"/>
    <m/>
    <n v="2.5753424657534247"/>
    <n v="2.5753424657534247"/>
    <n v="3.7818181818181817"/>
    <n v="1.0301369863013699"/>
    <n v="6.3380281690140844E-2"/>
    <n v="7.0422535211267609E-2"/>
  </r>
  <r>
    <s v="CENTRO DE SALUD VILLA JAVIERPEDIATRIACARREAZO VASQUEZ DANYVER "/>
    <x v="24"/>
    <x v="20"/>
    <s v="CARREAZO VASQUEZ DANYVER "/>
    <n v="1032478123"/>
    <s v="OPS"/>
    <x v="2"/>
    <n v="58"/>
    <n v="38"/>
    <m/>
    <m/>
    <m/>
    <m/>
    <m/>
    <m/>
    <n v="20"/>
    <m/>
    <n v="20"/>
    <m/>
    <m/>
    <m/>
    <m/>
    <m/>
    <m/>
    <m/>
    <n v="0"/>
    <m/>
    <n v="110"/>
    <n v="97"/>
    <n v="13"/>
    <n v="0"/>
    <n v="104"/>
    <n v="6"/>
    <n v="0"/>
    <n v="160"/>
    <n v="19"/>
    <n v="19"/>
    <n v="0"/>
    <n v="29"/>
    <n v="3"/>
    <n v="26"/>
    <n v="236"/>
    <n v="139"/>
    <n v="39"/>
    <n v="21"/>
    <x v="0"/>
    <n v="58"/>
    <m/>
    <n v="2.8947368421052633"/>
    <n v="1.896551724137931"/>
    <n v="1.6978417266187051"/>
    <n v="0.75862068965517238"/>
    <n v="0.16250000000000001"/>
    <n v="0"/>
  </r>
  <r>
    <s v="CENTRO DE SALUD VILLA JAVIERHIGIENE ORALARIZA ULLOA MYRIAM YOLANDA"/>
    <x v="24"/>
    <x v="26"/>
    <s v="ARIZA ULLOA MYRIAM YOLANDA"/>
    <n v="52634573"/>
    <s v="OPS"/>
    <x v="0"/>
    <n v="75"/>
    <n v="75"/>
    <m/>
    <m/>
    <m/>
    <m/>
    <m/>
    <m/>
    <m/>
    <m/>
    <n v="0"/>
    <m/>
    <m/>
    <m/>
    <m/>
    <m/>
    <m/>
    <m/>
    <n v="0"/>
    <m/>
    <n v="222"/>
    <n v="416"/>
    <n v="43"/>
    <n v="0"/>
    <n v="440"/>
    <n v="19"/>
    <n v="0"/>
    <n v="572"/>
    <n v="49"/>
    <n v="49"/>
    <n v="0"/>
    <n v="64"/>
    <n v="69"/>
    <n v="0"/>
    <n v="2925"/>
    <n v="512"/>
    <n v="421"/>
    <n v="60"/>
    <x v="1"/>
    <n v="75"/>
    <m/>
    <n v="2.96"/>
    <n v="2.96"/>
    <n v="5.712890625"/>
    <n v="0.98666666666666669"/>
    <n v="0"/>
    <n v="0"/>
  </r>
  <r>
    <s v="CENTRO DE SALUD VILLA JAVIERPSICOLOGIAORTIZ TORRES JESSICA STEFANIA"/>
    <x v="24"/>
    <x v="21"/>
    <s v="ORTIZ TORRES JESSICA STEFANIA"/>
    <n v="1012448900"/>
    <s v="OPS"/>
    <x v="3"/>
    <n v="186"/>
    <n v="186"/>
    <m/>
    <m/>
    <m/>
    <m/>
    <m/>
    <m/>
    <m/>
    <m/>
    <n v="0"/>
    <m/>
    <m/>
    <m/>
    <m/>
    <m/>
    <m/>
    <m/>
    <n v="0"/>
    <m/>
    <n v="384"/>
    <n v="104"/>
    <n v="280"/>
    <n v="0"/>
    <n v="361"/>
    <n v="23"/>
    <n v="0"/>
    <n v="550"/>
    <n v="76"/>
    <n v="51"/>
    <n v="25"/>
    <n v="87"/>
    <n v="23"/>
    <n v="64"/>
    <n v="1195"/>
    <n v="174"/>
    <n v="2321"/>
    <n v="376"/>
    <x v="0"/>
    <n v="186"/>
    <m/>
    <n v="2.064516129032258"/>
    <n v="2.064516129032258"/>
    <n v="6.8678160919540234"/>
    <n v="1.032258064516129"/>
    <n v="0.11636363636363636"/>
    <n v="4.5454545454545456E-2"/>
  </r>
  <r>
    <s v="CENTRO DE SALUD VILLA JAVIERRADIOLOGIA CONVENCIONALHERRERA OBONAGA MANUELA "/>
    <x v="24"/>
    <x v="22"/>
    <s v="HERRERA OBONAGA MANUELA "/>
    <n v="1114122735"/>
    <s v="OPS"/>
    <x v="1"/>
    <n v="185"/>
    <n v="185"/>
    <m/>
    <m/>
    <m/>
    <m/>
    <m/>
    <m/>
    <m/>
    <m/>
    <n v="0"/>
    <m/>
    <m/>
    <m/>
    <m/>
    <m/>
    <m/>
    <m/>
    <n v="0"/>
    <m/>
    <n v="733"/>
    <n v="648"/>
    <n v="85"/>
    <n v="0"/>
    <n v="705"/>
    <n v="27"/>
    <n v="1"/>
    <n v="941"/>
    <n v="101"/>
    <n v="98"/>
    <n v="3"/>
    <n v="104"/>
    <n v="114"/>
    <n v="0"/>
    <n v="4954"/>
    <n v="830"/>
    <n v="752"/>
    <n v="111"/>
    <x v="2"/>
    <n v="185"/>
    <m/>
    <n v="3.9621621621621621"/>
    <n v="3.9621621621621621"/>
    <n v="5.9686746987951809"/>
    <n v="0.99054054054054053"/>
    <n v="0"/>
    <n v="3.188097768331562E-3"/>
  </r>
  <r>
    <s v="CENTRO DE SALUD VILLA JAVIERTALLER PEDAGOGICORAMIREZ CESAR AUGUSTO "/>
    <x v="24"/>
    <x v="51"/>
    <s v="RAMIREZ CESAR AUGUSTO "/>
    <n v="7715892"/>
    <m/>
    <x v="1"/>
    <m/>
    <n v="0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8"/>
    <n v="0"/>
    <n v="0"/>
    <n v="0"/>
    <n v="4"/>
    <n v="0"/>
    <n v="4"/>
    <n v="23"/>
    <n v="7"/>
    <n v="1"/>
    <n v="1"/>
    <x v="4"/>
    <n v="0"/>
    <m/>
    <e v="#DIV/0!"/>
    <e v="#DIV/0!"/>
    <n v="3.2857142857142856"/>
    <e v="#DIV/0!"/>
    <n v="0.5"/>
    <n v="0"/>
  </r>
  <r>
    <s v="CENTRO DE SALUD VILLA JAVIERTOMA DE MUESTRAS DE LABORATORIO CLINICOACERO RIVERA LAURA EVELIN"/>
    <x v="24"/>
    <x v="23"/>
    <s v="ACERO RIVERA LAURA EVELIN"/>
    <n v="53131334"/>
    <m/>
    <x v="4"/>
    <m/>
    <n v="0"/>
    <m/>
    <m/>
    <m/>
    <m/>
    <m/>
    <m/>
    <m/>
    <m/>
    <n v="0"/>
    <m/>
    <m/>
    <m/>
    <m/>
    <m/>
    <m/>
    <m/>
    <n v="0"/>
    <m/>
    <n v="577"/>
    <n v="373"/>
    <n v="204"/>
    <n v="0"/>
    <n v="553"/>
    <n v="24"/>
    <n v="0"/>
    <n v="768"/>
    <n v="90"/>
    <n v="90"/>
    <n v="0"/>
    <n v="101"/>
    <n v="231"/>
    <n v="0"/>
    <n v="5524"/>
    <n v="521"/>
    <n v="2654"/>
    <n v="247"/>
    <x v="3"/>
    <n v="0"/>
    <m/>
    <e v="#DIV/0!"/>
    <e v="#DIV/0!"/>
    <n v="10.602687140115163"/>
    <e v="#DIV/0!"/>
    <n v="0"/>
    <n v="0"/>
  </r>
  <r>
    <s v="CENTRO DE SALUD VILLA JAVIERTRABAJO SOCIALCASTILLO LOPEZ YHANNETT "/>
    <x v="24"/>
    <x v="24"/>
    <s v="CASTILLO LOPEZ YHANNETT "/>
    <n v="52033722"/>
    <s v="OPS"/>
    <x v="3"/>
    <n v="38"/>
    <n v="38"/>
    <m/>
    <m/>
    <m/>
    <m/>
    <m/>
    <m/>
    <m/>
    <m/>
    <n v="0"/>
    <m/>
    <m/>
    <m/>
    <m/>
    <m/>
    <m/>
    <m/>
    <n v="0"/>
    <m/>
    <n v="75"/>
    <n v="75"/>
    <n v="0"/>
    <n v="0"/>
    <n v="72"/>
    <n v="3"/>
    <n v="0"/>
    <n v="132"/>
    <n v="26"/>
    <n v="26"/>
    <n v="0"/>
    <n v="30"/>
    <n v="7"/>
    <n v="23"/>
    <n v="995"/>
    <n v="132"/>
    <n v="0"/>
    <n v="0"/>
    <x v="0"/>
    <n v="38"/>
    <m/>
    <n v="1.9736842105263157"/>
    <n v="1.9736842105263157"/>
    <n v="7.5378787878787881"/>
    <n v="0.98684210526315785"/>
    <n v="0.17424242424242425"/>
    <n v="0"/>
  </r>
  <r>
    <s v="CENTRO DE SALUD ZONA FRANCAAUDIOMETRIACARRILLO GONZALEZ DERLY YANIRA"/>
    <x v="25"/>
    <x v="34"/>
    <s v="CARRILLO GONZALEZ DERLY YANIRA"/>
    <n v="52103607"/>
    <s v="OPS"/>
    <x v="0"/>
    <n v="65"/>
    <n v="61"/>
    <n v="4"/>
    <m/>
    <m/>
    <m/>
    <m/>
    <m/>
    <m/>
    <m/>
    <n v="4"/>
    <m/>
    <m/>
    <m/>
    <m/>
    <m/>
    <m/>
    <m/>
    <n v="0"/>
    <m/>
    <n v="180"/>
    <n v="159"/>
    <n v="21"/>
    <n v="0"/>
    <n v="170"/>
    <n v="10"/>
    <n v="0"/>
    <n v="233"/>
    <n v="38"/>
    <n v="38"/>
    <n v="0"/>
    <n v="15"/>
    <n v="17"/>
    <n v="0"/>
    <n v="1543"/>
    <n v="204"/>
    <n v="261"/>
    <n v="29"/>
    <x v="2"/>
    <n v="65"/>
    <m/>
    <n v="2.9508196721311477"/>
    <n v="2.7692307692307692"/>
    <n v="7.5637254901960782"/>
    <n v="0.92307692307692302"/>
    <n v="0"/>
    <n v="0"/>
  </r>
  <r>
    <s v="CENTRO DE SALUD ZONA FRANCAAUXILIAR ENFERMERIABONILLA VARGAS CAROLINA "/>
    <x v="25"/>
    <x v="25"/>
    <s v="BONILLA VARGAS CAROLINA "/>
    <n v="52783361"/>
    <m/>
    <x v="1"/>
    <m/>
    <n v="0"/>
    <m/>
    <m/>
    <m/>
    <m/>
    <m/>
    <m/>
    <m/>
    <m/>
    <n v="0"/>
    <m/>
    <m/>
    <m/>
    <m/>
    <m/>
    <m/>
    <m/>
    <n v="0"/>
    <m/>
    <n v="35"/>
    <n v="30"/>
    <n v="5"/>
    <n v="0"/>
    <n v="32"/>
    <n v="3"/>
    <n v="0"/>
    <n v="35"/>
    <n v="0"/>
    <n v="0"/>
    <n v="0"/>
    <n v="0"/>
    <n v="0"/>
    <n v="0"/>
    <n v="0"/>
    <n v="30"/>
    <n v="0"/>
    <n v="5"/>
    <x v="4"/>
    <n v="0"/>
    <m/>
    <e v="#DIV/0!"/>
    <e v="#DIV/0!"/>
    <n v="0"/>
    <e v="#DIV/0!"/>
    <n v="0"/>
    <n v="0"/>
  </r>
  <r>
    <s v="CENTRO DE SALUD ZONA FRANCAAUXILIAR ENFERMERIAHERRAN ARIZA JOHANNA CATHERINE "/>
    <x v="25"/>
    <x v="25"/>
    <s v="HERRAN ARIZA JOHANNA CATHERINE "/>
    <n v="53031853"/>
    <m/>
    <x v="1"/>
    <m/>
    <n v="0"/>
    <m/>
    <m/>
    <m/>
    <m/>
    <m/>
    <m/>
    <m/>
    <m/>
    <n v="0"/>
    <m/>
    <m/>
    <m/>
    <m/>
    <m/>
    <m/>
    <m/>
    <n v="0"/>
    <m/>
    <n v="38"/>
    <n v="1"/>
    <n v="37"/>
    <n v="0"/>
    <n v="34"/>
    <n v="4"/>
    <n v="0"/>
    <n v="38"/>
    <n v="0"/>
    <n v="0"/>
    <n v="0"/>
    <n v="0"/>
    <n v="17"/>
    <n v="0"/>
    <n v="0"/>
    <n v="1"/>
    <n v="0"/>
    <n v="37"/>
    <x v="4"/>
    <n v="0"/>
    <m/>
    <e v="#DIV/0!"/>
    <e v="#DIV/0!"/>
    <n v="0"/>
    <e v="#DIV/0!"/>
    <n v="0"/>
    <n v="0"/>
  </r>
  <r>
    <s v="CENTRO DE SALUD ZONA FRANCAAUXILIAR ENFERMERIAPEREZ RODRIGUEZ LUISA FERNANDA "/>
    <x v="25"/>
    <x v="25"/>
    <s v="PEREZ RODRIGUEZ LUISA FERNANDA "/>
    <n v="53045697"/>
    <m/>
    <x v="1"/>
    <m/>
    <n v="0"/>
    <m/>
    <m/>
    <m/>
    <m/>
    <m/>
    <m/>
    <m/>
    <m/>
    <n v="0"/>
    <m/>
    <m/>
    <m/>
    <m/>
    <m/>
    <m/>
    <m/>
    <n v="0"/>
    <m/>
    <n v="113"/>
    <n v="113"/>
    <n v="0"/>
    <n v="17"/>
    <n v="85"/>
    <n v="10"/>
    <n v="1"/>
    <n v="114"/>
    <n v="0"/>
    <n v="0"/>
    <n v="0"/>
    <n v="1"/>
    <n v="0"/>
    <n v="1"/>
    <n v="1"/>
    <n v="114"/>
    <n v="0"/>
    <n v="0"/>
    <x v="4"/>
    <n v="0"/>
    <m/>
    <e v="#DIV/0!"/>
    <e v="#DIV/0!"/>
    <n v="8.771929824561403E-3"/>
    <e v="#DIV/0!"/>
    <n v="8.771929824561403E-3"/>
    <n v="0"/>
  </r>
  <r>
    <s v="CENTRO DE SALUD ZONA FRANCAAUXILIAR ENFERMERIAPIZA RODRIGUEZ SULI JASLEYDY "/>
    <x v="25"/>
    <x v="25"/>
    <s v="PIZA RODRIGUEZ SULI JASLEYDY "/>
    <n v="1018439593"/>
    <m/>
    <x v="1"/>
    <m/>
    <n v="0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5"/>
    <n v="0"/>
    <n v="0"/>
    <n v="0"/>
    <n v="0"/>
    <n v="0"/>
    <n v="0"/>
    <n v="0"/>
    <n v="5"/>
    <n v="0"/>
    <n v="0"/>
    <x v="4"/>
    <n v="0"/>
    <m/>
    <e v="#DIV/0!"/>
    <e v="#DIV/0!"/>
    <n v="0"/>
    <e v="#DIV/0!"/>
    <n v="0"/>
    <n v="0"/>
  </r>
  <r>
    <s v="CENTRO DE SALUD ZONA FRANCACARDIOLOGIAMARTINEZ BRICEÑO SABEL "/>
    <x v="25"/>
    <x v="1"/>
    <s v="MARTINEZ BRICEÑO SABEL "/>
    <n v="587218"/>
    <s v="OPS"/>
    <x v="0"/>
    <n v="11.66"/>
    <n v="11.66"/>
    <m/>
    <m/>
    <m/>
    <m/>
    <m/>
    <m/>
    <m/>
    <m/>
    <n v="0"/>
    <m/>
    <m/>
    <m/>
    <m/>
    <m/>
    <m/>
    <m/>
    <n v="0"/>
    <m/>
    <n v="34"/>
    <n v="29"/>
    <n v="5"/>
    <n v="0"/>
    <n v="31"/>
    <n v="3"/>
    <n v="0"/>
    <n v="42"/>
    <n v="5"/>
    <n v="5"/>
    <n v="0"/>
    <n v="2"/>
    <n v="1"/>
    <n v="1"/>
    <n v="193"/>
    <n v="36"/>
    <n v="56"/>
    <n v="6"/>
    <x v="0"/>
    <n v="11.66"/>
    <m/>
    <n v="2.9159519725557459"/>
    <n v="2.9159519725557459"/>
    <n v="5.3611111111111107"/>
    <n v="0.97198399085191534"/>
    <n v="2.3809523809523808E-2"/>
    <n v="0"/>
  </r>
  <r>
    <s v="CENTRO DE SALUD ZONA FRANCACARDIOLOGIA_ELECTROCARDIOGRAMASOLER DUQUE MARIA CRISTINA"/>
    <x v="25"/>
    <x v="36"/>
    <s v="SOLER DUQUE MARIA CRISTINA"/>
    <n v="39703372"/>
    <s v="PLANTA"/>
    <x v="0"/>
    <n v="47"/>
    <n v="47"/>
    <m/>
    <m/>
    <m/>
    <m/>
    <m/>
    <m/>
    <m/>
    <m/>
    <n v="0"/>
    <m/>
    <m/>
    <m/>
    <m/>
    <m/>
    <m/>
    <m/>
    <n v="0"/>
    <m/>
    <n v="148"/>
    <n v="134"/>
    <n v="14"/>
    <n v="0"/>
    <n v="144"/>
    <n v="3"/>
    <n v="1"/>
    <n v="208"/>
    <n v="32"/>
    <n v="32"/>
    <n v="0"/>
    <n v="27"/>
    <n v="6"/>
    <n v="21"/>
    <n v="844"/>
    <n v="181"/>
    <n v="140"/>
    <n v="27"/>
    <x v="2"/>
    <n v="47"/>
    <m/>
    <n v="3.1489361702127661"/>
    <n v="3.1489361702127661"/>
    <n v="4.6629834254143647"/>
    <n v="1.0496453900709219"/>
    <n v="0.10096153846153846"/>
    <n v="0"/>
  </r>
  <r>
    <s v="CENTRO DE SALUD ZONA FRANCACARDIOLOGIA_HOLTERTEJADA RODRIGUEZ JUAN DAVID"/>
    <x v="25"/>
    <x v="37"/>
    <s v="TEJADA RODRIGUEZ JUAN DAVID"/>
    <n v="1018452144"/>
    <m/>
    <x v="0"/>
    <m/>
    <n v="0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7"/>
    <n v="0"/>
    <n v="0"/>
    <n v="0"/>
    <n v="5"/>
    <n v="0"/>
    <n v="5"/>
    <n v="0"/>
    <n v="7"/>
    <n v="0"/>
    <n v="0"/>
    <x v="2"/>
    <n v="0"/>
    <m/>
    <e v="#DIV/0!"/>
    <e v="#DIV/0!"/>
    <n v="0"/>
    <e v="#DIV/0!"/>
    <n v="0.7142857142857143"/>
    <n v="0"/>
  </r>
  <r>
    <s v="CENTRO DE SALUD ZONA FRANCACARDIOLOGIA_MAPATEJADA RODRIGUEZ JUAN DAVID"/>
    <x v="25"/>
    <x v="38"/>
    <s v="TEJADA RODRIGUEZ JUAN DAVID"/>
    <n v="1018452144"/>
    <m/>
    <x v="0"/>
    <m/>
    <n v="0"/>
    <m/>
    <m/>
    <m/>
    <m/>
    <m/>
    <m/>
    <m/>
    <m/>
    <n v="0"/>
    <m/>
    <m/>
    <m/>
    <m/>
    <m/>
    <m/>
    <m/>
    <n v="0"/>
    <m/>
    <n v="6"/>
    <n v="6"/>
    <n v="0"/>
    <n v="0"/>
    <n v="6"/>
    <n v="0"/>
    <n v="0"/>
    <n v="7"/>
    <n v="0"/>
    <n v="0"/>
    <n v="0"/>
    <n v="1"/>
    <n v="0"/>
    <n v="1"/>
    <n v="0"/>
    <n v="7"/>
    <n v="0"/>
    <n v="0"/>
    <x v="2"/>
    <n v="0"/>
    <m/>
    <e v="#DIV/0!"/>
    <e v="#DIV/0!"/>
    <n v="0"/>
    <e v="#DIV/0!"/>
    <n v="0.14285714285714285"/>
    <n v="0"/>
  </r>
  <r>
    <s v="CENTRO DE SALUD ZONA FRANCACIRUGIA GENERALFUENTES DIAZ JONY MAURICIO"/>
    <x v="25"/>
    <x v="2"/>
    <s v="FUENTES DIAZ JONY MAURICIO"/>
    <n v="80505575"/>
    <s v="PLANTA"/>
    <x v="0"/>
    <n v="40.5"/>
    <n v="40.5"/>
    <m/>
    <m/>
    <m/>
    <m/>
    <m/>
    <m/>
    <m/>
    <m/>
    <n v="0"/>
    <m/>
    <m/>
    <m/>
    <m/>
    <m/>
    <m/>
    <m/>
    <n v="0"/>
    <m/>
    <n v="145"/>
    <n v="44"/>
    <n v="101"/>
    <n v="0"/>
    <n v="137"/>
    <n v="7"/>
    <n v="1"/>
    <n v="209"/>
    <n v="12"/>
    <n v="12"/>
    <n v="0"/>
    <n v="52"/>
    <n v="49"/>
    <n v="3"/>
    <n v="233"/>
    <n v="60"/>
    <n v="200"/>
    <n v="149"/>
    <x v="0"/>
    <n v="40.5"/>
    <m/>
    <n v="3.5802469135802468"/>
    <n v="3.5802469135802468"/>
    <n v="3.8833333333333333"/>
    <n v="1.1934156378600822"/>
    <n v="1.4354066985645933E-2"/>
    <n v="0"/>
  </r>
  <r>
    <s v="CENTRO DE SALUD ZONA FRANCADERMATOLOGIAGARCIA MAYORCA REYES CAMILO ERNESTO"/>
    <x v="25"/>
    <x v="5"/>
    <s v="GARCIA MAYORCA REYES CAMILO ERNESTO"/>
    <n v="79776499"/>
    <s v="OPS"/>
    <x v="0"/>
    <n v="72"/>
    <n v="72"/>
    <m/>
    <m/>
    <m/>
    <m/>
    <m/>
    <m/>
    <m/>
    <m/>
    <n v="0"/>
    <m/>
    <m/>
    <m/>
    <m/>
    <m/>
    <m/>
    <m/>
    <n v="0"/>
    <m/>
    <n v="294"/>
    <n v="226"/>
    <n v="68"/>
    <n v="0"/>
    <n v="276"/>
    <n v="18"/>
    <n v="0"/>
    <n v="366"/>
    <n v="43"/>
    <n v="43"/>
    <n v="0"/>
    <n v="29"/>
    <n v="117"/>
    <n v="0"/>
    <n v="1412"/>
    <n v="276"/>
    <n v="409"/>
    <n v="90"/>
    <x v="0"/>
    <n v="72"/>
    <m/>
    <n v="4.083333333333333"/>
    <n v="4.083333333333333"/>
    <n v="5.1159420289855069"/>
    <n v="1.3611111111111109"/>
    <n v="0"/>
    <n v="0"/>
  </r>
  <r>
    <s v="CENTRO DE SALUD ZONA FRANCAECOGRAFIA CONVENCIONALSALOM HERNANDEZ MARIA DEL PILAR"/>
    <x v="25"/>
    <x v="6"/>
    <s v="SALOM HERNANDEZ MARIA DEL PILAR"/>
    <n v="32639381"/>
    <s v="OPS"/>
    <x v="1"/>
    <n v="115"/>
    <n v="115"/>
    <m/>
    <m/>
    <m/>
    <m/>
    <m/>
    <m/>
    <m/>
    <m/>
    <n v="0"/>
    <m/>
    <m/>
    <m/>
    <m/>
    <m/>
    <m/>
    <m/>
    <n v="0"/>
    <m/>
    <n v="410"/>
    <n v="336"/>
    <n v="74"/>
    <n v="0"/>
    <n v="380"/>
    <n v="30"/>
    <n v="0"/>
    <n v="603"/>
    <n v="130"/>
    <n v="130"/>
    <n v="0"/>
    <n v="59"/>
    <n v="53"/>
    <n v="6"/>
    <n v="3551"/>
    <n v="499"/>
    <n v="637"/>
    <n v="104"/>
    <x v="2"/>
    <n v="115"/>
    <m/>
    <n v="3.5652173913043477"/>
    <n v="3.5652173913043477"/>
    <n v="7.1162324649298601"/>
    <n v="0.89130434782608692"/>
    <n v="9.9502487562189053E-3"/>
    <n v="0"/>
  </r>
  <r>
    <s v="CENTRO DE SALUD ZONA FRANCAECOGRAFIA OBSTETRICACANCINO RINCON EDGAR DANILO"/>
    <x v="25"/>
    <x v="7"/>
    <s v="CANCINO RINCON EDGAR DANILO"/>
    <n v="19492489"/>
    <s v="PLANTA"/>
    <x v="0"/>
    <n v="42"/>
    <n v="42"/>
    <m/>
    <m/>
    <m/>
    <m/>
    <m/>
    <m/>
    <m/>
    <m/>
    <n v="0"/>
    <m/>
    <m/>
    <m/>
    <m/>
    <m/>
    <m/>
    <m/>
    <n v="0"/>
    <m/>
    <n v="71"/>
    <n v="70"/>
    <n v="1"/>
    <n v="6"/>
    <n v="59"/>
    <n v="5"/>
    <n v="1"/>
    <n v="90"/>
    <n v="6"/>
    <n v="6"/>
    <n v="0"/>
    <n v="13"/>
    <n v="12"/>
    <n v="1"/>
    <n v="156"/>
    <n v="88"/>
    <n v="2"/>
    <n v="2"/>
    <x v="2"/>
    <n v="42"/>
    <m/>
    <n v="1.6904761904761905"/>
    <n v="1.6904761904761905"/>
    <n v="1.7727272727272727"/>
    <n v="0.56349206349206349"/>
    <n v="1.1111111111111112E-2"/>
    <n v="0"/>
  </r>
  <r>
    <s v="CENTRO DE SALUD ZONA FRANCAENDODONCIAORTEGON CASTELLANOS SHIRLEY ROCIO"/>
    <x v="25"/>
    <x v="33"/>
    <s v="ORTEGON CASTELLANOS SHIRLEY ROCIO"/>
    <n v="52425714"/>
    <s v="OPS"/>
    <x v="0"/>
    <n v="139"/>
    <n v="139"/>
    <m/>
    <m/>
    <m/>
    <m/>
    <m/>
    <m/>
    <m/>
    <m/>
    <n v="0"/>
    <m/>
    <m/>
    <m/>
    <m/>
    <m/>
    <m/>
    <m/>
    <n v="0"/>
    <m/>
    <n v="274"/>
    <n v="64"/>
    <n v="101"/>
    <n v="0"/>
    <n v="144"/>
    <n v="21"/>
    <n v="0"/>
    <n v="218"/>
    <n v="37"/>
    <n v="37"/>
    <n v="0"/>
    <n v="14"/>
    <n v="3"/>
    <n v="11"/>
    <n v="384"/>
    <n v="84"/>
    <n v="498"/>
    <n v="134"/>
    <x v="1"/>
    <n v="139"/>
    <m/>
    <n v="1.9712230215827338"/>
    <n v="1.9712230215827338"/>
    <n v="4.5714285714285712"/>
    <n v="0.65707434052757796"/>
    <n v="5.0458715596330278E-2"/>
    <n v="0"/>
  </r>
  <r>
    <s v="CENTRO DE SALUD ZONA FRANCAENFERMERIAHERMANN CHAPARRO HAROLD MAURICIO"/>
    <x v="25"/>
    <x v="8"/>
    <s v="HERMANN CHAPARRO HAROLD MAURICIO"/>
    <n v="79424331"/>
    <s v="PLANTA"/>
    <x v="2"/>
    <n v="176"/>
    <n v="176"/>
    <m/>
    <m/>
    <m/>
    <m/>
    <m/>
    <m/>
    <m/>
    <m/>
    <n v="0"/>
    <m/>
    <m/>
    <m/>
    <m/>
    <m/>
    <m/>
    <m/>
    <n v="0"/>
    <m/>
    <n v="439"/>
    <n v="344"/>
    <n v="95"/>
    <n v="20"/>
    <n v="379"/>
    <n v="39"/>
    <n v="1"/>
    <n v="581"/>
    <n v="71"/>
    <n v="71"/>
    <n v="0"/>
    <n v="71"/>
    <n v="101"/>
    <n v="0"/>
    <n v="1229"/>
    <n v="475"/>
    <n v="159"/>
    <n v="106"/>
    <x v="0"/>
    <n v="176"/>
    <m/>
    <n v="2.4943181818181817"/>
    <n v="2.4943181818181817"/>
    <n v="2.5873684210526315"/>
    <n v="0.99772727272727268"/>
    <n v="0"/>
    <n v="0"/>
  </r>
  <r>
    <s v="CENTRO DE SALUD ZONA FRANCAENFERMERIASOLER DUQUE MARIA CRISTINA"/>
    <x v="25"/>
    <x v="8"/>
    <s v="SOLER DUQUE MARIA CRISTINA"/>
    <n v="39703372"/>
    <s v="PLANTA"/>
    <x v="2"/>
    <n v="29"/>
    <n v="29"/>
    <m/>
    <m/>
    <m/>
    <m/>
    <m/>
    <m/>
    <m/>
    <m/>
    <n v="0"/>
    <m/>
    <m/>
    <m/>
    <m/>
    <m/>
    <m/>
    <m/>
    <n v="0"/>
    <m/>
    <n v="72"/>
    <n v="54"/>
    <n v="18"/>
    <n v="11"/>
    <n v="55"/>
    <n v="6"/>
    <n v="0"/>
    <n v="78"/>
    <n v="5"/>
    <n v="5"/>
    <n v="0"/>
    <n v="1"/>
    <n v="10"/>
    <n v="0"/>
    <n v="32"/>
    <n v="60"/>
    <n v="1"/>
    <n v="18"/>
    <x v="0"/>
    <n v="29"/>
    <m/>
    <n v="2.4827586206896552"/>
    <n v="2.4827586206896552"/>
    <n v="0.53333333333333333"/>
    <n v="0.99310344827586206"/>
    <n v="0"/>
    <n v="0"/>
  </r>
  <r>
    <s v="CENTRO DE SALUD ZONA FRANCAENFERMERIA_CAMBIO DE SONDASOLER DUQUE MARIA CRISTINA"/>
    <x v="25"/>
    <x v="45"/>
    <s v="SOLER DUQUE MARIA CRISTINA"/>
    <n v="39703372"/>
    <s v="PLANTA"/>
    <x v="3"/>
    <n v="34"/>
    <n v="34"/>
    <m/>
    <m/>
    <m/>
    <m/>
    <m/>
    <m/>
    <m/>
    <m/>
    <n v="0"/>
    <m/>
    <m/>
    <m/>
    <m/>
    <m/>
    <m/>
    <m/>
    <n v="0"/>
    <m/>
    <n v="95"/>
    <n v="91"/>
    <n v="4"/>
    <n v="0"/>
    <n v="95"/>
    <n v="0"/>
    <n v="0"/>
    <n v="114"/>
    <n v="6"/>
    <n v="6"/>
    <n v="0"/>
    <n v="13"/>
    <n v="4"/>
    <n v="9"/>
    <n v="84"/>
    <n v="109"/>
    <n v="3"/>
    <n v="5"/>
    <x v="4"/>
    <n v="34"/>
    <m/>
    <n v="2.7941176470588234"/>
    <n v="2.7941176470588234"/>
    <n v="0.77064220183486243"/>
    <n v="1.3970588235294117"/>
    <n v="7.8947368421052627E-2"/>
    <n v="0"/>
  </r>
  <r>
    <s v="CENTRO DE SALUD ZONA FRANCAENFERMERIA_PROCEDIMIENTOS MINIMOSHERMANN CHAPARRO HAROLD MAURICIO"/>
    <x v="25"/>
    <x v="49"/>
    <s v="HERMANN CHAPARRO HAROLD MAURICIO"/>
    <n v="79424331"/>
    <s v="PLANTA"/>
    <x v="1"/>
    <n v="176"/>
    <n v="176"/>
    <m/>
    <m/>
    <m/>
    <m/>
    <m/>
    <m/>
    <m/>
    <m/>
    <n v="0"/>
    <m/>
    <m/>
    <m/>
    <m/>
    <m/>
    <m/>
    <m/>
    <n v="0"/>
    <m/>
    <n v="4"/>
    <n v="3"/>
    <n v="1"/>
    <n v="0"/>
    <n v="4"/>
    <n v="0"/>
    <n v="0"/>
    <n v="4"/>
    <n v="0"/>
    <n v="0"/>
    <n v="0"/>
    <n v="0"/>
    <n v="1"/>
    <n v="0"/>
    <n v="4"/>
    <n v="3"/>
    <n v="1"/>
    <n v="1"/>
    <x v="4"/>
    <n v="176"/>
    <m/>
    <n v="2.2727272727272728E-2"/>
    <n v="2.2727272727272728E-2"/>
    <n v="1.3333333333333333"/>
    <n v="5.681818181818182E-3"/>
    <n v="0"/>
    <n v="0"/>
  </r>
  <r>
    <s v="CENTRO DE SALUD ZONA FRANCAFISIOTERAPIAMESA RUBIO SHIRLEY BIBIANA"/>
    <x v="25"/>
    <x v="32"/>
    <s v="MESA RUBIO SHIRLEY BIBIANA"/>
    <n v="52484619"/>
    <s v="OPS"/>
    <x v="0"/>
    <n v="225"/>
    <n v="221"/>
    <m/>
    <m/>
    <m/>
    <n v="4"/>
    <m/>
    <m/>
    <m/>
    <m/>
    <n v="4"/>
    <m/>
    <m/>
    <m/>
    <m/>
    <m/>
    <m/>
    <m/>
    <n v="0"/>
    <m/>
    <n v="569"/>
    <n v="92"/>
    <n v="477"/>
    <n v="0"/>
    <n v="500"/>
    <n v="55"/>
    <n v="14"/>
    <n v="677"/>
    <n v="40"/>
    <n v="40"/>
    <n v="0"/>
    <n v="67"/>
    <n v="1"/>
    <n v="66"/>
    <n v="1006"/>
    <n v="140"/>
    <n v="672"/>
    <n v="537"/>
    <x v="5"/>
    <n v="225"/>
    <m/>
    <n v="2.5746606334841631"/>
    <n v="2.528888888888889"/>
    <n v="7.1857142857142859"/>
    <n v="0.84296296296296302"/>
    <n v="9.7488921713441659E-2"/>
    <n v="0"/>
  </r>
  <r>
    <s v="CENTRO DE SALUD ZONA FRANCAFISIOTERAPIAPRIETO VILLAIZAN ANGY KATHERINE"/>
    <x v="25"/>
    <x v="32"/>
    <s v="PRIETO VILLAIZAN ANGY KATHERINE"/>
    <n v="1030551981"/>
    <s v="OPS"/>
    <x v="0"/>
    <n v="186"/>
    <n v="179"/>
    <m/>
    <m/>
    <m/>
    <n v="3"/>
    <m/>
    <n v="4"/>
    <m/>
    <m/>
    <n v="7"/>
    <m/>
    <m/>
    <m/>
    <m/>
    <m/>
    <m/>
    <m/>
    <n v="0"/>
    <m/>
    <n v="555"/>
    <n v="69"/>
    <n v="486"/>
    <n v="0"/>
    <n v="527"/>
    <n v="13"/>
    <n v="15"/>
    <n v="655"/>
    <n v="40"/>
    <n v="39"/>
    <n v="1"/>
    <n v="59"/>
    <n v="8"/>
    <n v="51"/>
    <n v="853"/>
    <n v="117"/>
    <n v="873"/>
    <n v="538"/>
    <x v="5"/>
    <n v="186"/>
    <m/>
    <n v="3.1005586592178771"/>
    <n v="2.9838709677419355"/>
    <n v="7.2905982905982905"/>
    <n v="0.9946236559139785"/>
    <n v="7.786259541984733E-2"/>
    <n v="1.5267175572519084E-3"/>
  </r>
  <r>
    <s v="CENTRO DE SALUD ZONA FRANCAFONOAUDIOLOGIA Y/O TERAPIA DEL LENGUAJECARRILLO GONZALEZ DERLY YANIRA"/>
    <x v="25"/>
    <x v="39"/>
    <s v="CARRILLO GONZALEZ DERLY YANIRA"/>
    <n v="52103607"/>
    <s v="OPS"/>
    <x v="0"/>
    <n v="35"/>
    <n v="35"/>
    <m/>
    <m/>
    <m/>
    <m/>
    <m/>
    <m/>
    <m/>
    <m/>
    <n v="0"/>
    <m/>
    <m/>
    <m/>
    <m/>
    <m/>
    <m/>
    <m/>
    <n v="0"/>
    <m/>
    <n v="98"/>
    <n v="25"/>
    <n v="73"/>
    <n v="0"/>
    <n v="92"/>
    <n v="6"/>
    <n v="0"/>
    <n v="148"/>
    <n v="25"/>
    <n v="25"/>
    <n v="0"/>
    <n v="25"/>
    <n v="10"/>
    <n v="15"/>
    <n v="442"/>
    <n v="57"/>
    <n v="634"/>
    <n v="91"/>
    <x v="5"/>
    <n v="35"/>
    <m/>
    <n v="2.8"/>
    <n v="2.8"/>
    <n v="7.7543859649122808"/>
    <n v="0.93333333333333324"/>
    <n v="0.10135135135135136"/>
    <n v="0"/>
  </r>
  <r>
    <s v="CENTRO DE SALUD ZONA FRANCAFONOAUDIOLOGIA Y/O TERAPIA DEL LENGUAJE_LAVADO DE OIDOCARRILLO GONZALEZ DERLY YANIRA"/>
    <x v="25"/>
    <x v="50"/>
    <s v="CARRILLO GONZALEZ DERLY YANIRA"/>
    <n v="52103607"/>
    <s v="OPS"/>
    <x v="0"/>
    <n v="50"/>
    <n v="50"/>
    <m/>
    <m/>
    <m/>
    <m/>
    <m/>
    <m/>
    <m/>
    <m/>
    <n v="0"/>
    <m/>
    <m/>
    <m/>
    <m/>
    <m/>
    <m/>
    <m/>
    <n v="0"/>
    <m/>
    <n v="128"/>
    <n v="106"/>
    <n v="22"/>
    <n v="0"/>
    <n v="113"/>
    <n v="15"/>
    <n v="0"/>
    <n v="168"/>
    <n v="23"/>
    <n v="23"/>
    <n v="0"/>
    <n v="17"/>
    <n v="21"/>
    <n v="0"/>
    <n v="741"/>
    <n v="136"/>
    <n v="158"/>
    <n v="32"/>
    <x v="5"/>
    <n v="50"/>
    <m/>
    <n v="2.56"/>
    <n v="2.56"/>
    <n v="5.4485294117647056"/>
    <n v="0.85333333333333339"/>
    <n v="0"/>
    <n v="0"/>
  </r>
  <r>
    <s v="CENTRO DE SALUD ZONA FRANCAGERIATRIAPARDO BARON CARLOS ANDRES"/>
    <x v="25"/>
    <x v="40"/>
    <s v="PARDO BARON CARLOS ANDRES"/>
    <n v="80777421"/>
    <s v="OPS"/>
    <x v="3"/>
    <n v="48"/>
    <n v="48"/>
    <m/>
    <m/>
    <m/>
    <m/>
    <m/>
    <m/>
    <m/>
    <m/>
    <n v="0"/>
    <m/>
    <m/>
    <m/>
    <m/>
    <m/>
    <m/>
    <m/>
    <n v="0"/>
    <m/>
    <n v="84"/>
    <n v="43"/>
    <n v="41"/>
    <n v="0"/>
    <n v="84"/>
    <n v="0"/>
    <n v="0"/>
    <n v="116"/>
    <n v="18"/>
    <n v="18"/>
    <n v="0"/>
    <n v="14"/>
    <n v="7"/>
    <n v="7"/>
    <n v="202"/>
    <n v="54"/>
    <n v="244"/>
    <n v="62"/>
    <x v="0"/>
    <n v="48"/>
    <m/>
    <n v="1.75"/>
    <n v="1.75"/>
    <n v="3.7407407407407409"/>
    <n v="0.875"/>
    <n v="6.0344827586206899E-2"/>
    <n v="0"/>
  </r>
  <r>
    <s v="CENTRO DE SALUD ZONA FRANCAGINECOLOGIACANCINO RINCON EDGAR DANILO"/>
    <x v="25"/>
    <x v="9"/>
    <s v="CANCINO RINCON EDGAR DANILO"/>
    <n v="19492489"/>
    <s v="PLANTA"/>
    <x v="2"/>
    <n v="11"/>
    <n v="11"/>
    <m/>
    <m/>
    <m/>
    <m/>
    <m/>
    <m/>
    <m/>
    <m/>
    <n v="0"/>
    <m/>
    <m/>
    <m/>
    <m/>
    <m/>
    <m/>
    <m/>
    <n v="0"/>
    <m/>
    <n v="24"/>
    <n v="24"/>
    <n v="0"/>
    <n v="0"/>
    <n v="21"/>
    <n v="3"/>
    <n v="0"/>
    <n v="47"/>
    <n v="9"/>
    <n v="9"/>
    <n v="0"/>
    <n v="14"/>
    <n v="0"/>
    <n v="14"/>
    <n v="417"/>
    <n v="47"/>
    <n v="0"/>
    <n v="0"/>
    <x v="0"/>
    <n v="11"/>
    <m/>
    <n v="2.1818181818181817"/>
    <n v="2.1818181818181817"/>
    <n v="8.8723404255319149"/>
    <n v="0.87272727272727268"/>
    <n v="0.2978723404255319"/>
    <n v="0"/>
  </r>
  <r>
    <s v="CENTRO DE SALUD ZONA FRANCAGINECOLOGIAOSPINO DURAN EDER ALONSO"/>
    <x v="25"/>
    <x v="9"/>
    <s v="OSPINO DURAN EDER ALONSO"/>
    <n v="80202834"/>
    <s v="OPS"/>
    <x v="2"/>
    <n v="86"/>
    <n v="86"/>
    <m/>
    <m/>
    <m/>
    <m/>
    <m/>
    <m/>
    <m/>
    <m/>
    <n v="0"/>
    <m/>
    <m/>
    <m/>
    <m/>
    <m/>
    <m/>
    <m/>
    <n v="0"/>
    <m/>
    <n v="180"/>
    <n v="180"/>
    <n v="0"/>
    <n v="1"/>
    <n v="165"/>
    <n v="13"/>
    <n v="1"/>
    <n v="305"/>
    <n v="75"/>
    <n v="75"/>
    <n v="0"/>
    <n v="49"/>
    <n v="3"/>
    <n v="46"/>
    <n v="1832"/>
    <n v="305"/>
    <n v="0"/>
    <n v="0"/>
    <x v="0"/>
    <n v="86"/>
    <m/>
    <n v="2.0930232558139537"/>
    <n v="2.0930232558139537"/>
    <n v="6.0065573770491802"/>
    <n v="0.83720930232558144"/>
    <n v="0.15081967213114755"/>
    <n v="0"/>
  </r>
  <r>
    <s v="CENTRO DE SALUD ZONA FRANCAGINECOLOGIA_COLPOSCOPIAOSPINO DURAN EDER ALONSO"/>
    <x v="25"/>
    <x v="52"/>
    <s v="OSPINO DURAN EDER ALONSO"/>
    <n v="80202834"/>
    <s v="OPS"/>
    <x v="3"/>
    <n v="26"/>
    <n v="26"/>
    <m/>
    <m/>
    <m/>
    <m/>
    <m/>
    <m/>
    <m/>
    <m/>
    <n v="0"/>
    <m/>
    <m/>
    <m/>
    <m/>
    <m/>
    <m/>
    <m/>
    <n v="0"/>
    <m/>
    <n v="46"/>
    <n v="32"/>
    <n v="14"/>
    <n v="0"/>
    <n v="44"/>
    <n v="2"/>
    <n v="0"/>
    <n v="74"/>
    <n v="8"/>
    <n v="8"/>
    <n v="0"/>
    <n v="20"/>
    <n v="7"/>
    <n v="13"/>
    <n v="65"/>
    <n v="48"/>
    <n v="125"/>
    <n v="26"/>
    <x v="2"/>
    <n v="26"/>
    <m/>
    <n v="1.7692307692307692"/>
    <n v="1.7692307692307692"/>
    <n v="1.3541666666666667"/>
    <n v="0.88461538461538458"/>
    <n v="0.17567567567567569"/>
    <n v="0"/>
  </r>
  <r>
    <s v="CENTRO DE SALUD ZONA FRANCAMEDICINA FAMILIARMURILLO ALARCON LAURA MANUELA "/>
    <x v="25"/>
    <x v="10"/>
    <s v="MURILLO ALARCON LAURA MANUELA "/>
    <n v="1014259509"/>
    <s v="OPS"/>
    <x v="2"/>
    <n v="40"/>
    <n v="40"/>
    <m/>
    <m/>
    <m/>
    <m/>
    <m/>
    <m/>
    <m/>
    <m/>
    <n v="0"/>
    <m/>
    <m/>
    <m/>
    <m/>
    <m/>
    <m/>
    <m/>
    <n v="0"/>
    <m/>
    <n v="91"/>
    <n v="34"/>
    <n v="57"/>
    <n v="0"/>
    <n v="84"/>
    <n v="6"/>
    <n v="1"/>
    <n v="130"/>
    <n v="25"/>
    <n v="25"/>
    <n v="0"/>
    <n v="14"/>
    <n v="8"/>
    <n v="6"/>
    <n v="347"/>
    <n v="47"/>
    <n v="654"/>
    <n v="83"/>
    <x v="0"/>
    <n v="40"/>
    <m/>
    <n v="2.2749999999999999"/>
    <n v="2.2749999999999999"/>
    <n v="7.3829787234042552"/>
    <n v="0.90999999999999992"/>
    <n v="4.6153846153846156E-2"/>
    <n v="0"/>
  </r>
  <r>
    <s v="CENTRO DE SALUD ZONA FRANCAMEDICINA FAMILIARVALENCIA CORTES RICHARD ANTONIO"/>
    <x v="25"/>
    <x v="10"/>
    <s v="VALENCIA CORTES RICHARD ANTONIO"/>
    <n v="79882762"/>
    <s v="OPS"/>
    <x v="2"/>
    <n v="140"/>
    <n v="140"/>
    <m/>
    <m/>
    <m/>
    <m/>
    <m/>
    <m/>
    <m/>
    <m/>
    <n v="0"/>
    <m/>
    <m/>
    <m/>
    <m/>
    <m/>
    <m/>
    <m/>
    <n v="0"/>
    <m/>
    <n v="295"/>
    <n v="84"/>
    <n v="211"/>
    <n v="0"/>
    <n v="282"/>
    <n v="13"/>
    <n v="0"/>
    <n v="425"/>
    <n v="71"/>
    <n v="71"/>
    <n v="0"/>
    <n v="57"/>
    <n v="2"/>
    <n v="55"/>
    <n v="782"/>
    <n v="126"/>
    <n v="1844"/>
    <n v="299"/>
    <x v="0"/>
    <n v="140"/>
    <m/>
    <n v="2.1071428571428572"/>
    <n v="2.1071428571428572"/>
    <n v="6.2063492063492065"/>
    <n v="0.84285714285714286"/>
    <n v="0.12941176470588237"/>
    <n v="0"/>
  </r>
  <r>
    <s v="CENTRO DE SALUD ZONA FRANCAMEDICINA GENERALCAICEDO CUESTA NICOLAS ANTONIO"/>
    <x v="25"/>
    <x v="11"/>
    <s v="CAICEDO CUESTA NICOLAS ANTONIO"/>
    <n v="1070924492"/>
    <s v="OPS"/>
    <x v="0"/>
    <n v="76"/>
    <n v="73"/>
    <m/>
    <m/>
    <m/>
    <n v="3"/>
    <m/>
    <m/>
    <m/>
    <m/>
    <n v="3"/>
    <m/>
    <m/>
    <m/>
    <m/>
    <m/>
    <m/>
    <m/>
    <n v="0"/>
    <m/>
    <n v="195"/>
    <n v="186"/>
    <n v="9"/>
    <n v="0"/>
    <n v="179"/>
    <n v="16"/>
    <n v="0"/>
    <n v="302"/>
    <n v="52"/>
    <n v="52"/>
    <n v="0"/>
    <n v="54"/>
    <n v="24"/>
    <n v="30"/>
    <n v="820"/>
    <n v="291"/>
    <n v="18"/>
    <n v="11"/>
    <x v="0"/>
    <n v="76"/>
    <m/>
    <n v="2.6712328767123288"/>
    <n v="2.5657894736842106"/>
    <n v="2.8178694158075603"/>
    <n v="0.85526315789473684"/>
    <n v="9.9337748344370855E-2"/>
    <n v="0"/>
  </r>
  <r>
    <s v="CENTRO DE SALUD ZONA FRANCAMEDICINA GENERALPINEDO JULIO HERNAN ANTONIO "/>
    <x v="25"/>
    <x v="11"/>
    <s v="PINEDO JULIO HERNAN ANTONIO "/>
    <n v="80420227"/>
    <s v="PLANTA"/>
    <x v="0"/>
    <n v="52"/>
    <n v="52"/>
    <m/>
    <m/>
    <m/>
    <m/>
    <m/>
    <m/>
    <m/>
    <m/>
    <n v="0"/>
    <m/>
    <m/>
    <m/>
    <m/>
    <m/>
    <m/>
    <m/>
    <n v="0"/>
    <m/>
    <n v="133"/>
    <n v="129"/>
    <n v="4"/>
    <n v="0"/>
    <n v="125"/>
    <n v="7"/>
    <n v="1"/>
    <n v="185"/>
    <n v="24"/>
    <n v="24"/>
    <n v="0"/>
    <n v="27"/>
    <n v="10"/>
    <n v="17"/>
    <n v="569"/>
    <n v="180"/>
    <n v="5"/>
    <n v="5"/>
    <x v="0"/>
    <n v="52"/>
    <m/>
    <n v="2.5576923076923075"/>
    <n v="2.5576923076923075"/>
    <n v="3.161111111111111"/>
    <n v="0.85256410256410253"/>
    <n v="9.1891891891891897E-2"/>
    <n v="0"/>
  </r>
  <r>
    <s v="CENTRO DE SALUD ZONA FRANCAMEDICINA GENERALRODRIGUEZ RAMIREZ VANESSA CAROLINA"/>
    <x v="25"/>
    <x v="11"/>
    <s v="RODRIGUEZ RAMIREZ VANESSA CAROLINA"/>
    <n v="1022367992"/>
    <s v="OPS"/>
    <x v="0"/>
    <n v="125"/>
    <n v="99"/>
    <m/>
    <m/>
    <m/>
    <n v="4"/>
    <m/>
    <n v="8"/>
    <n v="14"/>
    <m/>
    <n v="26"/>
    <m/>
    <m/>
    <m/>
    <m/>
    <m/>
    <m/>
    <m/>
    <n v="0"/>
    <m/>
    <n v="270"/>
    <n v="254"/>
    <n v="16"/>
    <n v="0"/>
    <n v="250"/>
    <n v="19"/>
    <n v="1"/>
    <n v="418"/>
    <n v="77"/>
    <n v="77"/>
    <n v="0"/>
    <n v="69"/>
    <n v="13"/>
    <n v="56"/>
    <n v="1189"/>
    <n v="399"/>
    <n v="25"/>
    <n v="19"/>
    <x v="0"/>
    <n v="125"/>
    <m/>
    <n v="2.7272727272727271"/>
    <n v="2.16"/>
    <n v="2.9799498746867168"/>
    <n v="0.72000000000000008"/>
    <n v="0.13397129186602871"/>
    <n v="0"/>
  </r>
  <r>
    <s v="CENTRO DE SALUD ZONA FRANCAMEDICINA GENERALRODRIGUEZ YARA PAULA ANDREA"/>
    <x v="25"/>
    <x v="11"/>
    <s v="RODRIGUEZ YARA PAULA ANDREA"/>
    <n v="1010007337"/>
    <s v="OPS"/>
    <x v="0"/>
    <n v="134"/>
    <n v="130"/>
    <m/>
    <m/>
    <m/>
    <n v="4"/>
    <m/>
    <m/>
    <m/>
    <m/>
    <n v="4"/>
    <m/>
    <m/>
    <m/>
    <m/>
    <m/>
    <m/>
    <m/>
    <n v="0"/>
    <m/>
    <n v="291"/>
    <n v="260"/>
    <n v="31"/>
    <n v="0"/>
    <n v="264"/>
    <n v="27"/>
    <n v="0"/>
    <n v="416"/>
    <n v="65"/>
    <n v="65"/>
    <n v="0"/>
    <n v="60"/>
    <n v="21"/>
    <n v="39"/>
    <n v="1571"/>
    <n v="383"/>
    <n v="130"/>
    <n v="33"/>
    <x v="0"/>
    <n v="134"/>
    <m/>
    <n v="2.2384615384615385"/>
    <n v="2.1716417910447761"/>
    <n v="4.1018276762402088"/>
    <n v="0.72388059701492535"/>
    <n v="9.375E-2"/>
    <n v="0"/>
  </r>
  <r>
    <s v="CENTRO DE SALUD ZONA FRANCAMEDICINA GENERALSARMIENTO PINZON BLANCA LILIA"/>
    <x v="25"/>
    <x v="11"/>
    <s v="SARMIENTO PINZON BLANCA LILIA"/>
    <n v="39757656"/>
    <s v="PLANTA"/>
    <x v="0"/>
    <n v="75"/>
    <n v="55"/>
    <m/>
    <m/>
    <m/>
    <n v="4"/>
    <m/>
    <m/>
    <m/>
    <m/>
    <n v="4"/>
    <m/>
    <m/>
    <m/>
    <n v="16"/>
    <m/>
    <m/>
    <m/>
    <n v="16"/>
    <m/>
    <n v="193"/>
    <n v="169"/>
    <n v="24"/>
    <n v="0"/>
    <n v="177"/>
    <n v="15"/>
    <n v="1"/>
    <n v="322"/>
    <n v="84"/>
    <n v="84"/>
    <n v="0"/>
    <n v="43"/>
    <n v="7"/>
    <n v="36"/>
    <n v="1392"/>
    <n v="290"/>
    <n v="58"/>
    <n v="32"/>
    <x v="0"/>
    <n v="59"/>
    <m/>
    <n v="3.5090909090909093"/>
    <n v="2.5733333333333333"/>
    <n v="4.8"/>
    <n v="0.85777777777777775"/>
    <n v="0.11180124223602485"/>
    <n v="0"/>
  </r>
  <r>
    <s v="CENTRO DE SALUD ZONA FRANCAMEDICINA GENERAL PRIORITARIAPINEDO JULIO HERNAN ANTONIO "/>
    <x v="25"/>
    <x v="12"/>
    <s v="PINEDO JULIO HERNAN ANTONIO "/>
    <n v="80420227"/>
    <s v="PLANTA"/>
    <x v="0"/>
    <n v="21"/>
    <n v="16.670000000000002"/>
    <m/>
    <m/>
    <m/>
    <m/>
    <m/>
    <m/>
    <m/>
    <m/>
    <n v="0"/>
    <m/>
    <n v="4.33"/>
    <m/>
    <m/>
    <m/>
    <m/>
    <m/>
    <n v="4.33"/>
    <m/>
    <n v="53"/>
    <n v="53"/>
    <n v="0"/>
    <n v="0"/>
    <n v="46"/>
    <n v="7"/>
    <n v="0"/>
    <n v="65"/>
    <n v="6"/>
    <n v="6"/>
    <n v="0"/>
    <n v="6"/>
    <n v="4"/>
    <n v="2"/>
    <n v="52"/>
    <n v="65"/>
    <n v="0"/>
    <n v="0"/>
    <x v="0"/>
    <n v="16.670000000000002"/>
    <m/>
    <n v="3.1793641271745647"/>
    <n v="2.5238095238095237"/>
    <n v="0.8"/>
    <n v="0.84126984126984128"/>
    <n v="3.0769230769230771E-2"/>
    <n v="0"/>
  </r>
  <r>
    <s v="CENTRO DE SALUD ZONA FRANCAMEDICINA GENERAL PRIORITARIARODRIGUEZ RAMIREZ VANESSA CAROLINA"/>
    <x v="25"/>
    <x v="12"/>
    <s v="RODRIGUEZ RAMIREZ VANESSA CAROLINA"/>
    <n v="1022367992"/>
    <s v="OPS"/>
    <x v="0"/>
    <n v="0.33"/>
    <n v="0.33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2"/>
    <n v="0"/>
    <n v="0"/>
    <n v="0"/>
    <n v="1"/>
    <n v="0"/>
    <n v="1"/>
    <n v="1"/>
    <n v="2"/>
    <n v="0"/>
    <n v="0"/>
    <x v="0"/>
    <n v="0.33"/>
    <m/>
    <n v="3.0303030303030303"/>
    <n v="3.0303030303030303"/>
    <n v="0.5"/>
    <n v="1.0101010101010102"/>
    <n v="0.5"/>
    <n v="0"/>
  </r>
  <r>
    <s v="CENTRO DE SALUD ZONA FRANCAMEDICINA GENERAL PRIORITARIARODRIGUEZ YARA PAULA ANDREA"/>
    <x v="25"/>
    <x v="12"/>
    <s v="RODRIGUEZ YARA PAULA ANDREA"/>
    <n v="1010007337"/>
    <s v="OPS"/>
    <x v="0"/>
    <n v="0.33"/>
    <n v="0.33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2"/>
    <n v="0"/>
    <n v="0"/>
    <n v="0"/>
    <n v="1"/>
    <n v="0"/>
    <n v="1"/>
    <n v="2"/>
    <n v="2"/>
    <n v="0"/>
    <n v="0"/>
    <x v="0"/>
    <n v="0.33"/>
    <m/>
    <n v="3.0303030303030303"/>
    <n v="3.0303030303030303"/>
    <n v="1"/>
    <n v="1.0101010101010102"/>
    <n v="0.5"/>
    <n v="0"/>
  </r>
  <r>
    <s v="CENTRO DE SALUD ZONA FRANCAMEDICINA GENERAL PYDCAICEDO CUESTA NICOLAS ANTONIO"/>
    <x v="25"/>
    <x v="13"/>
    <s v="CAICEDO CUESTA NICOLAS ANTONIO"/>
    <n v="1070924492"/>
    <s v="OPS"/>
    <x v="2"/>
    <n v="48"/>
    <n v="46"/>
    <m/>
    <m/>
    <m/>
    <n v="2"/>
    <m/>
    <m/>
    <m/>
    <m/>
    <n v="2"/>
    <m/>
    <m/>
    <m/>
    <m/>
    <m/>
    <m/>
    <m/>
    <n v="0"/>
    <m/>
    <n v="110"/>
    <n v="107"/>
    <n v="3"/>
    <n v="0"/>
    <n v="93"/>
    <n v="17"/>
    <n v="0"/>
    <n v="154"/>
    <n v="14"/>
    <n v="14"/>
    <n v="0"/>
    <n v="30"/>
    <n v="56"/>
    <n v="0"/>
    <n v="275"/>
    <n v="150"/>
    <n v="11"/>
    <n v="4"/>
    <x v="0"/>
    <n v="48"/>
    <m/>
    <n v="2.3913043478260869"/>
    <n v="2.2916666666666665"/>
    <n v="1.8333333333333333"/>
    <n v="0.91666666666666663"/>
    <n v="0"/>
    <n v="0"/>
  </r>
  <r>
    <s v="CENTRO DE SALUD ZONA FRANCAMEDICINA GENERAL PYDPINEDO JULIO HERNAN ANTONIO "/>
    <x v="25"/>
    <x v="13"/>
    <s v="PINEDO JULIO HERNAN ANTONIO "/>
    <n v="80420227"/>
    <s v="PLANTA"/>
    <x v="2"/>
    <n v="15"/>
    <n v="10.67"/>
    <m/>
    <m/>
    <m/>
    <m/>
    <m/>
    <m/>
    <m/>
    <m/>
    <n v="0"/>
    <m/>
    <m/>
    <n v="4.33"/>
    <m/>
    <m/>
    <m/>
    <m/>
    <n v="4.33"/>
    <m/>
    <n v="9"/>
    <n v="8"/>
    <n v="1"/>
    <n v="0"/>
    <n v="8"/>
    <n v="1"/>
    <n v="0"/>
    <n v="15"/>
    <n v="3"/>
    <n v="3"/>
    <n v="0"/>
    <n v="3"/>
    <n v="1"/>
    <n v="2"/>
    <n v="58"/>
    <n v="14"/>
    <n v="4"/>
    <n v="1"/>
    <x v="0"/>
    <n v="10.67"/>
    <m/>
    <n v="0.8434864104967198"/>
    <n v="0.6"/>
    <n v="4.1428571428571432"/>
    <n v="0.24"/>
    <n v="0.13333333333333333"/>
    <n v="0"/>
  </r>
  <r>
    <s v="CENTRO DE SALUD ZONA FRANCAMEDICINA GENERAL PYDRODRIGUEZ RAMIREZ VANESSA CAROLINA"/>
    <x v="25"/>
    <x v="13"/>
    <s v="RODRIGUEZ RAMIREZ VANESSA CAROLINA"/>
    <n v="1022367992"/>
    <s v="OPS"/>
    <x v="2"/>
    <n v="61"/>
    <n v="61"/>
    <m/>
    <m/>
    <m/>
    <m/>
    <m/>
    <m/>
    <m/>
    <m/>
    <n v="0"/>
    <m/>
    <m/>
    <m/>
    <m/>
    <m/>
    <m/>
    <m/>
    <n v="0"/>
    <m/>
    <n v="69"/>
    <n v="61"/>
    <n v="8"/>
    <n v="1"/>
    <n v="62"/>
    <n v="6"/>
    <n v="0"/>
    <n v="109"/>
    <n v="16"/>
    <n v="16"/>
    <n v="0"/>
    <n v="24"/>
    <n v="9"/>
    <n v="15"/>
    <n v="190"/>
    <n v="95"/>
    <n v="36"/>
    <n v="14"/>
    <x v="0"/>
    <n v="61"/>
    <m/>
    <n v="1.1311475409836065"/>
    <n v="1.1311475409836065"/>
    <n v="2"/>
    <n v="0.4524590163934426"/>
    <n v="0.13761467889908258"/>
    <n v="0"/>
  </r>
  <r>
    <s v="CENTRO DE SALUD ZONA FRANCAMEDICINA GENERAL PYDRODRIGUEZ YARA PAULA ANDREA"/>
    <x v="25"/>
    <x v="13"/>
    <s v="RODRIGUEZ YARA PAULA ANDREA"/>
    <n v="1010007337"/>
    <s v="OPS"/>
    <x v="2"/>
    <n v="52"/>
    <n v="52"/>
    <m/>
    <m/>
    <m/>
    <m/>
    <m/>
    <m/>
    <m/>
    <m/>
    <n v="0"/>
    <m/>
    <m/>
    <m/>
    <m/>
    <m/>
    <m/>
    <m/>
    <n v="0"/>
    <m/>
    <n v="112"/>
    <n v="86"/>
    <n v="26"/>
    <n v="1"/>
    <n v="103"/>
    <n v="8"/>
    <n v="0"/>
    <n v="181"/>
    <n v="26"/>
    <n v="26"/>
    <n v="0"/>
    <n v="43"/>
    <n v="36"/>
    <n v="7"/>
    <n v="354"/>
    <n v="141"/>
    <n v="115"/>
    <n v="40"/>
    <x v="0"/>
    <n v="52"/>
    <m/>
    <n v="2.1538461538461537"/>
    <n v="2.1538461538461537"/>
    <n v="2.5106382978723403"/>
    <n v="0.86153846153846148"/>
    <n v="3.8674033149171269E-2"/>
    <n v="0"/>
  </r>
  <r>
    <s v="CENTRO DE SALUD ZONA FRANCAMEDICINA GENERAL PYDSARMIENTO PINZON BLANCA LILIA"/>
    <x v="25"/>
    <x v="13"/>
    <s v="SARMIENTO PINZON BLANCA LILIA"/>
    <n v="39757656"/>
    <s v="PLANTA"/>
    <x v="2"/>
    <n v="55"/>
    <n v="55"/>
    <m/>
    <m/>
    <m/>
    <m/>
    <m/>
    <m/>
    <m/>
    <m/>
    <n v="0"/>
    <m/>
    <m/>
    <m/>
    <m/>
    <m/>
    <m/>
    <m/>
    <n v="0"/>
    <m/>
    <n v="46"/>
    <n v="42"/>
    <n v="4"/>
    <n v="5"/>
    <n v="41"/>
    <n v="0"/>
    <n v="0"/>
    <n v="82"/>
    <n v="20"/>
    <n v="20"/>
    <n v="0"/>
    <n v="16"/>
    <n v="8"/>
    <n v="8"/>
    <n v="219"/>
    <n v="66"/>
    <n v="58"/>
    <n v="16"/>
    <x v="0"/>
    <n v="55"/>
    <m/>
    <n v="0.83636363636363631"/>
    <n v="0.83636363636363631"/>
    <n v="3.3181818181818183"/>
    <n v="0.33454545454545453"/>
    <n v="9.7560975609756101E-2"/>
    <n v="0"/>
  </r>
  <r>
    <s v="CENTRO DE SALUD ZONA FRANCAMEDICINA INTERNAJIMENEZ RODRIGUEZ CAROLINA "/>
    <x v="25"/>
    <x v="14"/>
    <s v="JIMENEZ RODRIGUEZ CAROLINA "/>
    <n v="1016016935"/>
    <s v="OPS"/>
    <x v="3"/>
    <n v="116"/>
    <n v="109"/>
    <m/>
    <m/>
    <m/>
    <m/>
    <m/>
    <n v="7"/>
    <m/>
    <m/>
    <n v="7"/>
    <m/>
    <m/>
    <m/>
    <m/>
    <m/>
    <m/>
    <m/>
    <n v="0"/>
    <m/>
    <n v="176"/>
    <n v="83"/>
    <n v="93"/>
    <n v="0"/>
    <n v="167"/>
    <n v="8"/>
    <n v="1"/>
    <n v="259"/>
    <n v="51"/>
    <n v="51"/>
    <n v="0"/>
    <n v="30"/>
    <n v="1"/>
    <n v="29"/>
    <n v="549"/>
    <n v="133"/>
    <n v="407"/>
    <n v="126"/>
    <x v="0"/>
    <n v="116"/>
    <m/>
    <n v="1.6146788990825689"/>
    <n v="1.5172413793103448"/>
    <n v="4.1278195488721803"/>
    <n v="0.75862068965517238"/>
    <n v="0.11196911196911197"/>
    <n v="0"/>
  </r>
  <r>
    <s v="CENTRO DE SALUD ZONA FRANCAMEDICINA INTERNATELLEZ GUERRERO EDWIN MAURICIO"/>
    <x v="25"/>
    <x v="14"/>
    <s v="TELLEZ GUERRERO EDWIN MAURICIO"/>
    <n v="80214661"/>
    <s v="OPS"/>
    <x v="2"/>
    <n v="95"/>
    <n v="95"/>
    <m/>
    <m/>
    <m/>
    <m/>
    <m/>
    <m/>
    <m/>
    <m/>
    <n v="0"/>
    <m/>
    <m/>
    <m/>
    <m/>
    <m/>
    <m/>
    <m/>
    <n v="0"/>
    <m/>
    <n v="216"/>
    <n v="62"/>
    <n v="154"/>
    <n v="0"/>
    <n v="206"/>
    <n v="10"/>
    <n v="0"/>
    <n v="274"/>
    <n v="34"/>
    <n v="34"/>
    <n v="0"/>
    <n v="24"/>
    <n v="3"/>
    <n v="21"/>
    <n v="210"/>
    <n v="91"/>
    <n v="334"/>
    <n v="183"/>
    <x v="0"/>
    <n v="95"/>
    <m/>
    <n v="2.2736842105263158"/>
    <n v="2.2736842105263158"/>
    <n v="2.3076923076923075"/>
    <n v="0.90947368421052632"/>
    <n v="7.6642335766423361E-2"/>
    <n v="0"/>
  </r>
  <r>
    <s v="CENTRO DE SALUD ZONA FRANCANUTRICION Y DIETETICAVARGAS ARANDA ANGELA  SOFIA"/>
    <x v="25"/>
    <x v="29"/>
    <s v="VARGAS ARANDA ANGELA  SOFIA"/>
    <n v="1010070323"/>
    <s v="OPS"/>
    <x v="0"/>
    <n v="163"/>
    <n v="163"/>
    <m/>
    <m/>
    <m/>
    <m/>
    <m/>
    <m/>
    <m/>
    <m/>
    <n v="0"/>
    <m/>
    <m/>
    <m/>
    <m/>
    <m/>
    <m/>
    <m/>
    <n v="0"/>
    <m/>
    <n v="349"/>
    <n v="311"/>
    <n v="38"/>
    <n v="12"/>
    <n v="315"/>
    <n v="22"/>
    <n v="0"/>
    <n v="609"/>
    <n v="132"/>
    <n v="131"/>
    <n v="1"/>
    <n v="126"/>
    <n v="12"/>
    <n v="114"/>
    <n v="3012"/>
    <n v="535"/>
    <n v="618"/>
    <n v="74"/>
    <x v="0"/>
    <n v="163"/>
    <m/>
    <n v="2.1411042944785277"/>
    <n v="2.1411042944785277"/>
    <n v="5.6299065420560748"/>
    <n v="0.7137014314928426"/>
    <n v="0.18719211822660098"/>
    <n v="1.6420361247947454E-3"/>
  </r>
  <r>
    <s v="CENTRO DE SALUD ZONA FRANCAOBSTETRICIACANCINO RINCON EDGAR DANILO"/>
    <x v="25"/>
    <x v="17"/>
    <s v="CANCINO RINCON EDGAR DANILO"/>
    <n v="19492489"/>
    <s v="PLANTA"/>
    <x v="3"/>
    <n v="53"/>
    <n v="53"/>
    <m/>
    <m/>
    <m/>
    <m/>
    <m/>
    <m/>
    <m/>
    <m/>
    <n v="0"/>
    <m/>
    <m/>
    <m/>
    <m/>
    <m/>
    <m/>
    <m/>
    <n v="0"/>
    <m/>
    <n v="78"/>
    <n v="78"/>
    <n v="0"/>
    <n v="7"/>
    <n v="59"/>
    <n v="12"/>
    <n v="0"/>
    <n v="106"/>
    <n v="8"/>
    <n v="8"/>
    <n v="0"/>
    <n v="20"/>
    <n v="5"/>
    <n v="15"/>
    <n v="178"/>
    <n v="106"/>
    <n v="0"/>
    <n v="0"/>
    <x v="0"/>
    <n v="53"/>
    <m/>
    <n v="1.4716981132075471"/>
    <n v="1.4716981132075471"/>
    <n v="1.679245283018868"/>
    <n v="0.73584905660377353"/>
    <n v="0.14150943396226415"/>
    <n v="0"/>
  </r>
  <r>
    <s v="CENTRO DE SALUD ZONA FRANCAOBSTETRICIAOSPINO DURAN EDER ALONSO"/>
    <x v="25"/>
    <x v="17"/>
    <s v="OSPINO DURAN EDER ALONSO"/>
    <n v="80202834"/>
    <s v="OPS"/>
    <x v="3"/>
    <n v="20"/>
    <n v="20"/>
    <m/>
    <m/>
    <m/>
    <m/>
    <m/>
    <m/>
    <m/>
    <m/>
    <n v="0"/>
    <m/>
    <m/>
    <m/>
    <m/>
    <m/>
    <m/>
    <m/>
    <n v="0"/>
    <m/>
    <n v="32"/>
    <n v="32"/>
    <n v="0"/>
    <n v="3"/>
    <n v="28"/>
    <n v="1"/>
    <n v="0"/>
    <n v="41"/>
    <n v="1"/>
    <n v="1"/>
    <n v="0"/>
    <n v="8"/>
    <n v="1"/>
    <n v="7"/>
    <n v="116"/>
    <n v="41"/>
    <n v="0"/>
    <n v="0"/>
    <x v="0"/>
    <n v="20"/>
    <m/>
    <n v="1.6"/>
    <n v="1.6"/>
    <n v="2.8292682926829267"/>
    <n v="0.8"/>
    <n v="0.17073170731707318"/>
    <n v="0"/>
  </r>
  <r>
    <s v="CENTRO DE SALUD ZONA FRANCAODONTOLOGIA GENERALLIZARAZO QUINTERO GLADIS "/>
    <x v="25"/>
    <x v="18"/>
    <s v="LIZARAZO QUINTERO GLADIS "/>
    <n v="51815631"/>
    <s v="PLANTA"/>
    <x v="0"/>
    <n v="54.2"/>
    <n v="50.2"/>
    <m/>
    <m/>
    <m/>
    <m/>
    <m/>
    <m/>
    <m/>
    <m/>
    <n v="0"/>
    <m/>
    <n v="4"/>
    <m/>
    <m/>
    <m/>
    <m/>
    <m/>
    <n v="4"/>
    <m/>
    <n v="167"/>
    <n v="39"/>
    <n v="82"/>
    <n v="1"/>
    <n v="111"/>
    <n v="9"/>
    <n v="0"/>
    <n v="163"/>
    <n v="17"/>
    <n v="17"/>
    <n v="0"/>
    <n v="25"/>
    <n v="36"/>
    <n v="0"/>
    <n v="193"/>
    <n v="59"/>
    <n v="226"/>
    <n v="104"/>
    <x v="1"/>
    <n v="50.2"/>
    <m/>
    <n v="3.3266932270916332"/>
    <n v="3.0811808118081179"/>
    <n v="3.2711864406779663"/>
    <n v="1.0270602706027059"/>
    <n v="0"/>
    <n v="0"/>
  </r>
  <r>
    <s v="CENTRO DE SALUD ZONA FRANCAODONTOLOGIA GENERALMANRIQUE CARDOZO DIANA MARGARITA"/>
    <x v="25"/>
    <x v="18"/>
    <s v="MANRIQUE CARDOZO DIANA MARGARITA"/>
    <n v="1082803925"/>
    <s v="OPS"/>
    <x v="0"/>
    <n v="64"/>
    <n v="63"/>
    <m/>
    <m/>
    <m/>
    <n v="1"/>
    <m/>
    <m/>
    <m/>
    <m/>
    <n v="1"/>
    <m/>
    <m/>
    <m/>
    <m/>
    <m/>
    <m/>
    <m/>
    <n v="0"/>
    <m/>
    <n v="110"/>
    <n v="42"/>
    <n v="35"/>
    <n v="2"/>
    <n v="67"/>
    <n v="8"/>
    <n v="0"/>
    <n v="132"/>
    <n v="26"/>
    <n v="26"/>
    <n v="0"/>
    <n v="29"/>
    <n v="6"/>
    <n v="23"/>
    <n v="261"/>
    <n v="79"/>
    <n v="97"/>
    <n v="53"/>
    <x v="1"/>
    <n v="64"/>
    <m/>
    <n v="1.746031746031746"/>
    <n v="1.71875"/>
    <n v="3.3037974683544302"/>
    <n v="0.57291666666666663"/>
    <n v="0.17424242424242425"/>
    <n v="0"/>
  </r>
  <r>
    <s v="CENTRO DE SALUD ZONA FRANCAODONTOPEDIATRIAMADERO MARIMOM MARGARITA ROSA"/>
    <x v="25"/>
    <x v="46"/>
    <s v="MADERO MARIMOM MARGARITA ROSA"/>
    <n v="32882266"/>
    <s v="OPS"/>
    <x v="0"/>
    <n v="93"/>
    <n v="92.67"/>
    <m/>
    <m/>
    <m/>
    <m/>
    <m/>
    <n v="0.33"/>
    <m/>
    <m/>
    <n v="0.33"/>
    <m/>
    <m/>
    <m/>
    <m/>
    <m/>
    <m/>
    <m/>
    <n v="0"/>
    <m/>
    <n v="325"/>
    <n v="56"/>
    <n v="152"/>
    <n v="0"/>
    <n v="200"/>
    <n v="8"/>
    <n v="0"/>
    <n v="266"/>
    <n v="36"/>
    <n v="36"/>
    <n v="0"/>
    <n v="20"/>
    <n v="32"/>
    <n v="0"/>
    <n v="782"/>
    <n v="86"/>
    <n v="1009"/>
    <n v="180"/>
    <x v="1"/>
    <n v="93"/>
    <m/>
    <n v="3.5070680910758605"/>
    <n v="3.4946236559139785"/>
    <n v="9.0930232558139537"/>
    <n v="1.1648745519713262"/>
    <n v="0"/>
    <n v="0"/>
  </r>
  <r>
    <s v="CENTRO DE SALUD ZONA FRANCAORTOPEDIA Y/O TRAUMATOLOGIACORREA CAICEDO JOSE ALFREDO"/>
    <x v="25"/>
    <x v="19"/>
    <s v="CORREA CAICEDO JOSE ALFREDO"/>
    <n v="73099609"/>
    <s v="OPS"/>
    <x v="0"/>
    <n v="60"/>
    <n v="60"/>
    <m/>
    <m/>
    <m/>
    <m/>
    <m/>
    <m/>
    <m/>
    <m/>
    <n v="0"/>
    <m/>
    <m/>
    <m/>
    <m/>
    <m/>
    <m/>
    <m/>
    <n v="0"/>
    <m/>
    <n v="172"/>
    <n v="100"/>
    <n v="72"/>
    <n v="0"/>
    <n v="155"/>
    <n v="11"/>
    <n v="6"/>
    <n v="230"/>
    <n v="39"/>
    <n v="39"/>
    <n v="0"/>
    <n v="19"/>
    <n v="18"/>
    <n v="1"/>
    <n v="1241"/>
    <n v="137"/>
    <n v="746"/>
    <n v="93"/>
    <x v="0"/>
    <n v="60"/>
    <m/>
    <n v="2.8666666666666667"/>
    <n v="2.8666666666666667"/>
    <n v="9.0583941605839424"/>
    <n v="0.9555555555555556"/>
    <n v="4.3478260869565218E-3"/>
    <n v="0"/>
  </r>
  <r>
    <s v="CENTRO DE SALUD ZONA FRANCAORTOPEDIA Y/O TRAUMATOLOGIAMUÑOZ PEDRAZA RAMIRO ALBERTO "/>
    <x v="25"/>
    <x v="19"/>
    <s v="MUÑOZ PEDRAZA RAMIRO ALBERTO "/>
    <n v="19459105"/>
    <s v="OPS"/>
    <x v="0"/>
    <n v="114"/>
    <n v="114"/>
    <m/>
    <m/>
    <m/>
    <m/>
    <m/>
    <m/>
    <m/>
    <m/>
    <n v="0"/>
    <m/>
    <m/>
    <m/>
    <m/>
    <m/>
    <m/>
    <m/>
    <n v="0"/>
    <m/>
    <n v="305"/>
    <n v="210"/>
    <n v="95"/>
    <n v="0"/>
    <n v="277"/>
    <n v="18"/>
    <n v="10"/>
    <n v="458"/>
    <n v="113"/>
    <n v="113"/>
    <n v="0"/>
    <n v="38"/>
    <n v="12"/>
    <n v="26"/>
    <n v="2584"/>
    <n v="313"/>
    <n v="1156"/>
    <n v="145"/>
    <x v="0"/>
    <n v="114"/>
    <m/>
    <n v="2.6754385964912282"/>
    <n v="2.6754385964912282"/>
    <n v="8.2555910543130988"/>
    <n v="0.89181286549707606"/>
    <n v="5.6768558951965066E-2"/>
    <n v="0"/>
  </r>
  <r>
    <s v="CENTRO DE SALUD ZONA FRANCAOTORRINOLARINGOLOGIAMOLINARES SALAZAR EDUARDO  "/>
    <x v="25"/>
    <x v="53"/>
    <s v="MOLINARES SALAZAR EDUARDO  "/>
    <n v="72215238"/>
    <s v="OPS"/>
    <x v="0"/>
    <n v="34"/>
    <n v="34"/>
    <m/>
    <m/>
    <m/>
    <m/>
    <m/>
    <m/>
    <m/>
    <m/>
    <n v="0"/>
    <m/>
    <m/>
    <m/>
    <m/>
    <m/>
    <m/>
    <m/>
    <n v="0"/>
    <m/>
    <n v="109"/>
    <n v="104"/>
    <n v="5"/>
    <n v="0"/>
    <n v="103"/>
    <n v="2"/>
    <n v="4"/>
    <n v="139"/>
    <n v="18"/>
    <n v="18"/>
    <n v="0"/>
    <n v="11"/>
    <n v="23"/>
    <n v="0"/>
    <n v="384"/>
    <n v="134"/>
    <n v="0"/>
    <n v="5"/>
    <x v="0"/>
    <n v="34"/>
    <m/>
    <n v="3.2058823529411766"/>
    <n v="3.2058823529411766"/>
    <n v="2.8656716417910446"/>
    <n v="1.0686274509803921"/>
    <n v="0"/>
    <n v="0"/>
  </r>
  <r>
    <s v="CENTRO DE SALUD ZONA FRANCAPEDIATRIASOTO NIÑO JUAN GABRIEL"/>
    <x v="25"/>
    <x v="20"/>
    <s v="SOTO NIÑO JUAN GABRIEL"/>
    <n v="72009277"/>
    <s v="OPS"/>
    <x v="2"/>
    <n v="94.5"/>
    <n v="94.5"/>
    <m/>
    <m/>
    <m/>
    <m/>
    <m/>
    <m/>
    <m/>
    <m/>
    <n v="0"/>
    <m/>
    <m/>
    <m/>
    <m/>
    <m/>
    <m/>
    <m/>
    <n v="0"/>
    <m/>
    <n v="182"/>
    <n v="170"/>
    <n v="12"/>
    <n v="0"/>
    <n v="166"/>
    <n v="16"/>
    <n v="0"/>
    <n v="313"/>
    <n v="65"/>
    <n v="65"/>
    <n v="0"/>
    <n v="66"/>
    <n v="11"/>
    <n v="55"/>
    <n v="1025"/>
    <n v="294"/>
    <n v="58"/>
    <n v="19"/>
    <x v="0"/>
    <n v="94.5"/>
    <m/>
    <n v="1.9259259259259258"/>
    <n v="1.9259259259259258"/>
    <n v="3.4863945578231292"/>
    <n v="0.77037037037037037"/>
    <n v="0.1757188498402556"/>
    <n v="0"/>
  </r>
  <r>
    <s v="CENTRO DE SALUD ZONA FRANCAPERIODONCIARUIZ HERNANDEZ LAURA YANETH"/>
    <x v="25"/>
    <x v="54"/>
    <s v="RUIZ HERNANDEZ LAURA YANETH"/>
    <n v="1065831945"/>
    <s v="OPS"/>
    <x v="0"/>
    <n v="93"/>
    <n v="93"/>
    <m/>
    <m/>
    <m/>
    <m/>
    <m/>
    <m/>
    <m/>
    <m/>
    <n v="0"/>
    <m/>
    <m/>
    <m/>
    <m/>
    <m/>
    <m/>
    <m/>
    <n v="0"/>
    <m/>
    <n v="376"/>
    <n v="83"/>
    <n v="179"/>
    <n v="0"/>
    <n v="247"/>
    <n v="15"/>
    <n v="0"/>
    <n v="318"/>
    <n v="31"/>
    <n v="31"/>
    <n v="0"/>
    <n v="25"/>
    <n v="18"/>
    <n v="7"/>
    <n v="855"/>
    <n v="107"/>
    <n v="1551"/>
    <n v="211"/>
    <x v="1"/>
    <n v="93"/>
    <m/>
    <n v="4.043010752688172"/>
    <n v="4.043010752688172"/>
    <n v="7.990654205607477"/>
    <n v="1.3476702508960574"/>
    <n v="2.20125786163522E-2"/>
    <n v="0"/>
  </r>
  <r>
    <s v="CENTRO DE SALUD ZONA FRANCAPSICOLOGIAVERGARA PEÑA CAROL ANDREA"/>
    <x v="25"/>
    <x v="21"/>
    <s v="VERGARA PEÑA CAROL ANDREA"/>
    <n v="52490528"/>
    <s v="OPS"/>
    <x v="3"/>
    <n v="146"/>
    <n v="138"/>
    <m/>
    <m/>
    <m/>
    <m/>
    <m/>
    <n v="8"/>
    <m/>
    <m/>
    <n v="8"/>
    <m/>
    <m/>
    <m/>
    <m/>
    <m/>
    <m/>
    <m/>
    <n v="0"/>
    <m/>
    <n v="246"/>
    <n v="152"/>
    <n v="94"/>
    <n v="3"/>
    <n v="227"/>
    <n v="14"/>
    <n v="2"/>
    <n v="375"/>
    <n v="56"/>
    <n v="56"/>
    <n v="0"/>
    <n v="73"/>
    <n v="43"/>
    <n v="30"/>
    <n v="1658"/>
    <n v="245"/>
    <n v="963"/>
    <n v="130"/>
    <x v="0"/>
    <n v="146"/>
    <m/>
    <n v="1.7826086956521738"/>
    <n v="1.6849315068493151"/>
    <n v="6.7673469387755105"/>
    <n v="0.84246575342465757"/>
    <n v="0.08"/>
    <n v="0"/>
  </r>
  <r>
    <s v="CENTRO DE SALUD ZONA FRANCAPSIQUIATRIAAGAMEZ  GONZALEZ PATRICIA MARIA"/>
    <x v="25"/>
    <x v="30"/>
    <s v="AGAMEZ  GONZALEZ PATRICIA MARIA"/>
    <n v="55250270"/>
    <s v="OPS"/>
    <x v="5"/>
    <n v="37"/>
    <n v="37"/>
    <m/>
    <m/>
    <m/>
    <m/>
    <m/>
    <m/>
    <m/>
    <m/>
    <n v="0"/>
    <m/>
    <m/>
    <m/>
    <m/>
    <m/>
    <m/>
    <m/>
    <n v="0"/>
    <m/>
    <n v="56"/>
    <n v="30"/>
    <n v="26"/>
    <n v="0"/>
    <n v="53"/>
    <n v="3"/>
    <n v="0"/>
    <n v="77"/>
    <n v="11"/>
    <n v="11"/>
    <n v="0"/>
    <n v="10"/>
    <n v="6"/>
    <n v="4"/>
    <n v="185"/>
    <n v="44"/>
    <n v="71"/>
    <n v="33"/>
    <x v="0"/>
    <n v="37"/>
    <m/>
    <n v="1.5135135135135136"/>
    <n v="1.5135135135135136"/>
    <n v="4.2045454545454541"/>
    <n v="1.0090090090090091"/>
    <n v="5.1948051948051951E-2"/>
    <n v="0"/>
  </r>
  <r>
    <s v="CENTRO DE SALUD ZONA FRANCAPSIQUIATRIAVEGA RINCON MILENA "/>
    <x v="25"/>
    <x v="30"/>
    <s v="VEGA RINCON MILENA "/>
    <n v="37840630"/>
    <s v="OPS"/>
    <x v="5"/>
    <n v="96"/>
    <n v="96"/>
    <m/>
    <m/>
    <m/>
    <m/>
    <m/>
    <m/>
    <m/>
    <m/>
    <n v="0"/>
    <m/>
    <m/>
    <m/>
    <m/>
    <m/>
    <m/>
    <m/>
    <n v="0"/>
    <m/>
    <n v="147"/>
    <n v="49"/>
    <n v="98"/>
    <n v="0"/>
    <n v="138"/>
    <n v="8"/>
    <n v="1"/>
    <n v="208"/>
    <n v="40"/>
    <n v="40"/>
    <n v="0"/>
    <n v="21"/>
    <n v="9"/>
    <n v="12"/>
    <n v="307"/>
    <n v="82"/>
    <n v="640"/>
    <n v="126"/>
    <x v="0"/>
    <n v="96"/>
    <m/>
    <n v="1.53125"/>
    <n v="1.53125"/>
    <n v="3.7439024390243905"/>
    <n v="1.0208333333333333"/>
    <n v="5.7692307692307696E-2"/>
    <n v="0"/>
  </r>
  <r>
    <s v="CENTRO DE SALUD ZONA FRANCAQUIMICO FARMACEUTICOOJEDA MORENO SANDRA PATRICIA"/>
    <x v="25"/>
    <x v="47"/>
    <s v="OJEDA MORENO SANDRA PATRICIA"/>
    <n v="32730409"/>
    <s v="OPS"/>
    <x v="3"/>
    <n v="2.5"/>
    <n v="2.5"/>
    <m/>
    <m/>
    <m/>
    <m/>
    <m/>
    <m/>
    <m/>
    <m/>
    <n v="0"/>
    <m/>
    <m/>
    <m/>
    <m/>
    <m/>
    <m/>
    <m/>
    <n v="0"/>
    <m/>
    <n v="6"/>
    <n v="2"/>
    <n v="4"/>
    <n v="0"/>
    <n v="6"/>
    <n v="0"/>
    <n v="0"/>
    <n v="7"/>
    <n v="1"/>
    <n v="1"/>
    <n v="0"/>
    <n v="0"/>
    <n v="0"/>
    <n v="0"/>
    <n v="2"/>
    <n v="2"/>
    <n v="0"/>
    <n v="5"/>
    <x v="4"/>
    <n v="2.5"/>
    <m/>
    <n v="2.4"/>
    <n v="2.4"/>
    <n v="1"/>
    <n v="1.2"/>
    <n v="0"/>
    <n v="0"/>
  </r>
  <r>
    <s v="CENTRO DE SALUD ZONA FRANCARADIOLOGIA CONVENCIONALGOMEZ HERNANDEZ DANIELA "/>
    <x v="25"/>
    <x v="22"/>
    <s v="GOMEZ HERNANDEZ DANIELA "/>
    <n v="1000471502"/>
    <s v="OPS"/>
    <x v="1"/>
    <n v="126.5"/>
    <n v="126.5"/>
    <m/>
    <m/>
    <m/>
    <m/>
    <m/>
    <m/>
    <m/>
    <m/>
    <n v="0"/>
    <m/>
    <m/>
    <m/>
    <m/>
    <m/>
    <m/>
    <m/>
    <n v="0"/>
    <m/>
    <n v="476"/>
    <n v="418"/>
    <n v="58"/>
    <n v="0"/>
    <n v="447"/>
    <n v="27"/>
    <n v="2"/>
    <n v="580"/>
    <n v="54"/>
    <n v="54"/>
    <n v="0"/>
    <n v="47"/>
    <n v="33"/>
    <n v="14"/>
    <n v="3742"/>
    <n v="515"/>
    <n v="386"/>
    <n v="65"/>
    <x v="2"/>
    <n v="126.5"/>
    <m/>
    <n v="3.7628458498023716"/>
    <n v="3.7628458498023716"/>
    <n v="7.2660194174757278"/>
    <n v="0.94071146245059289"/>
    <n v="2.4137931034482758E-2"/>
    <n v="0"/>
  </r>
  <r>
    <s v="CENTRO DE SALUD ZONA FRANCATOMA DE MUESTRAS DE LABORATORIO CLINICOSEPULVEDA TOVAR JENNY PAOLA "/>
    <x v="25"/>
    <x v="23"/>
    <s v="SEPULVEDA TOVAR JENNY PAOLA "/>
    <n v="1015993288"/>
    <m/>
    <x v="4"/>
    <m/>
    <n v="0"/>
    <m/>
    <m/>
    <m/>
    <m/>
    <m/>
    <m/>
    <m/>
    <m/>
    <n v="0"/>
    <m/>
    <m/>
    <m/>
    <m/>
    <m/>
    <m/>
    <m/>
    <n v="0"/>
    <m/>
    <n v="946"/>
    <n v="688"/>
    <n v="258"/>
    <n v="3"/>
    <n v="890"/>
    <n v="53"/>
    <n v="0"/>
    <n v="1274"/>
    <n v="175"/>
    <n v="174"/>
    <n v="1"/>
    <n v="153"/>
    <n v="346"/>
    <n v="0"/>
    <n v="9531"/>
    <n v="935"/>
    <n v="3871"/>
    <n v="339"/>
    <x v="3"/>
    <n v="0"/>
    <m/>
    <e v="#DIV/0!"/>
    <e v="#DIV/0!"/>
    <n v="10.193582887700535"/>
    <e v="#DIV/0!"/>
    <n v="0"/>
    <n v="7.8492935635792783E-4"/>
  </r>
  <r>
    <s v="CENTRO DE SALUD ZONA FRANCATRABAJO SOCIALGONZALEZ FORERO CONSTANZA "/>
    <x v="25"/>
    <x v="24"/>
    <s v="GONZALEZ FORERO CONSTANZA "/>
    <n v="52422697"/>
    <s v="PLANTA"/>
    <x v="3"/>
    <n v="9"/>
    <n v="9"/>
    <m/>
    <m/>
    <m/>
    <m/>
    <m/>
    <m/>
    <m/>
    <m/>
    <n v="0"/>
    <m/>
    <m/>
    <m/>
    <m/>
    <m/>
    <m/>
    <m/>
    <n v="0"/>
    <m/>
    <n v="24"/>
    <n v="24"/>
    <n v="0"/>
    <n v="6"/>
    <n v="17"/>
    <n v="1"/>
    <n v="0"/>
    <n v="64"/>
    <n v="18"/>
    <n v="18"/>
    <n v="0"/>
    <n v="22"/>
    <n v="7"/>
    <n v="15"/>
    <n v="118"/>
    <n v="64"/>
    <n v="0"/>
    <n v="0"/>
    <x v="0"/>
    <n v="9"/>
    <m/>
    <n v="2.6666666666666665"/>
    <n v="2.6666666666666665"/>
    <n v="1.84375"/>
    <n v="1.3333333333333333"/>
    <n v="0.234375"/>
    <n v="0"/>
  </r>
  <r>
    <s v="HOSPITAL BOSAANESTESIACABALLERO MUÑOZ JORGE LUIS"/>
    <x v="26"/>
    <x v="0"/>
    <s v="CABALLERO MUÑOZ JORGE LUIS"/>
    <n v="8538011"/>
    <s v="OPS"/>
    <x v="0"/>
    <n v="38"/>
    <n v="38"/>
    <m/>
    <m/>
    <m/>
    <m/>
    <m/>
    <m/>
    <m/>
    <m/>
    <n v="0"/>
    <m/>
    <m/>
    <m/>
    <m/>
    <m/>
    <m/>
    <m/>
    <n v="0"/>
    <m/>
    <n v="104"/>
    <n v="104"/>
    <n v="0"/>
    <n v="0"/>
    <n v="98"/>
    <n v="5"/>
    <n v="1"/>
    <n v="155"/>
    <n v="32"/>
    <n v="32"/>
    <n v="0"/>
    <n v="17"/>
    <n v="16"/>
    <n v="1"/>
    <n v="1219"/>
    <n v="155"/>
    <n v="0"/>
    <n v="0"/>
    <x v="0"/>
    <n v="38"/>
    <m/>
    <n v="2.736842105263158"/>
    <n v="2.736842105263158"/>
    <n v="7.8645161290322578"/>
    <n v="0.91228070175438603"/>
    <n v="6.4516129032258064E-3"/>
    <n v="0"/>
  </r>
  <r>
    <s v="HOSPITAL BOSAANESTESIAMORATAYA CERVANTES WINSTON VINICIO"/>
    <x v="26"/>
    <x v="0"/>
    <s v="MORATAYA CERVANTES WINSTON VINICIO"/>
    <n v="464718"/>
    <s v="OPS"/>
    <x v="0"/>
    <n v="10"/>
    <n v="10"/>
    <m/>
    <m/>
    <m/>
    <m/>
    <m/>
    <m/>
    <m/>
    <m/>
    <n v="0"/>
    <m/>
    <m/>
    <m/>
    <m/>
    <m/>
    <m/>
    <m/>
    <n v="0"/>
    <m/>
    <n v="25"/>
    <n v="25"/>
    <n v="0"/>
    <n v="0"/>
    <n v="24"/>
    <n v="1"/>
    <n v="0"/>
    <n v="52"/>
    <n v="22"/>
    <n v="22"/>
    <n v="0"/>
    <n v="5"/>
    <n v="5"/>
    <n v="0"/>
    <n v="1008"/>
    <n v="52"/>
    <n v="0"/>
    <n v="0"/>
    <x v="0"/>
    <n v="10"/>
    <m/>
    <n v="2.5"/>
    <n v="2.5"/>
    <n v="19.384615384615383"/>
    <n v="0.83333333333333337"/>
    <n v="0"/>
    <n v="0"/>
  </r>
  <r>
    <s v="HOSPITAL BOSAAUDIOMETRIACUBILLOS CULMA WILLED LUIS CARLOS"/>
    <x v="26"/>
    <x v="34"/>
    <s v="CUBILLOS CULMA WILLED LUIS CARLOS"/>
    <n v="1024540152"/>
    <s v="OPS"/>
    <x v="0"/>
    <n v="100"/>
    <n v="100"/>
    <m/>
    <m/>
    <m/>
    <m/>
    <m/>
    <m/>
    <m/>
    <m/>
    <n v="0"/>
    <m/>
    <m/>
    <m/>
    <m/>
    <m/>
    <m/>
    <m/>
    <n v="0"/>
    <m/>
    <n v="238"/>
    <n v="208"/>
    <n v="30"/>
    <n v="0"/>
    <n v="232"/>
    <n v="6"/>
    <n v="0"/>
    <n v="371"/>
    <n v="52"/>
    <n v="47"/>
    <n v="5"/>
    <n v="81"/>
    <n v="30"/>
    <n v="51"/>
    <n v="2680"/>
    <n v="320"/>
    <n v="382"/>
    <n v="51"/>
    <x v="2"/>
    <n v="100"/>
    <m/>
    <n v="2.38"/>
    <n v="2.38"/>
    <n v="8.375"/>
    <n v="0.79333333333333333"/>
    <n v="0.13746630727762804"/>
    <n v="1.3477088948787063E-2"/>
  </r>
  <r>
    <s v="HOSPITAL BOSACARDIOLOGIABLANCO POBLADOR LUIS CARLOS"/>
    <x v="26"/>
    <x v="1"/>
    <s v="BLANCO POBLADOR LUIS CARLOS"/>
    <n v="80794305"/>
    <s v="OPS "/>
    <x v="0"/>
    <n v="64"/>
    <n v="64"/>
    <m/>
    <m/>
    <m/>
    <m/>
    <m/>
    <m/>
    <m/>
    <m/>
    <n v="0"/>
    <m/>
    <m/>
    <m/>
    <m/>
    <m/>
    <m/>
    <m/>
    <n v="0"/>
    <m/>
    <n v="170"/>
    <n v="140"/>
    <n v="30"/>
    <n v="0"/>
    <n v="166"/>
    <n v="4"/>
    <n v="0"/>
    <n v="233"/>
    <n v="41"/>
    <n v="41"/>
    <n v="0"/>
    <n v="17"/>
    <n v="5"/>
    <n v="12"/>
    <n v="1198"/>
    <n v="194"/>
    <n v="219"/>
    <n v="39"/>
    <x v="0"/>
    <n v="64"/>
    <m/>
    <n v="2.65625"/>
    <n v="2.65625"/>
    <n v="6.1752577319587632"/>
    <n v="0.88541666666666663"/>
    <n v="5.1502145922746781E-2"/>
    <n v="0"/>
  </r>
  <r>
    <s v="HOSPITAL BOSACARDIOLOGIACHAMORRO ORTEGA ROBERTO ORLEY"/>
    <x v="26"/>
    <x v="1"/>
    <s v="CHAMORRO ORTEGA ROBERTO ORLEY"/>
    <n v="10741538"/>
    <s v="OPS "/>
    <x v="0"/>
    <n v="38"/>
    <n v="38"/>
    <m/>
    <m/>
    <m/>
    <m/>
    <m/>
    <m/>
    <m/>
    <m/>
    <n v="0"/>
    <m/>
    <m/>
    <m/>
    <m/>
    <m/>
    <m/>
    <m/>
    <n v="0"/>
    <m/>
    <n v="94"/>
    <n v="72"/>
    <n v="22"/>
    <n v="0"/>
    <n v="93"/>
    <n v="1"/>
    <n v="0"/>
    <n v="137"/>
    <n v="23"/>
    <n v="23"/>
    <n v="0"/>
    <n v="20"/>
    <n v="6"/>
    <n v="14"/>
    <n v="1116"/>
    <n v="104"/>
    <n v="325"/>
    <n v="33"/>
    <x v="0"/>
    <n v="38"/>
    <m/>
    <n v="2.4736842105263159"/>
    <n v="2.4736842105263159"/>
    <n v="10.73076923076923"/>
    <n v="0.82456140350877194"/>
    <n v="0.10218978102189781"/>
    <n v="0"/>
  </r>
  <r>
    <s v="HOSPITAL BOSACARDIOLOGIALUGO GOMEZ GABRIEL ENRIQUE"/>
    <x v="26"/>
    <x v="1"/>
    <s v="LUGO GOMEZ GABRIEL ENRIQUE"/>
    <n v="650187"/>
    <s v="OPS "/>
    <x v="0"/>
    <n v="8"/>
    <n v="8"/>
    <m/>
    <m/>
    <m/>
    <m/>
    <m/>
    <m/>
    <m/>
    <m/>
    <n v="0"/>
    <m/>
    <m/>
    <m/>
    <m/>
    <m/>
    <m/>
    <m/>
    <n v="0"/>
    <m/>
    <n v="16"/>
    <n v="9"/>
    <n v="7"/>
    <n v="0"/>
    <n v="16"/>
    <n v="0"/>
    <n v="0"/>
    <n v="61"/>
    <n v="36"/>
    <n v="36"/>
    <n v="0"/>
    <n v="7"/>
    <n v="1"/>
    <n v="6"/>
    <n v="174"/>
    <n v="46"/>
    <n v="68"/>
    <n v="15"/>
    <x v="0"/>
    <n v="8"/>
    <m/>
    <n v="2"/>
    <n v="2"/>
    <n v="3.7826086956521738"/>
    <n v="0.66666666666666663"/>
    <n v="9.8360655737704916E-2"/>
    <n v="0"/>
  </r>
  <r>
    <s v="HOSPITAL BOSACARDIOLOGIAMARTINEZ BRICEÑO SABEL "/>
    <x v="26"/>
    <x v="1"/>
    <s v="MARTINEZ BRICEÑO SABEL "/>
    <n v="587218"/>
    <s v="OPS "/>
    <x v="0"/>
    <n v="12"/>
    <n v="12"/>
    <m/>
    <m/>
    <m/>
    <m/>
    <m/>
    <m/>
    <m/>
    <m/>
    <n v="0"/>
    <m/>
    <m/>
    <m/>
    <m/>
    <m/>
    <m/>
    <m/>
    <n v="0"/>
    <m/>
    <n v="34"/>
    <n v="25"/>
    <n v="9"/>
    <n v="0"/>
    <n v="31"/>
    <n v="2"/>
    <n v="1"/>
    <n v="47"/>
    <n v="9"/>
    <n v="9"/>
    <n v="0"/>
    <n v="3"/>
    <n v="2"/>
    <n v="1"/>
    <n v="240"/>
    <n v="36"/>
    <n v="73"/>
    <n v="11"/>
    <x v="0"/>
    <n v="12"/>
    <m/>
    <n v="2.8333333333333335"/>
    <n v="2.8333333333333335"/>
    <n v="6.666666666666667"/>
    <n v="0.94444444444444453"/>
    <n v="2.1276595744680851E-2"/>
    <n v="0"/>
  </r>
  <r>
    <s v="HOSPITAL BOSACARDIOLOGIA_ELECTROCARDIOGRAMADONATO ANGEL NATHALIA "/>
    <x v="26"/>
    <x v="36"/>
    <s v="DONATO ANGEL NATHALIA "/>
    <n v="1010176646"/>
    <s v="OPS"/>
    <x v="0"/>
    <n v="60"/>
    <n v="59"/>
    <m/>
    <n v="1"/>
    <m/>
    <m/>
    <m/>
    <m/>
    <m/>
    <m/>
    <n v="1"/>
    <m/>
    <m/>
    <m/>
    <m/>
    <m/>
    <m/>
    <m/>
    <n v="0"/>
    <s v="REUNIO GRUPO ALFA "/>
    <n v="173"/>
    <n v="154"/>
    <n v="19"/>
    <n v="0"/>
    <n v="165"/>
    <n v="8"/>
    <n v="0"/>
    <n v="259"/>
    <n v="44"/>
    <n v="44"/>
    <n v="0"/>
    <n v="39"/>
    <n v="15"/>
    <n v="24"/>
    <n v="1843"/>
    <n v="222"/>
    <n v="332"/>
    <n v="37"/>
    <x v="2"/>
    <n v="60"/>
    <m/>
    <n v="2.9322033898305087"/>
    <n v="2.8833333333333333"/>
    <n v="8.3018018018018012"/>
    <n v="0.96111111111111114"/>
    <n v="9.2664092664092659E-2"/>
    <n v="0"/>
  </r>
  <r>
    <s v="HOSPITAL BOSACARDIOLOGIA_ELECTROCARDIOGRAMAMARTINEZ VARGAS EDY JOHANA"/>
    <x v="26"/>
    <x v="36"/>
    <s v="MARTINEZ VARGAS EDY JOHANA"/>
    <n v="1018472447"/>
    <s v="OPS "/>
    <x v="0"/>
    <n v="126"/>
    <n v="120"/>
    <m/>
    <m/>
    <m/>
    <m/>
    <m/>
    <m/>
    <n v="6"/>
    <m/>
    <n v="6"/>
    <m/>
    <m/>
    <m/>
    <m/>
    <m/>
    <m/>
    <m/>
    <n v="0"/>
    <s v="6 HORAS PAUSA ACTIVA "/>
    <n v="416"/>
    <n v="377"/>
    <n v="39"/>
    <n v="0"/>
    <n v="400"/>
    <n v="15"/>
    <n v="1"/>
    <n v="563"/>
    <n v="83"/>
    <n v="83"/>
    <n v="0"/>
    <n v="62"/>
    <n v="44"/>
    <n v="18"/>
    <n v="3801"/>
    <n v="504"/>
    <n v="446"/>
    <n v="59"/>
    <x v="2"/>
    <n v="126"/>
    <m/>
    <n v="3.4666666666666668"/>
    <n v="3.3015873015873014"/>
    <n v="7.541666666666667"/>
    <n v="1.1005291005291005"/>
    <n v="3.1971580817051509E-2"/>
    <n v="0"/>
  </r>
  <r>
    <s v="HOSPITAL BOSACIRUGIA GENERALBARRIOS TORRES EDUARDO JOSE "/>
    <x v="26"/>
    <x v="2"/>
    <s v="BARRIOS TORRES EDUARDO JOSE "/>
    <n v="731458"/>
    <s v="OPS"/>
    <x v="0"/>
    <n v="6"/>
    <n v="6"/>
    <m/>
    <m/>
    <m/>
    <m/>
    <m/>
    <m/>
    <m/>
    <m/>
    <n v="0"/>
    <m/>
    <m/>
    <m/>
    <m/>
    <m/>
    <m/>
    <m/>
    <n v="0"/>
    <m/>
    <n v="14"/>
    <n v="14"/>
    <n v="0"/>
    <n v="0"/>
    <n v="13"/>
    <n v="1"/>
    <n v="0"/>
    <n v="19"/>
    <n v="2"/>
    <n v="2"/>
    <n v="0"/>
    <n v="3"/>
    <n v="0"/>
    <n v="3"/>
    <n v="148"/>
    <n v="19"/>
    <n v="0"/>
    <n v="0"/>
    <x v="0"/>
    <n v="6"/>
    <m/>
    <n v="2.3333333333333335"/>
    <n v="2.3333333333333335"/>
    <n v="7.7894736842105265"/>
    <n v="0.77777777777777779"/>
    <n v="0.15789473684210525"/>
    <n v="0"/>
  </r>
  <r>
    <s v="HOSPITAL BOSACIRUGIA GENERALESCORCIA ARTETA LORENA SILVANA "/>
    <x v="26"/>
    <x v="2"/>
    <s v="ESCORCIA ARTETA LORENA SILVANA "/>
    <n v="55242961"/>
    <s v="OPS"/>
    <x v="0"/>
    <n v="46"/>
    <n v="46"/>
    <m/>
    <m/>
    <m/>
    <m/>
    <m/>
    <m/>
    <m/>
    <m/>
    <n v="0"/>
    <m/>
    <m/>
    <m/>
    <m/>
    <m/>
    <m/>
    <m/>
    <n v="0"/>
    <m/>
    <n v="109"/>
    <n v="97"/>
    <n v="12"/>
    <n v="0"/>
    <n v="105"/>
    <n v="3"/>
    <n v="1"/>
    <n v="169"/>
    <n v="34"/>
    <n v="34"/>
    <n v="0"/>
    <n v="26"/>
    <n v="1"/>
    <n v="25"/>
    <n v="539"/>
    <n v="154"/>
    <n v="53"/>
    <n v="15"/>
    <x v="0"/>
    <n v="46"/>
    <m/>
    <n v="2.3695652173913042"/>
    <n v="2.3695652173913042"/>
    <n v="3.5"/>
    <n v="0.78985507246376807"/>
    <n v="0.14792899408284024"/>
    <n v="0"/>
  </r>
  <r>
    <s v="HOSPITAL BOSACIRUGIA GENERALGUAVITA SEÑA JENNIFER VANESSA "/>
    <x v="26"/>
    <x v="2"/>
    <s v="GUAVITA SEÑA JENNIFER VANESSA "/>
    <n v="1047391702"/>
    <s v="OPS"/>
    <x v="0"/>
    <n v="26"/>
    <n v="26"/>
    <m/>
    <m/>
    <m/>
    <m/>
    <m/>
    <m/>
    <m/>
    <m/>
    <n v="0"/>
    <m/>
    <m/>
    <m/>
    <m/>
    <m/>
    <m/>
    <m/>
    <n v="0"/>
    <m/>
    <n v="57"/>
    <n v="48"/>
    <n v="9"/>
    <n v="0"/>
    <n v="56"/>
    <n v="1"/>
    <n v="0"/>
    <n v="80"/>
    <n v="14"/>
    <n v="14"/>
    <n v="0"/>
    <n v="9"/>
    <n v="1"/>
    <n v="8"/>
    <n v="329"/>
    <n v="69"/>
    <n v="33"/>
    <n v="11"/>
    <x v="0"/>
    <n v="26"/>
    <m/>
    <n v="2.1923076923076925"/>
    <n v="2.1923076923076925"/>
    <n v="4.7681159420289854"/>
    <n v="0.73076923076923084"/>
    <n v="0.1"/>
    <n v="0"/>
  </r>
  <r>
    <s v="HOSPITAL BOSACIRUGIA GENERALGUTIERREZ ARDILA MARIA ALEJANDRA "/>
    <x v="26"/>
    <x v="2"/>
    <s v="GUTIERREZ ARDILA MARIA ALEJANDRA "/>
    <n v="1019100774"/>
    <s v="OPS"/>
    <x v="0"/>
    <n v="10"/>
    <n v="10"/>
    <m/>
    <m/>
    <m/>
    <m/>
    <m/>
    <m/>
    <m/>
    <m/>
    <n v="0"/>
    <m/>
    <m/>
    <m/>
    <m/>
    <m/>
    <m/>
    <m/>
    <n v="0"/>
    <m/>
    <n v="22"/>
    <n v="18"/>
    <n v="4"/>
    <n v="0"/>
    <n v="21"/>
    <n v="1"/>
    <n v="0"/>
    <n v="37"/>
    <n v="10"/>
    <n v="10"/>
    <n v="0"/>
    <n v="5"/>
    <n v="0"/>
    <n v="5"/>
    <n v="147"/>
    <n v="31"/>
    <n v="20"/>
    <n v="6"/>
    <x v="0"/>
    <n v="10"/>
    <m/>
    <n v="2.2000000000000002"/>
    <n v="2.2000000000000002"/>
    <n v="4.741935483870968"/>
    <n v="0.73333333333333339"/>
    <n v="0.13513513513513514"/>
    <n v="0"/>
  </r>
  <r>
    <s v="HOSPITAL BOSACIRUGIA GENERALMENDEZ CASTILLO LUIS ALBERTO "/>
    <x v="26"/>
    <x v="2"/>
    <s v="MENDEZ CASTILLO LUIS ALBERTO "/>
    <n v="6524888"/>
    <s v="OPS"/>
    <x v="0"/>
    <n v="55"/>
    <n v="55"/>
    <m/>
    <m/>
    <m/>
    <m/>
    <m/>
    <m/>
    <m/>
    <m/>
    <n v="0"/>
    <m/>
    <m/>
    <m/>
    <m/>
    <m/>
    <m/>
    <m/>
    <n v="0"/>
    <m/>
    <n v="130"/>
    <n v="117"/>
    <n v="13"/>
    <n v="0"/>
    <n v="121"/>
    <n v="9"/>
    <n v="0"/>
    <n v="187"/>
    <n v="29"/>
    <n v="29"/>
    <n v="0"/>
    <n v="26"/>
    <n v="6"/>
    <n v="20"/>
    <n v="864"/>
    <n v="170"/>
    <n v="44"/>
    <n v="17"/>
    <x v="0"/>
    <n v="55"/>
    <m/>
    <n v="2.3636363636363638"/>
    <n v="2.3636363636363638"/>
    <n v="5.0823529411764703"/>
    <n v="0.78787878787878796"/>
    <n v="0.10695187165775401"/>
    <n v="0"/>
  </r>
  <r>
    <s v="HOSPITAL BOSACIRUGIA GENERALRODRIGUEZ URIBE JUAN SEBASTIAN "/>
    <x v="26"/>
    <x v="2"/>
    <s v="RODRIGUEZ URIBE JUAN SEBASTIAN "/>
    <n v="1032473840"/>
    <s v="OPS"/>
    <x v="0"/>
    <n v="6"/>
    <n v="6"/>
    <m/>
    <m/>
    <m/>
    <m/>
    <m/>
    <m/>
    <m/>
    <m/>
    <n v="0"/>
    <m/>
    <m/>
    <m/>
    <m/>
    <m/>
    <m/>
    <m/>
    <n v="0"/>
    <m/>
    <n v="13"/>
    <n v="13"/>
    <n v="0"/>
    <n v="0"/>
    <n v="12"/>
    <n v="1"/>
    <n v="0"/>
    <n v="19"/>
    <n v="4"/>
    <n v="4"/>
    <n v="0"/>
    <n v="1"/>
    <n v="0"/>
    <n v="1"/>
    <n v="103"/>
    <n v="19"/>
    <n v="0"/>
    <n v="0"/>
    <x v="0"/>
    <n v="6"/>
    <m/>
    <n v="2.1666666666666665"/>
    <n v="2.1666666666666665"/>
    <n v="5.4210526315789478"/>
    <n v="0.72222222222222221"/>
    <n v="5.2631578947368418E-2"/>
    <n v="0"/>
  </r>
  <r>
    <s v="HOSPITAL BOSACIRUGIA GENERALSERRANO RODRIGUEZ MAYERLIN "/>
    <x v="26"/>
    <x v="2"/>
    <s v="SERRANO RODRIGUEZ MAYERLIN "/>
    <n v="67024333"/>
    <s v="OPS"/>
    <x v="0"/>
    <n v="17"/>
    <n v="17"/>
    <m/>
    <m/>
    <m/>
    <m/>
    <m/>
    <m/>
    <m/>
    <m/>
    <n v="0"/>
    <m/>
    <m/>
    <m/>
    <m/>
    <m/>
    <m/>
    <m/>
    <n v="0"/>
    <m/>
    <n v="51"/>
    <n v="51"/>
    <n v="0"/>
    <n v="0"/>
    <n v="48"/>
    <n v="3"/>
    <n v="0"/>
    <n v="55"/>
    <n v="4"/>
    <n v="4"/>
    <n v="0"/>
    <n v="0"/>
    <n v="22"/>
    <n v="0"/>
    <n v="39"/>
    <n v="55"/>
    <n v="0"/>
    <n v="0"/>
    <x v="0"/>
    <n v="17"/>
    <m/>
    <n v="3"/>
    <n v="3"/>
    <n v="0.70909090909090911"/>
    <n v="1"/>
    <n v="0"/>
    <n v="0"/>
  </r>
  <r>
    <s v="HOSPITAL BOSACIRUGIA GENERALTORRES GONZALEZ MARIA MONICA "/>
    <x v="26"/>
    <x v="2"/>
    <s v="TORRES GONZALEZ MARIA MONICA "/>
    <n v="1103109034"/>
    <s v="OPS"/>
    <x v="0"/>
    <n v="16"/>
    <n v="16"/>
    <m/>
    <m/>
    <m/>
    <m/>
    <m/>
    <m/>
    <m/>
    <m/>
    <n v="0"/>
    <m/>
    <m/>
    <m/>
    <m/>
    <m/>
    <m/>
    <m/>
    <n v="0"/>
    <m/>
    <n v="37"/>
    <n v="35"/>
    <n v="2"/>
    <n v="0"/>
    <n v="35"/>
    <n v="2"/>
    <n v="0"/>
    <n v="54"/>
    <n v="9"/>
    <n v="9"/>
    <n v="0"/>
    <n v="8"/>
    <n v="0"/>
    <n v="8"/>
    <n v="202"/>
    <n v="51"/>
    <n v="9"/>
    <n v="3"/>
    <x v="0"/>
    <n v="16"/>
    <m/>
    <n v="2.3125"/>
    <n v="2.3125"/>
    <n v="3.9607843137254903"/>
    <n v="0.77083333333333337"/>
    <n v="0.14814814814814814"/>
    <n v="0"/>
  </r>
  <r>
    <s v="HOSPITAL BOSACIRUGIA PLASTICA Y ESTETICARUBIO CELY JAIME ALEJANDRO"/>
    <x v="26"/>
    <x v="4"/>
    <s v="RUBIO CELY JAIME ALEJANDRO"/>
    <n v="19343401"/>
    <s v="PLANTA "/>
    <x v="0"/>
    <n v="7"/>
    <n v="7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22"/>
    <n v="6"/>
    <n v="6"/>
    <n v="0"/>
    <n v="6"/>
    <n v="0"/>
    <n v="6"/>
    <n v="108"/>
    <n v="22"/>
    <n v="0"/>
    <n v="0"/>
    <x v="0"/>
    <n v="7"/>
    <m/>
    <n v="1.2857142857142858"/>
    <n v="1.2857142857142858"/>
    <n v="4.9090909090909092"/>
    <n v="0.4285714285714286"/>
    <n v="0.27272727272727271"/>
    <n v="0"/>
  </r>
  <r>
    <s v="HOSPITAL BOSADENSITOMETRIA OSEARODRIGUEZ MAHECHA YERMY YERALDINE"/>
    <x v="26"/>
    <x v="55"/>
    <s v="RODRIGUEZ MAHECHA YERMY YERALDINE"/>
    <n v="1012372381"/>
    <s v="OPS"/>
    <x v="0"/>
    <n v="76"/>
    <n v="76"/>
    <m/>
    <m/>
    <m/>
    <m/>
    <m/>
    <m/>
    <m/>
    <m/>
    <n v="0"/>
    <m/>
    <m/>
    <m/>
    <m/>
    <m/>
    <m/>
    <m/>
    <n v="0"/>
    <m/>
    <n v="180"/>
    <n v="155"/>
    <n v="25"/>
    <n v="0"/>
    <n v="177"/>
    <n v="3"/>
    <n v="0"/>
    <n v="242"/>
    <n v="21"/>
    <n v="21"/>
    <n v="0"/>
    <n v="40"/>
    <n v="8"/>
    <n v="32"/>
    <n v="1110"/>
    <n v="211"/>
    <n v="157"/>
    <n v="31"/>
    <x v="2"/>
    <n v="76"/>
    <m/>
    <n v="2.3684210526315788"/>
    <n v="2.3684210526315788"/>
    <n v="5.2606635071090047"/>
    <n v="0.78947368421052622"/>
    <n v="0.13223140495867769"/>
    <n v="0"/>
  </r>
  <r>
    <s v="HOSPITAL BOSADERMATOLOGIASANCHEZ POLANIA BORIS FERNANDO"/>
    <x v="26"/>
    <x v="5"/>
    <s v="SANCHEZ POLANIA BORIS FERNANDO"/>
    <n v="7685511"/>
    <s v="OPS"/>
    <x v="0"/>
    <n v="40"/>
    <n v="40"/>
    <m/>
    <m/>
    <m/>
    <m/>
    <m/>
    <m/>
    <m/>
    <m/>
    <n v="0"/>
    <m/>
    <m/>
    <m/>
    <m/>
    <m/>
    <m/>
    <m/>
    <n v="0"/>
    <m/>
    <n v="131"/>
    <n v="104"/>
    <n v="27"/>
    <n v="0"/>
    <n v="122"/>
    <n v="5"/>
    <n v="4"/>
    <n v="174"/>
    <n v="21"/>
    <n v="21"/>
    <n v="0"/>
    <n v="22"/>
    <n v="86"/>
    <n v="0"/>
    <n v="1620"/>
    <n v="137"/>
    <n v="337"/>
    <n v="37"/>
    <x v="0"/>
    <n v="40"/>
    <m/>
    <n v="3.2749999999999999"/>
    <n v="3.2749999999999999"/>
    <n v="11.824817518248175"/>
    <n v="1.0916666666666666"/>
    <n v="0"/>
    <n v="0"/>
  </r>
  <r>
    <s v="HOSPITAL BOSAECOGRAFIA CONVENCIONALARIAS SILVA ADRIANA MARIA"/>
    <x v="26"/>
    <x v="6"/>
    <s v="ARIAS SILVA ADRIANA MARIA"/>
    <n v="23075938"/>
    <s v="OPS"/>
    <x v="1"/>
    <n v="2"/>
    <n v="2"/>
    <m/>
    <m/>
    <m/>
    <m/>
    <m/>
    <m/>
    <m/>
    <m/>
    <n v="0"/>
    <m/>
    <m/>
    <m/>
    <m/>
    <m/>
    <m/>
    <m/>
    <n v="0"/>
    <m/>
    <n v="8"/>
    <n v="8"/>
    <n v="0"/>
    <n v="0"/>
    <n v="6"/>
    <n v="2"/>
    <n v="0"/>
    <n v="21"/>
    <n v="9"/>
    <n v="9"/>
    <n v="0"/>
    <n v="4"/>
    <n v="0"/>
    <n v="4"/>
    <n v="259"/>
    <n v="21"/>
    <n v="0"/>
    <n v="0"/>
    <x v="2"/>
    <n v="2"/>
    <m/>
    <n v="4"/>
    <n v="4"/>
    <n v="12.333333333333334"/>
    <n v="1"/>
    <n v="0.19047619047619047"/>
    <n v="0"/>
  </r>
  <r>
    <s v="HOSPITAL BOSAECOGRAFIA CONVENCIONALBLANCO TORRES FREDY ALEXANDER"/>
    <x v="26"/>
    <x v="6"/>
    <s v="BLANCO TORRES FREDY ALEXANDER"/>
    <n v="80165664"/>
    <s v="OPS"/>
    <x v="1"/>
    <n v="3"/>
    <n v="3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19"/>
    <n v="9"/>
    <n v="9"/>
    <n v="0"/>
    <n v="1"/>
    <n v="1"/>
    <n v="0"/>
    <n v="113"/>
    <n v="18"/>
    <n v="9"/>
    <n v="1"/>
    <x v="2"/>
    <n v="3"/>
    <m/>
    <n v="3"/>
    <n v="3"/>
    <n v="6.2777777777777777"/>
    <n v="0.75"/>
    <n v="0"/>
    <n v="0"/>
  </r>
  <r>
    <s v="HOSPITAL BOSAECOGRAFIA CONVENCIONALCAICEDO MARTINEZ OSWIN HUMBERTO"/>
    <x v="26"/>
    <x v="6"/>
    <s v="CAICEDO MARTINEZ OSWIN HUMBERTO"/>
    <n v="80171936"/>
    <s v="OPS"/>
    <x v="1"/>
    <n v="12"/>
    <n v="12"/>
    <m/>
    <m/>
    <m/>
    <m/>
    <m/>
    <m/>
    <m/>
    <m/>
    <n v="0"/>
    <m/>
    <m/>
    <m/>
    <m/>
    <m/>
    <m/>
    <m/>
    <n v="0"/>
    <m/>
    <n v="44"/>
    <n v="38"/>
    <n v="6"/>
    <n v="0"/>
    <n v="42"/>
    <n v="2"/>
    <n v="0"/>
    <n v="60"/>
    <n v="3"/>
    <n v="3"/>
    <n v="0"/>
    <n v="13"/>
    <n v="10"/>
    <n v="3"/>
    <n v="472"/>
    <n v="53"/>
    <n v="61"/>
    <n v="7"/>
    <x v="2"/>
    <n v="12"/>
    <m/>
    <n v="3.6666666666666665"/>
    <n v="3.6666666666666665"/>
    <n v="8.9056603773584904"/>
    <n v="0.91666666666666663"/>
    <n v="0.05"/>
    <n v="0"/>
  </r>
  <r>
    <s v="HOSPITAL BOSAECOGRAFIA CONVENCIONALCARDENAS VIOLA RODOLFO "/>
    <x v="26"/>
    <x v="6"/>
    <s v="CARDENAS VIOLA RODOLFO "/>
    <n v="9294894"/>
    <s v="OPS"/>
    <x v="1"/>
    <n v="49"/>
    <n v="49"/>
    <m/>
    <m/>
    <m/>
    <m/>
    <m/>
    <m/>
    <m/>
    <m/>
    <n v="0"/>
    <m/>
    <m/>
    <m/>
    <m/>
    <m/>
    <m/>
    <m/>
    <n v="0"/>
    <m/>
    <n v="200"/>
    <n v="175"/>
    <n v="25"/>
    <n v="0"/>
    <n v="182"/>
    <n v="18"/>
    <n v="0"/>
    <n v="268"/>
    <n v="42"/>
    <n v="42"/>
    <n v="0"/>
    <n v="26"/>
    <n v="42"/>
    <n v="0"/>
    <n v="1985"/>
    <n v="237"/>
    <n v="308"/>
    <n v="31"/>
    <x v="2"/>
    <n v="49"/>
    <m/>
    <n v="4.0816326530612246"/>
    <n v="4.0816326530612246"/>
    <n v="8.3755274261603372"/>
    <n v="1.0204081632653061"/>
    <n v="0"/>
    <n v="0"/>
  </r>
  <r>
    <s v="HOSPITAL BOSAECOGRAFIA CONVENCIONALENRIQUEZ ARISMENDY DIANA ALEJANDRA"/>
    <x v="26"/>
    <x v="6"/>
    <s v="ENRIQUEZ ARISMENDY DIANA ALEJANDRA"/>
    <n v="1085260720"/>
    <s v="OPS"/>
    <x v="1"/>
    <n v="40"/>
    <n v="40"/>
    <m/>
    <m/>
    <m/>
    <m/>
    <m/>
    <m/>
    <m/>
    <m/>
    <n v="0"/>
    <m/>
    <m/>
    <m/>
    <m/>
    <m/>
    <m/>
    <m/>
    <n v="0"/>
    <m/>
    <n v="55"/>
    <n v="55"/>
    <n v="0"/>
    <n v="0"/>
    <n v="53"/>
    <n v="2"/>
    <n v="0"/>
    <n v="115"/>
    <n v="5"/>
    <n v="5"/>
    <n v="0"/>
    <n v="55"/>
    <n v="6"/>
    <n v="49"/>
    <n v="108"/>
    <n v="115"/>
    <n v="0"/>
    <n v="0"/>
    <x v="2"/>
    <n v="40"/>
    <m/>
    <n v="1.375"/>
    <n v="1.375"/>
    <n v="0.93913043478260871"/>
    <n v="0.34375"/>
    <n v="0.42608695652173911"/>
    <n v="0"/>
  </r>
  <r>
    <s v="HOSPITAL BOSAECOGRAFIA CONVENCIONALLEON ALCAZAR LUISA MARCELA "/>
    <x v="26"/>
    <x v="6"/>
    <s v="LEON ALCAZAR LUISA MARCELA "/>
    <n v="1016018467"/>
    <s v="OPS"/>
    <x v="1"/>
    <n v="64"/>
    <n v="64"/>
    <m/>
    <m/>
    <m/>
    <m/>
    <m/>
    <m/>
    <m/>
    <m/>
    <n v="0"/>
    <m/>
    <m/>
    <m/>
    <m/>
    <m/>
    <m/>
    <m/>
    <n v="0"/>
    <m/>
    <n v="242"/>
    <n v="223"/>
    <n v="19"/>
    <n v="0"/>
    <n v="225"/>
    <n v="17"/>
    <n v="0"/>
    <n v="344"/>
    <n v="57"/>
    <n v="57"/>
    <n v="0"/>
    <n v="43"/>
    <n v="41"/>
    <n v="2"/>
    <n v="2401"/>
    <n v="321"/>
    <n v="169"/>
    <n v="23"/>
    <x v="2"/>
    <n v="64"/>
    <m/>
    <n v="3.78125"/>
    <n v="3.78125"/>
    <n v="7.4797507788161992"/>
    <n v="0.9453125"/>
    <n v="5.8139534883720929E-3"/>
    <n v="0"/>
  </r>
  <r>
    <s v="HOSPITAL BOSAECOGRAFIA CONVENCIONALTINOCO RODRIGUEZ JORGE ANTONIO"/>
    <x v="26"/>
    <x v="6"/>
    <s v="TINOCO RODRIGUEZ JORGE ANTONIO"/>
    <n v="80283903"/>
    <s v="OPS"/>
    <x v="1"/>
    <n v="61"/>
    <n v="61"/>
    <m/>
    <m/>
    <m/>
    <m/>
    <m/>
    <m/>
    <m/>
    <m/>
    <n v="0"/>
    <m/>
    <m/>
    <m/>
    <m/>
    <m/>
    <m/>
    <m/>
    <n v="0"/>
    <m/>
    <n v="242"/>
    <n v="220"/>
    <n v="22"/>
    <n v="0"/>
    <n v="233"/>
    <n v="9"/>
    <n v="0"/>
    <n v="321"/>
    <n v="53"/>
    <n v="53"/>
    <n v="0"/>
    <n v="26"/>
    <n v="35"/>
    <n v="0"/>
    <n v="2536"/>
    <n v="297"/>
    <n v="193"/>
    <n v="24"/>
    <x v="2"/>
    <n v="61"/>
    <m/>
    <n v="3.9672131147540983"/>
    <n v="3.9672131147540983"/>
    <n v="8.538720538720538"/>
    <n v="0.99180327868852458"/>
    <n v="0"/>
    <n v="0"/>
  </r>
  <r>
    <s v="HOSPITAL BOSAECOGRAFIA OBSTETRICAAGUDELO CAÑON KELLY MORALBA"/>
    <x v="26"/>
    <x v="7"/>
    <s v="AGUDELO CAÑON KELLY MORALBA"/>
    <n v="1073164544"/>
    <s v="OPS "/>
    <x v="0"/>
    <n v="17"/>
    <n v="17"/>
    <m/>
    <m/>
    <m/>
    <m/>
    <m/>
    <m/>
    <m/>
    <m/>
    <n v="0"/>
    <m/>
    <m/>
    <m/>
    <m/>
    <m/>
    <m/>
    <m/>
    <n v="0"/>
    <m/>
    <n v="46"/>
    <n v="46"/>
    <n v="0"/>
    <n v="11"/>
    <n v="31"/>
    <n v="4"/>
    <n v="0"/>
    <n v="57"/>
    <n v="8"/>
    <n v="8"/>
    <n v="0"/>
    <n v="3"/>
    <n v="7"/>
    <n v="0"/>
    <n v="114"/>
    <n v="56"/>
    <n v="1"/>
    <n v="1"/>
    <x v="2"/>
    <n v="17"/>
    <m/>
    <n v="2.7058823529411766"/>
    <n v="2.7058823529411766"/>
    <n v="2.0357142857142856"/>
    <n v="0.90196078431372551"/>
    <n v="0"/>
    <n v="0"/>
  </r>
  <r>
    <s v="HOSPITAL BOSAECOGRAFIA OBSTETRICACUELLO GOMEZ MEDARDO ELIAS"/>
    <x v="26"/>
    <x v="7"/>
    <s v="CUELLO GOMEZ MEDARDO ELIAS"/>
    <n v="84034103"/>
    <s v="OPS "/>
    <x v="0"/>
    <n v="11"/>
    <n v="11"/>
    <m/>
    <m/>
    <m/>
    <m/>
    <m/>
    <m/>
    <m/>
    <m/>
    <n v="0"/>
    <m/>
    <m/>
    <m/>
    <m/>
    <m/>
    <m/>
    <m/>
    <n v="0"/>
    <m/>
    <n v="47"/>
    <n v="47"/>
    <n v="0"/>
    <n v="7"/>
    <n v="37"/>
    <n v="3"/>
    <n v="0"/>
    <n v="62"/>
    <n v="8"/>
    <n v="8"/>
    <n v="0"/>
    <n v="7"/>
    <n v="6"/>
    <n v="1"/>
    <n v="90"/>
    <n v="62"/>
    <n v="0"/>
    <n v="0"/>
    <x v="2"/>
    <n v="11"/>
    <m/>
    <n v="4.2727272727272725"/>
    <n v="4.2727272727272725"/>
    <n v="1.4516129032258065"/>
    <n v="1.4242424242424241"/>
    <n v="1.6129032258064516E-2"/>
    <n v="0"/>
  </r>
  <r>
    <s v="HOSPITAL BOSAECOGRAFIA OBSTETRICAJIMENEZ ROMERO JESUS MAURICIO "/>
    <x v="26"/>
    <x v="7"/>
    <s v="JIMENEZ ROMERO JESUS MAURICIO "/>
    <n v="79338922"/>
    <s v="OPS "/>
    <x v="0"/>
    <n v="18"/>
    <n v="18"/>
    <m/>
    <m/>
    <m/>
    <m/>
    <m/>
    <m/>
    <m/>
    <m/>
    <n v="0"/>
    <m/>
    <m/>
    <m/>
    <m/>
    <m/>
    <m/>
    <m/>
    <n v="0"/>
    <m/>
    <n v="45"/>
    <n v="41"/>
    <n v="4"/>
    <n v="3"/>
    <n v="42"/>
    <n v="0"/>
    <n v="0"/>
    <n v="58"/>
    <n v="3"/>
    <n v="3"/>
    <n v="0"/>
    <n v="10"/>
    <n v="3"/>
    <n v="7"/>
    <n v="447"/>
    <n v="52"/>
    <n v="57"/>
    <n v="6"/>
    <x v="2"/>
    <n v="18"/>
    <m/>
    <n v="2.5"/>
    <n v="2.5"/>
    <n v="8.5961538461538467"/>
    <n v="0.83333333333333337"/>
    <n v="0.1206896551724138"/>
    <n v="0"/>
  </r>
  <r>
    <s v="HOSPITAL BOSAECOGRAFIA OBSTETRICAVILLOTA PAREDES JOSE ARQUIMEDES"/>
    <x v="26"/>
    <x v="7"/>
    <s v="VILLOTA PAREDES JOSE ARQUIMEDES"/>
    <n v="12964074"/>
    <s v="OPS "/>
    <x v="0"/>
    <n v="54"/>
    <n v="54"/>
    <m/>
    <m/>
    <m/>
    <m/>
    <m/>
    <m/>
    <m/>
    <m/>
    <n v="0"/>
    <m/>
    <m/>
    <m/>
    <m/>
    <m/>
    <m/>
    <m/>
    <n v="0"/>
    <m/>
    <n v="133"/>
    <n v="123"/>
    <n v="10"/>
    <n v="9"/>
    <n v="119"/>
    <n v="5"/>
    <n v="0"/>
    <n v="186"/>
    <n v="34"/>
    <n v="34"/>
    <n v="0"/>
    <n v="18"/>
    <n v="24"/>
    <n v="0"/>
    <n v="1165"/>
    <n v="169"/>
    <n v="135"/>
    <n v="17"/>
    <x v="2"/>
    <n v="54"/>
    <m/>
    <n v="2.4629629629629628"/>
    <n v="2.4629629629629628"/>
    <n v="6.8934911242603549"/>
    <n v="0.82098765432098764"/>
    <n v="0"/>
    <n v="0"/>
  </r>
  <r>
    <s v="HOSPITAL BOSAELECTROMIOGRAFIAPEÑA ANGULO OSCAR SAMUEL"/>
    <x v="26"/>
    <x v="56"/>
    <s v="PEÑA ANGULO OSCAR SAMUEL"/>
    <n v="1023872267"/>
    <s v="OPS "/>
    <x v="0"/>
    <n v="33"/>
    <n v="33"/>
    <m/>
    <m/>
    <m/>
    <m/>
    <m/>
    <m/>
    <m/>
    <m/>
    <n v="0"/>
    <m/>
    <m/>
    <m/>
    <m/>
    <m/>
    <m/>
    <m/>
    <n v="0"/>
    <m/>
    <n v="98"/>
    <n v="80"/>
    <n v="18"/>
    <n v="0"/>
    <n v="96"/>
    <n v="2"/>
    <n v="0"/>
    <n v="140"/>
    <n v="27"/>
    <n v="27"/>
    <n v="0"/>
    <n v="15"/>
    <n v="20"/>
    <n v="0"/>
    <n v="649"/>
    <n v="112"/>
    <n v="228"/>
    <n v="28"/>
    <x v="2"/>
    <n v="33"/>
    <m/>
    <n v="2.9696969696969697"/>
    <n v="2.9696969696969697"/>
    <n v="5.7946428571428568"/>
    <n v="0.98989898989898994"/>
    <n v="0"/>
    <n v="0"/>
  </r>
  <r>
    <s v="HOSPITAL BOSAENFERMERIAAYALA LUNA LEIDY MILENA"/>
    <x v="26"/>
    <x v="8"/>
    <s v="AYALA LUNA LEIDY MILENA"/>
    <n v="1022338000"/>
    <s v="OPS "/>
    <x v="2"/>
    <n v="186"/>
    <n v="177"/>
    <m/>
    <n v="4"/>
    <m/>
    <m/>
    <m/>
    <m/>
    <n v="5"/>
    <m/>
    <n v="9"/>
    <m/>
    <m/>
    <m/>
    <m/>
    <m/>
    <m/>
    <m/>
    <n v="0"/>
    <s v="4 GRUPO ALFA Y RMP "/>
    <n v="421"/>
    <n v="373"/>
    <n v="48"/>
    <n v="25"/>
    <n v="375"/>
    <n v="21"/>
    <n v="0"/>
    <n v="560"/>
    <n v="53"/>
    <n v="53"/>
    <n v="0"/>
    <n v="61"/>
    <n v="80"/>
    <n v="0"/>
    <n v="856"/>
    <n v="506"/>
    <n v="66"/>
    <n v="54"/>
    <x v="0"/>
    <n v="186"/>
    <m/>
    <n v="2.3785310734463279"/>
    <n v="2.263440860215054"/>
    <n v="1.691699604743083"/>
    <n v="0.90537634408602163"/>
    <n v="0"/>
    <n v="0"/>
  </r>
  <r>
    <s v="HOSPITAL BOSAENFERMERIACRUZ SIABATO VIVIANA ALEXANDRA"/>
    <x v="26"/>
    <x v="8"/>
    <s v="CRUZ SIABATO VIVIANA ALEXANDRA"/>
    <n v="1018468633"/>
    <s v="OPS"/>
    <x v="2"/>
    <n v="186"/>
    <n v="180"/>
    <m/>
    <m/>
    <m/>
    <n v="1"/>
    <m/>
    <m/>
    <n v="5"/>
    <m/>
    <n v="6"/>
    <m/>
    <m/>
    <m/>
    <m/>
    <m/>
    <m/>
    <m/>
    <n v="0"/>
    <s v="5 HORAS PAUSA ACTIVA "/>
    <n v="512"/>
    <n v="461"/>
    <n v="51"/>
    <n v="3"/>
    <n v="455"/>
    <n v="54"/>
    <n v="0"/>
    <n v="718"/>
    <n v="62"/>
    <n v="62"/>
    <n v="0"/>
    <n v="122"/>
    <n v="176"/>
    <n v="0"/>
    <n v="787"/>
    <n v="654"/>
    <n v="37"/>
    <n v="64"/>
    <x v="0"/>
    <n v="186"/>
    <m/>
    <n v="2.8444444444444446"/>
    <n v="2.752688172043011"/>
    <n v="1.2033639143730888"/>
    <n v="1.1010752688172043"/>
    <n v="0"/>
    <n v="0"/>
  </r>
  <r>
    <s v="HOSPITAL BOSAENFERMERIADONATO ANGEL NATHALIA "/>
    <x v="26"/>
    <x v="8"/>
    <s v="DONATO ANGEL NATHALIA "/>
    <n v="1010176646"/>
    <s v="OPS"/>
    <x v="2"/>
    <n v="52"/>
    <n v="47"/>
    <m/>
    <m/>
    <m/>
    <m/>
    <m/>
    <m/>
    <n v="5"/>
    <m/>
    <n v="5"/>
    <m/>
    <m/>
    <m/>
    <m/>
    <m/>
    <m/>
    <m/>
    <n v="0"/>
    <s v="5 HORAS PAUSAS CTIVAS "/>
    <n v="141"/>
    <n v="131"/>
    <n v="10"/>
    <n v="0"/>
    <n v="129"/>
    <n v="12"/>
    <n v="0"/>
    <n v="192"/>
    <n v="14"/>
    <n v="14"/>
    <n v="0"/>
    <n v="31"/>
    <n v="41"/>
    <n v="0"/>
    <n v="237"/>
    <n v="179"/>
    <n v="11"/>
    <n v="13"/>
    <x v="0"/>
    <n v="52"/>
    <m/>
    <n v="3"/>
    <n v="2.7115384615384617"/>
    <n v="1.3240223463687151"/>
    <n v="1.0846153846153848"/>
    <n v="0"/>
    <n v="0"/>
  </r>
  <r>
    <s v="HOSPITAL BOSAENFERMERIAVELANDIA BOHORQUEZ LUISA FERNANDA"/>
    <x v="26"/>
    <x v="8"/>
    <s v="VELANDIA BOHORQUEZ LUISA FERNANDA"/>
    <n v="1022442555"/>
    <s v="OPS "/>
    <x v="2"/>
    <n v="186"/>
    <n v="180"/>
    <m/>
    <n v="1"/>
    <m/>
    <m/>
    <m/>
    <m/>
    <n v="5"/>
    <m/>
    <n v="6"/>
    <m/>
    <m/>
    <m/>
    <m/>
    <m/>
    <m/>
    <m/>
    <n v="0"/>
    <s v="5 HORAS PAUSA ACTIVA  1 HORA GRUPO ALFA "/>
    <n v="528"/>
    <n v="433"/>
    <n v="95"/>
    <n v="1"/>
    <n v="497"/>
    <n v="30"/>
    <n v="0"/>
    <n v="709"/>
    <n v="75"/>
    <n v="75"/>
    <n v="0"/>
    <n v="106"/>
    <n v="163"/>
    <n v="0"/>
    <n v="826"/>
    <n v="583"/>
    <n v="145"/>
    <n v="126"/>
    <x v="0"/>
    <n v="186"/>
    <m/>
    <n v="2.9333333333333331"/>
    <n v="2.838709677419355"/>
    <n v="1.4168096054888508"/>
    <n v="1.1354838709677419"/>
    <n v="0"/>
    <n v="0"/>
  </r>
  <r>
    <s v="HOSPITAL BOSAENFERMERIA_CAMBIO DE SONDAMARTINEZ VARGAS EDY JOHANA"/>
    <x v="26"/>
    <x v="45"/>
    <s v="MARTINEZ VARGAS EDY JOHANA"/>
    <n v="1018472447"/>
    <s v="OPS "/>
    <x v="3"/>
    <n v="32"/>
    <n v="31"/>
    <m/>
    <n v="1"/>
    <m/>
    <m/>
    <m/>
    <m/>
    <m/>
    <m/>
    <n v="1"/>
    <m/>
    <m/>
    <m/>
    <m/>
    <m/>
    <m/>
    <m/>
    <n v="0"/>
    <s v="1 HORA GRUPO ALFA "/>
    <n v="70"/>
    <n v="51"/>
    <n v="19"/>
    <n v="0"/>
    <n v="70"/>
    <n v="0"/>
    <n v="0"/>
    <n v="107"/>
    <n v="13"/>
    <n v="11"/>
    <n v="2"/>
    <n v="21"/>
    <n v="23"/>
    <n v="0"/>
    <n v="454"/>
    <n v="79"/>
    <n v="202"/>
    <n v="28"/>
    <x v="4"/>
    <n v="32"/>
    <m/>
    <n v="2.2580645161290325"/>
    <n v="2.1875"/>
    <n v="5.7468354430379751"/>
    <n v="1.09375"/>
    <n v="0"/>
    <n v="1.8691588785046728E-2"/>
  </r>
  <r>
    <s v="HOSPITAL BOSAENFERMERIA_PROCEDIMIENTOS MINIMOSDONATO ANGEL NATHALIA "/>
    <x v="26"/>
    <x v="49"/>
    <s v="DONATO ANGEL NATHALIA "/>
    <n v="1010176646"/>
    <s v="OPS"/>
    <x v="1"/>
    <n v="2"/>
    <n v="2"/>
    <m/>
    <m/>
    <m/>
    <m/>
    <m/>
    <m/>
    <m/>
    <m/>
    <n v="0"/>
    <m/>
    <m/>
    <m/>
    <m/>
    <m/>
    <m/>
    <m/>
    <n v="0"/>
    <m/>
    <n v="8"/>
    <n v="0"/>
    <n v="8"/>
    <n v="0"/>
    <n v="8"/>
    <n v="0"/>
    <n v="0"/>
    <n v="11"/>
    <n v="0"/>
    <n v="0"/>
    <n v="0"/>
    <n v="2"/>
    <n v="6"/>
    <n v="0"/>
    <n v="0"/>
    <n v="0"/>
    <n v="0"/>
    <n v="11"/>
    <x v="4"/>
    <n v="2"/>
    <m/>
    <n v="4"/>
    <n v="4"/>
    <s v="0"/>
    <n v="1"/>
    <n v="0"/>
    <n v="0"/>
  </r>
  <r>
    <s v="HOSPITAL BOSAENFERMERIA_PROCEDIMIENTOS MINIMOSMARTINEZ VARGAS EDY JOHANA"/>
    <x v="26"/>
    <x v="49"/>
    <s v="MARTINEZ VARGAS EDY JOHANA"/>
    <n v="1018472447"/>
    <s v="OPS "/>
    <x v="1"/>
    <n v="28"/>
    <n v="28"/>
    <m/>
    <m/>
    <m/>
    <m/>
    <m/>
    <m/>
    <m/>
    <m/>
    <n v="0"/>
    <m/>
    <m/>
    <m/>
    <m/>
    <m/>
    <m/>
    <m/>
    <n v="0"/>
    <m/>
    <n v="111"/>
    <n v="0"/>
    <n v="111"/>
    <n v="0"/>
    <n v="102"/>
    <n v="7"/>
    <n v="2"/>
    <n v="185"/>
    <n v="22"/>
    <n v="22"/>
    <n v="0"/>
    <n v="49"/>
    <n v="33"/>
    <n v="16"/>
    <n v="0"/>
    <n v="0"/>
    <n v="451"/>
    <n v="185"/>
    <x v="4"/>
    <n v="28"/>
    <m/>
    <n v="3.9642857142857144"/>
    <n v="3.9642857142857144"/>
    <s v="0"/>
    <n v="0.9910714285714286"/>
    <n v="8.6486486486486491E-2"/>
    <n v="0"/>
  </r>
  <r>
    <s v="HOSPITAL BOSAENFERMERIA_PROCEDIMIENTOS MINIMOSZAPATA MARTINEZ MARIA FERNANDA"/>
    <x v="26"/>
    <x v="49"/>
    <s v="ZAPATA MARTINEZ MARIA FERNANDA"/>
    <n v="1030686637"/>
    <s v="OPS "/>
    <x v="1"/>
    <n v="1"/>
    <n v="1"/>
    <m/>
    <m/>
    <m/>
    <m/>
    <m/>
    <m/>
    <m/>
    <m/>
    <n v="0"/>
    <m/>
    <m/>
    <m/>
    <m/>
    <m/>
    <m/>
    <m/>
    <n v="0"/>
    <m/>
    <n v="3"/>
    <n v="0"/>
    <n v="3"/>
    <n v="0"/>
    <n v="3"/>
    <n v="0"/>
    <n v="0"/>
    <n v="3"/>
    <n v="0"/>
    <n v="0"/>
    <n v="0"/>
    <n v="0"/>
    <n v="0"/>
    <n v="0"/>
    <n v="0"/>
    <n v="0"/>
    <n v="3"/>
    <n v="3"/>
    <x v="4"/>
    <n v="1"/>
    <m/>
    <n v="3"/>
    <n v="3"/>
    <s v="0"/>
    <n v="0.75"/>
    <n v="0"/>
    <n v="0"/>
  </r>
  <r>
    <s v="HOSPITAL BOSAESPIROMETRÍAGIL PIRATOVA NUBIA ELENA "/>
    <x v="26"/>
    <x v="57"/>
    <s v="GIL PIRATOVA NUBIA ELENA "/>
    <n v="52172296"/>
    <s v="OPS "/>
    <x v="0"/>
    <n v="46"/>
    <n v="46"/>
    <m/>
    <m/>
    <m/>
    <m/>
    <m/>
    <m/>
    <m/>
    <m/>
    <n v="0"/>
    <m/>
    <m/>
    <m/>
    <m/>
    <m/>
    <m/>
    <m/>
    <n v="0"/>
    <m/>
    <n v="153"/>
    <n v="145"/>
    <n v="8"/>
    <n v="0"/>
    <n v="149"/>
    <n v="4"/>
    <n v="0"/>
    <n v="223"/>
    <n v="52"/>
    <n v="52"/>
    <n v="0"/>
    <n v="18"/>
    <n v="21"/>
    <n v="0"/>
    <n v="1560"/>
    <n v="212"/>
    <n v="96"/>
    <n v="11"/>
    <x v="2"/>
    <n v="46"/>
    <m/>
    <n v="3.3260869565217392"/>
    <n v="3.3260869565217392"/>
    <n v="7.3584905660377355"/>
    <n v="1.1086956521739131"/>
    <n v="0"/>
    <n v="0"/>
  </r>
  <r>
    <s v="HOSPITAL BOSAESPIROMETRÍALOPEZ ANACONA LUISA MARIA"/>
    <x v="26"/>
    <x v="57"/>
    <s v="LOPEZ ANACONA LUISA MARIA"/>
    <n v="1016084368"/>
    <s v="OPS"/>
    <x v="0"/>
    <n v="36"/>
    <n v="31"/>
    <m/>
    <n v="5"/>
    <m/>
    <m/>
    <m/>
    <m/>
    <m/>
    <m/>
    <n v="5"/>
    <m/>
    <m/>
    <m/>
    <m/>
    <m/>
    <m/>
    <m/>
    <n v="0"/>
    <s v="5 REUNION SECRETARIA "/>
    <n v="66"/>
    <n v="65"/>
    <n v="1"/>
    <n v="0"/>
    <n v="65"/>
    <n v="1"/>
    <n v="0"/>
    <n v="101"/>
    <n v="12"/>
    <n v="12"/>
    <n v="0"/>
    <n v="21"/>
    <n v="11"/>
    <n v="10"/>
    <n v="97"/>
    <n v="100"/>
    <n v="1"/>
    <n v="1"/>
    <x v="2"/>
    <n v="36"/>
    <m/>
    <n v="2.129032258064516"/>
    <n v="1.8333333333333333"/>
    <n v="0.97"/>
    <n v="0.61111111111111105"/>
    <n v="9.9009900990099015E-2"/>
    <n v="0"/>
  </r>
  <r>
    <s v="HOSPITAL BOSAEXÁMENES DIAGNÓSTICOS GASTROENTEROLOGÍACAMPY GUERRERO JUAN MANUEL"/>
    <x v="26"/>
    <x v="58"/>
    <s v="CAMPY GUERRERO JUAN MANUEL"/>
    <n v="1019049177"/>
    <s v="OPS "/>
    <x v="0"/>
    <n v="25"/>
    <n v="25"/>
    <m/>
    <m/>
    <m/>
    <m/>
    <m/>
    <m/>
    <m/>
    <m/>
    <n v="0"/>
    <m/>
    <m/>
    <m/>
    <m/>
    <m/>
    <m/>
    <m/>
    <n v="0"/>
    <m/>
    <n v="77"/>
    <n v="77"/>
    <n v="0"/>
    <n v="0"/>
    <n v="75"/>
    <n v="2"/>
    <n v="0"/>
    <n v="133"/>
    <n v="17"/>
    <n v="17"/>
    <n v="0"/>
    <n v="39"/>
    <n v="13"/>
    <n v="26"/>
    <n v="524"/>
    <n v="133"/>
    <n v="0"/>
    <n v="0"/>
    <x v="2"/>
    <n v="25"/>
    <m/>
    <n v="3.08"/>
    <n v="3.08"/>
    <n v="3.9398496240601504"/>
    <n v="1.0266666666666666"/>
    <n v="0.19548872180451127"/>
    <n v="0"/>
  </r>
  <r>
    <s v="HOSPITAL BOSAEXÁMENES DIAGNÓSTICOS GASTROENTEROLOGÍAMAIGUEL ARVILLA JORGE ARMANDO"/>
    <x v="26"/>
    <x v="58"/>
    <s v="MAIGUEL ARVILLA JORGE ARMANDO"/>
    <n v="1082838076"/>
    <s v="OPS "/>
    <x v="0"/>
    <n v="24"/>
    <n v="24"/>
    <m/>
    <m/>
    <m/>
    <m/>
    <m/>
    <m/>
    <m/>
    <m/>
    <n v="0"/>
    <m/>
    <m/>
    <m/>
    <m/>
    <m/>
    <m/>
    <m/>
    <n v="0"/>
    <m/>
    <n v="71"/>
    <n v="71"/>
    <n v="0"/>
    <n v="0"/>
    <n v="69"/>
    <n v="2"/>
    <n v="0"/>
    <n v="129"/>
    <n v="20"/>
    <n v="20"/>
    <n v="0"/>
    <n v="38"/>
    <n v="8"/>
    <n v="30"/>
    <n v="354"/>
    <n v="127"/>
    <n v="4"/>
    <n v="2"/>
    <x v="2"/>
    <n v="24"/>
    <m/>
    <n v="2.9583333333333335"/>
    <n v="2.9583333333333335"/>
    <n v="2.7874015748031495"/>
    <n v="0.98611111111111116"/>
    <n v="0.23255813953488372"/>
    <n v="0"/>
  </r>
  <r>
    <s v="HOSPITAL BOSAEXÁMENES DIAGNÓSTICOS GASTROENTEROLOGÍASALGAR SARMIENTO JUAN  CAMILO"/>
    <x v="26"/>
    <x v="58"/>
    <s v="SALGAR SARMIENTO JUAN  CAMILO"/>
    <n v="1019057177"/>
    <s v="OPS "/>
    <x v="0"/>
    <n v="22"/>
    <n v="22"/>
    <m/>
    <m/>
    <m/>
    <m/>
    <m/>
    <m/>
    <m/>
    <m/>
    <n v="0"/>
    <m/>
    <m/>
    <m/>
    <m/>
    <m/>
    <m/>
    <m/>
    <n v="0"/>
    <m/>
    <n v="65"/>
    <n v="65"/>
    <n v="0"/>
    <n v="0"/>
    <n v="59"/>
    <n v="5"/>
    <n v="1"/>
    <n v="101"/>
    <n v="12"/>
    <n v="12"/>
    <n v="0"/>
    <n v="24"/>
    <n v="13"/>
    <n v="11"/>
    <n v="435"/>
    <n v="100"/>
    <n v="0"/>
    <n v="1"/>
    <x v="2"/>
    <n v="22"/>
    <m/>
    <n v="2.9545454545454546"/>
    <n v="2.9545454545454546"/>
    <n v="4.3499999999999996"/>
    <n v="0.98484848484848486"/>
    <n v="0.10891089108910891"/>
    <n v="0"/>
  </r>
  <r>
    <s v="HOSPITAL BOSAFISIATRIA_PROCEDIMIENTOPEÑA ANGULO OSCAR SAMUEL"/>
    <x v="26"/>
    <x v="59"/>
    <s v="PEÑA ANGULO OSCAR SAMUEL"/>
    <n v="1023872267"/>
    <s v="OPS "/>
    <x v="0"/>
    <n v="55"/>
    <n v="50"/>
    <m/>
    <m/>
    <m/>
    <m/>
    <m/>
    <m/>
    <n v="5"/>
    <m/>
    <n v="5"/>
    <m/>
    <m/>
    <m/>
    <m/>
    <m/>
    <m/>
    <m/>
    <n v="0"/>
    <s v="2 HORAS INTERCONSULTA  5 HORAS EAC "/>
    <n v="156"/>
    <n v="126"/>
    <n v="30"/>
    <n v="0"/>
    <n v="152"/>
    <n v="4"/>
    <n v="0"/>
    <n v="201"/>
    <n v="23"/>
    <n v="23"/>
    <n v="0"/>
    <n v="22"/>
    <n v="41"/>
    <n v="0"/>
    <n v="743"/>
    <n v="158"/>
    <n v="356"/>
    <n v="43"/>
    <x v="2"/>
    <n v="55"/>
    <m/>
    <n v="3.12"/>
    <n v="2.8363636363636364"/>
    <n v="4.7025316455696204"/>
    <n v="0.94545454545454544"/>
    <n v="0"/>
    <n v="0"/>
  </r>
  <r>
    <s v="HOSPITAL BOSAFISIOTERAPIABONILLA HERNANDEZ LIZETH DAYANNA"/>
    <x v="26"/>
    <x v="32"/>
    <s v="BONILLA HERNANDEZ LIZETH DAYANNA"/>
    <n v="1000730864"/>
    <s v="OPS"/>
    <x v="0"/>
    <n v="186"/>
    <n v="182"/>
    <m/>
    <m/>
    <m/>
    <m/>
    <m/>
    <m/>
    <n v="4"/>
    <m/>
    <n v="4"/>
    <m/>
    <m/>
    <m/>
    <m/>
    <m/>
    <m/>
    <m/>
    <n v="0"/>
    <s v="4 HORAS AUDITORIA "/>
    <n v="600"/>
    <n v="64"/>
    <n v="536"/>
    <n v="0"/>
    <n v="583"/>
    <n v="17"/>
    <n v="0"/>
    <n v="692"/>
    <n v="28"/>
    <n v="28"/>
    <n v="0"/>
    <n v="58"/>
    <n v="3"/>
    <n v="55"/>
    <n v="511"/>
    <n v="80"/>
    <n v="862"/>
    <n v="612"/>
    <x v="5"/>
    <n v="186"/>
    <m/>
    <n v="3.2967032967032965"/>
    <n v="3.225806451612903"/>
    <n v="6.3875000000000002"/>
    <n v="1.075268817204301"/>
    <n v="7.947976878612717E-2"/>
    <n v="0"/>
  </r>
  <r>
    <s v="HOSPITAL BOSAFISIOTERAPIACACERES MELENDEZ  RONAL ALBERTO"/>
    <x v="26"/>
    <x v="32"/>
    <s v="CACERES MELENDEZ  RONAL ALBERTO"/>
    <n v="13929483"/>
    <s v="OPS"/>
    <x v="0"/>
    <n v="186"/>
    <n v="180"/>
    <m/>
    <n v="2"/>
    <m/>
    <m/>
    <m/>
    <m/>
    <n v="4"/>
    <m/>
    <n v="6"/>
    <m/>
    <m/>
    <m/>
    <m/>
    <m/>
    <m/>
    <m/>
    <n v="0"/>
    <s v="4 HORAS AUDITORIAS 2 HORAS LIBELULA"/>
    <n v="596"/>
    <n v="57"/>
    <n v="539"/>
    <n v="0"/>
    <n v="554"/>
    <n v="42"/>
    <n v="0"/>
    <n v="674"/>
    <n v="30"/>
    <n v="30"/>
    <n v="0"/>
    <n v="38"/>
    <n v="3"/>
    <n v="35"/>
    <n v="566"/>
    <n v="84"/>
    <n v="576"/>
    <n v="590"/>
    <x v="5"/>
    <n v="186"/>
    <m/>
    <n v="3.3111111111111109"/>
    <n v="3.204301075268817"/>
    <n v="6.7380952380952381"/>
    <n v="1.0681003584229389"/>
    <n v="5.192878338278932E-2"/>
    <n v="0"/>
  </r>
  <r>
    <s v="HOSPITAL BOSAFISIOTERAPIADAZA BERNAL LAURA ALEXANDRA"/>
    <x v="26"/>
    <x v="32"/>
    <s v="DAZA BERNAL LAURA ALEXANDRA"/>
    <n v="1018485468"/>
    <s v="OPS"/>
    <x v="0"/>
    <n v="186"/>
    <n v="182"/>
    <m/>
    <m/>
    <m/>
    <m/>
    <m/>
    <m/>
    <n v="4"/>
    <m/>
    <n v="4"/>
    <m/>
    <m/>
    <m/>
    <m/>
    <m/>
    <m/>
    <m/>
    <n v="0"/>
    <s v="4 HORA AUDITORIA "/>
    <n v="545"/>
    <n v="78"/>
    <n v="467"/>
    <n v="0"/>
    <n v="515"/>
    <n v="22"/>
    <n v="8"/>
    <n v="666"/>
    <n v="28"/>
    <n v="28"/>
    <n v="0"/>
    <n v="88"/>
    <n v="14"/>
    <n v="74"/>
    <n v="806"/>
    <n v="119"/>
    <n v="661"/>
    <n v="547"/>
    <x v="5"/>
    <n v="186"/>
    <m/>
    <n v="2.9945054945054945"/>
    <n v="2.9301075268817205"/>
    <n v="6.7731092436974789"/>
    <n v="0.97670250896057353"/>
    <n v="0.1111111111111111"/>
    <n v="0"/>
  </r>
  <r>
    <s v="HOSPITAL BOSAFISIOTERAPIAHERRERA VELASQUEZ YESENIA "/>
    <x v="26"/>
    <x v="32"/>
    <s v="HERRERA VELASQUEZ YESENIA "/>
    <n v="1013611983"/>
    <s v="OPS"/>
    <x v="0"/>
    <n v="186"/>
    <n v="182"/>
    <m/>
    <m/>
    <m/>
    <m/>
    <m/>
    <m/>
    <n v="4"/>
    <m/>
    <n v="4"/>
    <m/>
    <m/>
    <m/>
    <m/>
    <m/>
    <m/>
    <m/>
    <n v="0"/>
    <s v="4 HORAS AUDITORIAS "/>
    <n v="576"/>
    <n v="63"/>
    <n v="513"/>
    <n v="0"/>
    <n v="552"/>
    <n v="18"/>
    <n v="6"/>
    <n v="660"/>
    <n v="29"/>
    <n v="29"/>
    <n v="0"/>
    <n v="33"/>
    <n v="0"/>
    <n v="33"/>
    <n v="582"/>
    <n v="85"/>
    <n v="788"/>
    <n v="575"/>
    <x v="5"/>
    <n v="186"/>
    <m/>
    <n v="3.1648351648351647"/>
    <n v="3.096774193548387"/>
    <n v="6.8470588235294114"/>
    <n v="1.032258064516129"/>
    <n v="0.05"/>
    <n v="0"/>
  </r>
  <r>
    <s v="HOSPITAL BOSAFISIOTERAPIALOPEZ ANACONA LUISA MARIA"/>
    <x v="26"/>
    <x v="32"/>
    <s v="LOPEZ ANACONA LUISA MARIA"/>
    <n v="1016084368"/>
    <s v="OPS"/>
    <x v="0"/>
    <n v="150"/>
    <n v="144"/>
    <m/>
    <n v="2"/>
    <m/>
    <m/>
    <m/>
    <m/>
    <n v="4"/>
    <m/>
    <n v="6"/>
    <m/>
    <m/>
    <m/>
    <m/>
    <m/>
    <m/>
    <m/>
    <n v="0"/>
    <s v="AUDIOTIA "/>
    <n v="418"/>
    <n v="73"/>
    <n v="345"/>
    <n v="0"/>
    <n v="399"/>
    <n v="19"/>
    <n v="0"/>
    <n v="503"/>
    <n v="19"/>
    <n v="19"/>
    <n v="0"/>
    <n v="64"/>
    <n v="1"/>
    <n v="63"/>
    <n v="649"/>
    <n v="98"/>
    <n v="612"/>
    <n v="405"/>
    <x v="5"/>
    <n v="150"/>
    <m/>
    <n v="2.9027777777777777"/>
    <n v="2.7866666666666666"/>
    <n v="6.6224489795918364"/>
    <n v="0.92888888888888888"/>
    <n v="0.12524850894632206"/>
    <n v="0"/>
  </r>
  <r>
    <s v="HOSPITAL BOSAFISIOTERAPIA_PRUEBA CAMINATA EN 6 MINUTOSMIRANDA FERNANDEZ ROXANA STEFHANIE "/>
    <x v="26"/>
    <x v="60"/>
    <s v="MIRANDA FERNANDEZ ROXANA STEFHANIE "/>
    <n v="1031155100"/>
    <s v="OPS"/>
    <x v="0"/>
    <n v="16"/>
    <n v="16"/>
    <m/>
    <m/>
    <m/>
    <m/>
    <m/>
    <m/>
    <m/>
    <m/>
    <n v="0"/>
    <m/>
    <m/>
    <m/>
    <m/>
    <m/>
    <m/>
    <m/>
    <n v="0"/>
    <m/>
    <n v="49"/>
    <n v="41"/>
    <n v="8"/>
    <n v="0"/>
    <n v="44"/>
    <n v="5"/>
    <n v="0"/>
    <n v="64"/>
    <n v="7"/>
    <n v="7"/>
    <n v="0"/>
    <n v="8"/>
    <n v="0"/>
    <n v="8"/>
    <n v="246"/>
    <n v="53"/>
    <n v="49"/>
    <n v="11"/>
    <x v="0"/>
    <n v="16"/>
    <m/>
    <n v="3.0625"/>
    <n v="3.0625"/>
    <n v="4.6415094339622645"/>
    <n v="1.0208333333333333"/>
    <n v="0.125"/>
    <n v="0"/>
  </r>
  <r>
    <s v="HOSPITAL BOSAFONOAUDIOLOGIA Y/O TERAPIA DEL LENGUAJECUBILLOS CULMA WILLED LUIS CARLOS"/>
    <x v="26"/>
    <x v="39"/>
    <s v="CUBILLOS CULMA WILLED LUIS CARLOS"/>
    <n v="1024540152"/>
    <s v="OPS"/>
    <x v="0"/>
    <n v="3"/>
    <n v="3"/>
    <m/>
    <m/>
    <m/>
    <m/>
    <m/>
    <m/>
    <m/>
    <m/>
    <n v="0"/>
    <m/>
    <m/>
    <m/>
    <m/>
    <m/>
    <m/>
    <m/>
    <n v="0"/>
    <m/>
    <n v="8"/>
    <n v="3"/>
    <n v="5"/>
    <n v="0"/>
    <n v="8"/>
    <n v="0"/>
    <n v="0"/>
    <n v="10"/>
    <n v="1"/>
    <n v="1"/>
    <n v="0"/>
    <n v="1"/>
    <n v="0"/>
    <n v="1"/>
    <n v="0"/>
    <n v="4"/>
    <n v="1"/>
    <n v="6"/>
    <x v="5"/>
    <n v="3"/>
    <m/>
    <n v="2.6666666666666665"/>
    <n v="2.6666666666666665"/>
    <n v="0"/>
    <n v="0.88888888888888884"/>
    <n v="0.1"/>
    <n v="0"/>
  </r>
  <r>
    <s v="HOSPITAL BOSAFONOAUDIOLOGIA Y/O TERAPIA DEL LENGUAJESANCHEZ BORDA VIVIAN MELIZA "/>
    <x v="26"/>
    <x v="39"/>
    <s v="SANCHEZ BORDA VIVIAN MELIZA "/>
    <n v="1023027444"/>
    <s v="OPS"/>
    <x v="0"/>
    <n v="186"/>
    <n v="174"/>
    <m/>
    <m/>
    <m/>
    <m/>
    <m/>
    <m/>
    <n v="12"/>
    <m/>
    <n v="12"/>
    <m/>
    <m/>
    <m/>
    <m/>
    <m/>
    <m/>
    <m/>
    <n v="0"/>
    <s v="7 HORAS PAUSA ACTIVA 4 HORAS AUDITORIAS "/>
    <n v="515"/>
    <n v="355"/>
    <n v="160"/>
    <n v="0"/>
    <n v="504"/>
    <n v="11"/>
    <n v="0"/>
    <n v="639"/>
    <n v="38"/>
    <n v="38"/>
    <n v="0"/>
    <n v="81"/>
    <n v="143"/>
    <n v="0"/>
    <n v="2346"/>
    <n v="455"/>
    <n v="800"/>
    <n v="184"/>
    <x v="5"/>
    <n v="186"/>
    <m/>
    <n v="2.9597701149425286"/>
    <n v="2.7688172043010755"/>
    <n v="5.1560439560439564"/>
    <n v="0.92293906810035853"/>
    <n v="0"/>
    <n v="0"/>
  </r>
  <r>
    <s v="HOSPITAL BOSAFONOAUDIOLOGIA Y/O TERAPIA DEL LENGUAJE_LAVADO DE OIDOCUBILLOS CULMA WILLED LUIS CARLOS"/>
    <x v="26"/>
    <x v="50"/>
    <s v="CUBILLOS CULMA WILLED LUIS CARLOS"/>
    <n v="1024540152"/>
    <s v="OPS"/>
    <x v="0"/>
    <n v="83"/>
    <n v="83"/>
    <m/>
    <m/>
    <m/>
    <m/>
    <m/>
    <m/>
    <m/>
    <m/>
    <n v="0"/>
    <m/>
    <m/>
    <m/>
    <m/>
    <m/>
    <m/>
    <m/>
    <n v="0"/>
    <m/>
    <n v="225"/>
    <n v="181"/>
    <n v="44"/>
    <n v="0"/>
    <n v="219"/>
    <n v="6"/>
    <n v="0"/>
    <n v="283"/>
    <n v="19"/>
    <n v="19"/>
    <n v="0"/>
    <n v="39"/>
    <n v="41"/>
    <n v="0"/>
    <n v="1043"/>
    <n v="221"/>
    <n v="301"/>
    <n v="62"/>
    <x v="5"/>
    <n v="83"/>
    <m/>
    <n v="2.7108433734939759"/>
    <n v="2.7108433734939759"/>
    <n v="4.7194570135746607"/>
    <n v="0.90361445783132532"/>
    <n v="0"/>
    <n v="0"/>
  </r>
  <r>
    <s v="HOSPITAL BOSAGASTROENTEROLOGIACAMPY GUERRERO JUAN MANUEL"/>
    <x v="26"/>
    <x v="61"/>
    <s v="CAMPY GUERRERO JUAN MANUEL"/>
    <n v="1019049177"/>
    <s v="OPS "/>
    <x v="0"/>
    <n v="24"/>
    <n v="24"/>
    <m/>
    <m/>
    <m/>
    <m/>
    <m/>
    <m/>
    <m/>
    <m/>
    <n v="0"/>
    <m/>
    <m/>
    <m/>
    <m/>
    <m/>
    <m/>
    <m/>
    <n v="0"/>
    <m/>
    <n v="72"/>
    <n v="62"/>
    <n v="10"/>
    <n v="0"/>
    <n v="70"/>
    <n v="2"/>
    <n v="0"/>
    <n v="104"/>
    <n v="25"/>
    <n v="25"/>
    <n v="0"/>
    <n v="7"/>
    <n v="13"/>
    <n v="0"/>
    <n v="704"/>
    <n v="87"/>
    <n v="224"/>
    <n v="17"/>
    <x v="0"/>
    <n v="24"/>
    <m/>
    <n v="3"/>
    <n v="3"/>
    <n v="8.0919540229885065"/>
    <n v="1"/>
    <n v="0"/>
    <n v="0"/>
  </r>
  <r>
    <s v="HOSPITAL BOSAGASTROENTEROLOGIAMAIGUEL ARVILLA JORGE ARMANDO"/>
    <x v="26"/>
    <x v="61"/>
    <s v="MAIGUEL ARVILLA JORGE ARMANDO"/>
    <n v="1082838076"/>
    <s v="OPS "/>
    <x v="0"/>
    <n v="15"/>
    <n v="15"/>
    <m/>
    <m/>
    <m/>
    <m/>
    <m/>
    <m/>
    <m/>
    <m/>
    <n v="0"/>
    <m/>
    <m/>
    <m/>
    <m/>
    <m/>
    <m/>
    <m/>
    <n v="0"/>
    <m/>
    <n v="45"/>
    <n v="42"/>
    <n v="3"/>
    <n v="0"/>
    <n v="42"/>
    <n v="3"/>
    <n v="0"/>
    <n v="87"/>
    <n v="25"/>
    <n v="25"/>
    <n v="0"/>
    <n v="17"/>
    <n v="6"/>
    <n v="11"/>
    <n v="667"/>
    <n v="80"/>
    <n v="68"/>
    <n v="7"/>
    <x v="0"/>
    <n v="15"/>
    <m/>
    <n v="3"/>
    <n v="3"/>
    <n v="8.3375000000000004"/>
    <n v="1"/>
    <n v="0.12643678160919541"/>
    <n v="0"/>
  </r>
  <r>
    <s v="HOSPITAL BOSAGASTROENTEROLOGIASALGAR SARMIENTO JUAN  CAMILO"/>
    <x v="26"/>
    <x v="61"/>
    <s v="SALGAR SARMIENTO JUAN  CAMILO"/>
    <n v="1019057177"/>
    <s v="OPS "/>
    <x v="0"/>
    <n v="15"/>
    <n v="15"/>
    <m/>
    <m/>
    <m/>
    <m/>
    <m/>
    <m/>
    <m/>
    <m/>
    <n v="0"/>
    <m/>
    <m/>
    <m/>
    <m/>
    <m/>
    <m/>
    <m/>
    <n v="0"/>
    <m/>
    <n v="46"/>
    <n v="42"/>
    <n v="4"/>
    <n v="0"/>
    <n v="46"/>
    <n v="0"/>
    <n v="0"/>
    <n v="65"/>
    <n v="15"/>
    <n v="15"/>
    <n v="0"/>
    <n v="4"/>
    <n v="2"/>
    <n v="2"/>
    <n v="309"/>
    <n v="59"/>
    <n v="21"/>
    <n v="6"/>
    <x v="0"/>
    <n v="15"/>
    <m/>
    <n v="3.0666666666666669"/>
    <n v="3.0666666666666669"/>
    <n v="5.2372881355932206"/>
    <n v="1.0222222222222224"/>
    <n v="3.0769230769230771E-2"/>
    <n v="0"/>
  </r>
  <r>
    <s v="HOSPITAL BOSAGERIATRIAPARDO BARON CARLOS ANDRES"/>
    <x v="26"/>
    <x v="40"/>
    <s v="PARDO BARON CARLOS ANDRES"/>
    <n v="80777421"/>
    <s v="OPS "/>
    <x v="3"/>
    <n v="36"/>
    <n v="36"/>
    <m/>
    <m/>
    <m/>
    <m/>
    <m/>
    <m/>
    <m/>
    <m/>
    <n v="0"/>
    <m/>
    <m/>
    <m/>
    <m/>
    <m/>
    <m/>
    <m/>
    <n v="0"/>
    <m/>
    <n v="72"/>
    <n v="44"/>
    <n v="28"/>
    <n v="0"/>
    <n v="71"/>
    <n v="1"/>
    <n v="0"/>
    <n v="99"/>
    <n v="16"/>
    <n v="16"/>
    <n v="0"/>
    <n v="10"/>
    <n v="12"/>
    <n v="0"/>
    <n v="301"/>
    <n v="57"/>
    <n v="307"/>
    <n v="42"/>
    <x v="0"/>
    <n v="36"/>
    <m/>
    <n v="2"/>
    <n v="2"/>
    <n v="5.2807017543859649"/>
    <n v="1"/>
    <n v="0"/>
    <n v="0"/>
  </r>
  <r>
    <s v="HOSPITAL BOSAGINECOLOGIAAHUMADA HEREDIA FRANCISCO JAVIER DE JESUS "/>
    <x v="26"/>
    <x v="9"/>
    <s v="AHUMADA HEREDIA FRANCISCO JAVIER DE JESUS "/>
    <n v="72016151"/>
    <s v="OPS"/>
    <x v="2"/>
    <n v="5"/>
    <n v="5"/>
    <m/>
    <m/>
    <m/>
    <m/>
    <m/>
    <m/>
    <m/>
    <m/>
    <n v="0"/>
    <m/>
    <m/>
    <m/>
    <m/>
    <m/>
    <m/>
    <m/>
    <n v="0"/>
    <m/>
    <n v="12"/>
    <n v="12"/>
    <n v="0"/>
    <n v="0"/>
    <n v="11"/>
    <n v="1"/>
    <n v="0"/>
    <n v="21"/>
    <n v="6"/>
    <n v="6"/>
    <n v="0"/>
    <n v="3"/>
    <n v="0"/>
    <n v="3"/>
    <n v="145"/>
    <n v="21"/>
    <n v="0"/>
    <n v="0"/>
    <x v="0"/>
    <n v="5"/>
    <m/>
    <n v="2.4"/>
    <n v="2.4"/>
    <n v="6.9047619047619051"/>
    <n v="0.96"/>
    <n v="0.14285714285714285"/>
    <n v="0"/>
  </r>
  <r>
    <s v="HOSPITAL BOSAGINECOLOGIANARANJO MEDINA NATALIA FERNANDA"/>
    <x v="26"/>
    <x v="9"/>
    <s v="NARANJO MEDINA NATALIA FERNANDA"/>
    <n v="1020812244"/>
    <s v="OPS"/>
    <x v="2"/>
    <n v="21"/>
    <n v="21"/>
    <m/>
    <m/>
    <m/>
    <m/>
    <m/>
    <m/>
    <m/>
    <m/>
    <n v="0"/>
    <m/>
    <m/>
    <m/>
    <m/>
    <m/>
    <m/>
    <m/>
    <n v="0"/>
    <m/>
    <n v="56"/>
    <n v="56"/>
    <n v="0"/>
    <n v="0"/>
    <n v="54"/>
    <n v="2"/>
    <n v="0"/>
    <n v="74"/>
    <n v="11"/>
    <n v="11"/>
    <n v="0"/>
    <n v="7"/>
    <n v="7"/>
    <n v="0"/>
    <n v="71"/>
    <n v="74"/>
    <n v="0"/>
    <n v="0"/>
    <x v="0"/>
    <n v="21"/>
    <m/>
    <n v="2.6666666666666665"/>
    <n v="2.6666666666666665"/>
    <n v="0.95945945945945943"/>
    <n v="1.0666666666666667"/>
    <n v="0"/>
    <n v="0"/>
  </r>
  <r>
    <s v="HOSPITAL BOSAGINECOLOGIAPARRA ROBAYO AURA MARIA"/>
    <x v="26"/>
    <x v="9"/>
    <s v="PARRA ROBAYO AURA MARIA"/>
    <n v="1020790695"/>
    <s v="OPS"/>
    <x v="2"/>
    <n v="13"/>
    <n v="13"/>
    <m/>
    <m/>
    <m/>
    <m/>
    <m/>
    <m/>
    <m/>
    <m/>
    <n v="0"/>
    <m/>
    <m/>
    <m/>
    <m/>
    <m/>
    <m/>
    <m/>
    <n v="0"/>
    <m/>
    <n v="36"/>
    <n v="36"/>
    <n v="0"/>
    <n v="0"/>
    <n v="31"/>
    <n v="5"/>
    <n v="0"/>
    <n v="52"/>
    <n v="8"/>
    <n v="8"/>
    <n v="0"/>
    <n v="8"/>
    <n v="9"/>
    <n v="0"/>
    <n v="50"/>
    <n v="52"/>
    <n v="0"/>
    <n v="0"/>
    <x v="0"/>
    <n v="13"/>
    <m/>
    <n v="2.7692307692307692"/>
    <n v="2.7692307692307692"/>
    <n v="0.96153846153846156"/>
    <n v="1.1076923076923078"/>
    <n v="0"/>
    <n v="0"/>
  </r>
  <r>
    <s v="HOSPITAL BOSAGINECOLOGIARAMIREZ OLAYA ADRIANA MARIA"/>
    <x v="26"/>
    <x v="9"/>
    <s v="RAMIREZ OLAYA ADRIANA MARIA"/>
    <n v="1019119752"/>
    <s v="OPS"/>
    <x v="2"/>
    <n v="13"/>
    <n v="13"/>
    <m/>
    <m/>
    <m/>
    <m/>
    <m/>
    <m/>
    <m/>
    <m/>
    <n v="0"/>
    <m/>
    <m/>
    <m/>
    <m/>
    <m/>
    <m/>
    <m/>
    <n v="0"/>
    <m/>
    <n v="41"/>
    <n v="41"/>
    <n v="0"/>
    <n v="0"/>
    <n v="41"/>
    <n v="0"/>
    <n v="0"/>
    <n v="65"/>
    <n v="17"/>
    <n v="17"/>
    <n v="0"/>
    <n v="7"/>
    <n v="16"/>
    <n v="0"/>
    <n v="55"/>
    <n v="65"/>
    <n v="0"/>
    <n v="0"/>
    <x v="0"/>
    <n v="13"/>
    <m/>
    <n v="3.1538461538461537"/>
    <n v="3.1538461538461537"/>
    <n v="0.84615384615384615"/>
    <n v="1.2615384615384615"/>
    <n v="0"/>
    <n v="0"/>
  </r>
  <r>
    <s v="HOSPITAL BOSAGINECOLOGIARODRIGUEZ MORALES CLAUDIA PATRICIA"/>
    <x v="26"/>
    <x v="9"/>
    <s v="RODRIGUEZ MORALES CLAUDIA PATRICIA"/>
    <n v="52419562"/>
    <s v="OPS"/>
    <x v="2"/>
    <n v="15"/>
    <n v="15"/>
    <m/>
    <m/>
    <m/>
    <m/>
    <m/>
    <m/>
    <m/>
    <m/>
    <n v="0"/>
    <m/>
    <m/>
    <m/>
    <m/>
    <m/>
    <m/>
    <m/>
    <n v="0"/>
    <m/>
    <n v="34"/>
    <n v="34"/>
    <n v="0"/>
    <n v="0"/>
    <n v="31"/>
    <n v="3"/>
    <n v="0"/>
    <n v="55"/>
    <n v="11"/>
    <n v="11"/>
    <n v="0"/>
    <n v="10"/>
    <n v="2"/>
    <n v="8"/>
    <n v="359"/>
    <n v="55"/>
    <n v="0"/>
    <n v="0"/>
    <x v="0"/>
    <n v="15"/>
    <m/>
    <n v="2.2666666666666666"/>
    <n v="2.2666666666666666"/>
    <n v="6.5272727272727273"/>
    <n v="0.90666666666666662"/>
    <n v="0.14545454545454545"/>
    <n v="0"/>
  </r>
  <r>
    <s v="HOSPITAL BOSAGINECOLOGIAVILLOTA PAREDES JOSE ARQUIMEDES"/>
    <x v="26"/>
    <x v="9"/>
    <s v="VILLOTA PAREDES JOSE ARQUIMEDES"/>
    <n v="12964074"/>
    <s v="OPS"/>
    <x v="2"/>
    <n v="62"/>
    <n v="62"/>
    <m/>
    <m/>
    <m/>
    <m/>
    <m/>
    <m/>
    <m/>
    <m/>
    <n v="0"/>
    <m/>
    <m/>
    <m/>
    <m/>
    <m/>
    <m/>
    <m/>
    <n v="0"/>
    <m/>
    <n v="144"/>
    <n v="144"/>
    <n v="0"/>
    <n v="0"/>
    <n v="139"/>
    <n v="5"/>
    <n v="0"/>
    <n v="239"/>
    <n v="53"/>
    <n v="53"/>
    <n v="0"/>
    <n v="40"/>
    <n v="16"/>
    <n v="24"/>
    <n v="2214"/>
    <n v="239"/>
    <n v="0"/>
    <n v="0"/>
    <x v="0"/>
    <n v="62"/>
    <m/>
    <n v="2.3225806451612905"/>
    <n v="2.3225806451612905"/>
    <n v="9.2635983263598334"/>
    <n v="0.92903225806451617"/>
    <n v="0.100418410041841"/>
    <n v="0"/>
  </r>
  <r>
    <s v="HOSPITAL BOSAGINECOLOGIA_COLPOSCOPIAPARRA ROBAYO AURA MARIA"/>
    <x v="26"/>
    <x v="52"/>
    <s v="PARRA ROBAYO AURA MARIA"/>
    <n v="1020790695"/>
    <s v="OPS"/>
    <x v="3"/>
    <n v="27"/>
    <n v="27"/>
    <m/>
    <m/>
    <m/>
    <m/>
    <m/>
    <m/>
    <m/>
    <m/>
    <n v="0"/>
    <m/>
    <m/>
    <m/>
    <m/>
    <m/>
    <m/>
    <m/>
    <n v="0"/>
    <m/>
    <n v="58"/>
    <n v="56"/>
    <n v="2"/>
    <n v="0"/>
    <n v="52"/>
    <n v="6"/>
    <n v="0"/>
    <n v="78"/>
    <n v="9"/>
    <n v="9"/>
    <n v="0"/>
    <n v="11"/>
    <n v="16"/>
    <n v="0"/>
    <n v="72"/>
    <n v="76"/>
    <n v="1"/>
    <n v="2"/>
    <x v="2"/>
    <n v="27"/>
    <m/>
    <n v="2.1481481481481484"/>
    <n v="2.1481481481481484"/>
    <n v="0.94736842105263153"/>
    <n v="1.0740740740740742"/>
    <n v="0"/>
    <n v="0"/>
  </r>
  <r>
    <s v="HOSPITAL BOSAGINECOLOGIA_COLPOSCOPIARAMIREZ OLAYA ADRIANA MARIA"/>
    <x v="26"/>
    <x v="52"/>
    <s v="RAMIREZ OLAYA ADRIANA MARIA"/>
    <n v="1019119752"/>
    <s v="OPS"/>
    <x v="3"/>
    <n v="27"/>
    <n v="27"/>
    <m/>
    <m/>
    <m/>
    <m/>
    <m/>
    <m/>
    <m/>
    <m/>
    <n v="0"/>
    <m/>
    <m/>
    <m/>
    <m/>
    <m/>
    <m/>
    <m/>
    <n v="0"/>
    <m/>
    <n v="58"/>
    <n v="54"/>
    <n v="4"/>
    <n v="0"/>
    <n v="56"/>
    <n v="2"/>
    <n v="0"/>
    <n v="78"/>
    <n v="8"/>
    <n v="8"/>
    <n v="0"/>
    <n v="11"/>
    <n v="18"/>
    <n v="0"/>
    <n v="71"/>
    <n v="73"/>
    <n v="0"/>
    <n v="5"/>
    <x v="2"/>
    <n v="27"/>
    <m/>
    <n v="2.1481481481481484"/>
    <n v="2.1481481481481484"/>
    <n v="0.9726027397260274"/>
    <n v="1.0740740740740742"/>
    <n v="0"/>
    <n v="0"/>
  </r>
  <r>
    <s v="HOSPITAL BOSAMAMOGRAFIAMENDEZ MUÑOZ PAULA ANDREA"/>
    <x v="26"/>
    <x v="62"/>
    <s v="MENDEZ MUÑOZ PAULA ANDREA"/>
    <n v="1022440866"/>
    <s v="OPS "/>
    <x v="0"/>
    <n v="186"/>
    <n v="186"/>
    <m/>
    <m/>
    <m/>
    <m/>
    <m/>
    <m/>
    <m/>
    <m/>
    <n v="0"/>
    <m/>
    <m/>
    <m/>
    <m/>
    <m/>
    <m/>
    <m/>
    <n v="0"/>
    <m/>
    <n v="280"/>
    <n v="256"/>
    <n v="24"/>
    <n v="0"/>
    <n v="275"/>
    <n v="5"/>
    <n v="0"/>
    <n v="462"/>
    <n v="66"/>
    <n v="64"/>
    <n v="2"/>
    <n v="108"/>
    <n v="42"/>
    <n v="66"/>
    <n v="1407"/>
    <n v="417"/>
    <n v="235"/>
    <n v="45"/>
    <x v="2"/>
    <n v="186"/>
    <m/>
    <n v="1.5053763440860215"/>
    <n v="1.5053763440860215"/>
    <n v="3.3741007194244603"/>
    <n v="0.50179211469534046"/>
    <n v="0.14285714285714285"/>
    <n v="4.329004329004329E-3"/>
  </r>
  <r>
    <s v="HOSPITAL BOSAMAMOGRAFIARODRIGUEZ MAHECHA YERMY YERALDINE"/>
    <x v="26"/>
    <x v="62"/>
    <s v="RODRIGUEZ MAHECHA YERMY YERALDINE"/>
    <n v="1012372381"/>
    <s v="OPS "/>
    <x v="0"/>
    <n v="181"/>
    <n v="181"/>
    <m/>
    <m/>
    <m/>
    <m/>
    <m/>
    <m/>
    <m/>
    <m/>
    <n v="0"/>
    <m/>
    <m/>
    <m/>
    <m/>
    <m/>
    <m/>
    <m/>
    <n v="0"/>
    <m/>
    <n v="134"/>
    <n v="120"/>
    <n v="14"/>
    <n v="0"/>
    <n v="128"/>
    <n v="6"/>
    <n v="0"/>
    <n v="210"/>
    <n v="26"/>
    <n v="26"/>
    <n v="0"/>
    <n v="48"/>
    <n v="16"/>
    <n v="32"/>
    <n v="604"/>
    <n v="186"/>
    <n v="135"/>
    <n v="24"/>
    <x v="2"/>
    <n v="181"/>
    <m/>
    <n v="0.74033149171270718"/>
    <n v="0.74033149171270718"/>
    <n v="3.247311827956989"/>
    <n v="0.24677716390423574"/>
    <n v="0.15238095238095239"/>
    <n v="0"/>
  </r>
  <r>
    <s v="HOSPITAL BOSAMAMOGRAFIASANABRIA CEPEDA KAREN VALERIA"/>
    <x v="26"/>
    <x v="62"/>
    <s v="SANABRIA CEPEDA KAREN VALERIA"/>
    <n v="1000117911"/>
    <s v="OPS "/>
    <x v="0"/>
    <n v="87"/>
    <n v="87"/>
    <m/>
    <m/>
    <m/>
    <m/>
    <m/>
    <m/>
    <m/>
    <m/>
    <n v="0"/>
    <m/>
    <m/>
    <m/>
    <m/>
    <m/>
    <m/>
    <m/>
    <n v="0"/>
    <m/>
    <n v="293"/>
    <n v="277"/>
    <n v="16"/>
    <n v="0"/>
    <n v="286"/>
    <n v="7"/>
    <n v="0"/>
    <n v="419"/>
    <n v="50"/>
    <n v="50"/>
    <n v="0"/>
    <n v="64"/>
    <n v="62"/>
    <n v="2"/>
    <n v="912"/>
    <n v="397"/>
    <n v="68"/>
    <n v="22"/>
    <x v="2"/>
    <n v="87"/>
    <m/>
    <n v="3.367816091954023"/>
    <n v="3.367816091954023"/>
    <n v="2.2972292191435768"/>
    <n v="1.1226053639846743"/>
    <n v="4.7732696897374704E-3"/>
    <n v="0"/>
  </r>
  <r>
    <s v="HOSPITAL BOSAMEDICINA FAMILIARLOPEZ PESCADOR FRANCY DANIELA"/>
    <x v="26"/>
    <x v="10"/>
    <s v="LOPEZ PESCADOR FRANCY DANIELA"/>
    <n v="1030638014"/>
    <s v="OPS "/>
    <x v="2"/>
    <n v="186"/>
    <n v="178"/>
    <m/>
    <n v="2"/>
    <m/>
    <m/>
    <m/>
    <m/>
    <n v="6"/>
    <m/>
    <n v="8"/>
    <m/>
    <m/>
    <m/>
    <m/>
    <m/>
    <m/>
    <m/>
    <n v="0"/>
    <s v="6 HORAS PAUSA ACTIVA , 2 HORAS LIBELULA "/>
    <n v="479"/>
    <n v="120"/>
    <n v="359"/>
    <n v="0"/>
    <n v="463"/>
    <n v="16"/>
    <n v="0"/>
    <n v="587"/>
    <n v="57"/>
    <n v="57"/>
    <n v="0"/>
    <n v="19"/>
    <n v="77"/>
    <n v="0"/>
    <n v="921"/>
    <n v="173"/>
    <n v="1561"/>
    <n v="414"/>
    <x v="0"/>
    <n v="186"/>
    <m/>
    <n v="2.691011235955056"/>
    <n v="2.575268817204301"/>
    <n v="5.3236994219653182"/>
    <n v="1.0301075268817204"/>
    <n v="0"/>
    <n v="0"/>
  </r>
  <r>
    <s v="HOSPITAL BOSAMEDICINA FISICA Y REHABILITACIONPEÑA ANGULO OSCAR SAMUEL"/>
    <x v="26"/>
    <x v="63"/>
    <s v="PEÑA ANGULO OSCAR SAMUEL"/>
    <n v="1023872267"/>
    <s v="OPS "/>
    <x v="3"/>
    <n v="103"/>
    <n v="103"/>
    <m/>
    <m/>
    <m/>
    <m/>
    <m/>
    <m/>
    <m/>
    <m/>
    <n v="0"/>
    <m/>
    <m/>
    <m/>
    <m/>
    <m/>
    <m/>
    <m/>
    <n v="0"/>
    <m/>
    <n v="203"/>
    <n v="154"/>
    <n v="49"/>
    <n v="0"/>
    <n v="194"/>
    <n v="8"/>
    <n v="1"/>
    <n v="291"/>
    <n v="55"/>
    <n v="55"/>
    <n v="0"/>
    <n v="33"/>
    <n v="26"/>
    <n v="7"/>
    <n v="1557"/>
    <n v="231"/>
    <n v="386"/>
    <n v="60"/>
    <x v="0"/>
    <n v="103"/>
    <m/>
    <n v="1.970873786407767"/>
    <n v="1.970873786407767"/>
    <n v="6.7402597402597406"/>
    <n v="0.9854368932038835"/>
    <n v="2.4054982817869417E-2"/>
    <n v="0"/>
  </r>
  <r>
    <s v="HOSPITAL BOSAMEDICINA GENERALBURGOS TORRES JORGE ENRIQUE"/>
    <x v="26"/>
    <x v="11"/>
    <s v="BURGOS TORRES JORGE ENRIQUE"/>
    <n v="19146628"/>
    <s v="OPS"/>
    <x v="0"/>
    <n v="100"/>
    <n v="94"/>
    <m/>
    <n v="3"/>
    <m/>
    <m/>
    <m/>
    <m/>
    <n v="3"/>
    <m/>
    <n v="6"/>
    <m/>
    <m/>
    <m/>
    <m/>
    <m/>
    <m/>
    <m/>
    <n v="0"/>
    <s v="3 EAC "/>
    <n v="283"/>
    <n v="278"/>
    <n v="5"/>
    <n v="0"/>
    <n v="259"/>
    <n v="24"/>
    <n v="0"/>
    <n v="429"/>
    <n v="65"/>
    <n v="65"/>
    <n v="0"/>
    <n v="80"/>
    <n v="15"/>
    <n v="65"/>
    <n v="1320"/>
    <n v="422"/>
    <n v="38"/>
    <n v="7"/>
    <x v="0"/>
    <n v="100"/>
    <m/>
    <n v="3.0106382978723403"/>
    <n v="2.83"/>
    <n v="3.1279620853080567"/>
    <n v="0.94333333333333336"/>
    <n v="0.15151515151515152"/>
    <n v="0"/>
  </r>
  <r>
    <s v="HOSPITAL BOSAMEDICINA GENERALCARABALLO MARTINEZ SAIDUVIS JOSEFINA"/>
    <x v="26"/>
    <x v="11"/>
    <s v="CARABALLO MARTINEZ SAIDUVIS JOSEFINA"/>
    <n v="263254"/>
    <s v="OPS "/>
    <x v="0"/>
    <n v="116"/>
    <n v="116"/>
    <m/>
    <m/>
    <m/>
    <m/>
    <m/>
    <m/>
    <m/>
    <m/>
    <n v="0"/>
    <m/>
    <m/>
    <m/>
    <m/>
    <m/>
    <m/>
    <m/>
    <n v="0"/>
    <m/>
    <n v="339"/>
    <n v="335"/>
    <n v="4"/>
    <n v="0"/>
    <n v="312"/>
    <n v="27"/>
    <n v="0"/>
    <n v="470"/>
    <n v="72"/>
    <n v="72"/>
    <n v="0"/>
    <n v="41"/>
    <n v="27"/>
    <n v="14"/>
    <n v="1504"/>
    <n v="463"/>
    <n v="24"/>
    <n v="7"/>
    <x v="0"/>
    <n v="116"/>
    <m/>
    <n v="2.9224137931034484"/>
    <n v="2.9224137931034484"/>
    <n v="3.2483801295896328"/>
    <n v="0.97413793103448276"/>
    <n v="2.9787234042553193E-2"/>
    <n v="0"/>
  </r>
  <r>
    <s v="HOSPITAL BOSAMEDICINA GENERALCARDENAS BERNAL LADY JOHANNA-contrato"/>
    <x v="26"/>
    <x v="11"/>
    <s v="CARDENAS BERNAL LADY JOHANNA-contrato"/>
    <n v="52871195"/>
    <s v="OPS"/>
    <x v="0"/>
    <n v="59"/>
    <n v="49"/>
    <m/>
    <n v="5"/>
    <m/>
    <m/>
    <n v="1"/>
    <m/>
    <n v="4"/>
    <m/>
    <n v="10"/>
    <m/>
    <m/>
    <m/>
    <m/>
    <m/>
    <m/>
    <m/>
    <n v="0"/>
    <s v="4 REUNIONE SEAC 1 LIBELULA , 4 HORAS PAUSA ACTIVA "/>
    <n v="145"/>
    <n v="143"/>
    <n v="2"/>
    <n v="0"/>
    <n v="134"/>
    <n v="11"/>
    <n v="0"/>
    <n v="206"/>
    <n v="26"/>
    <n v="26"/>
    <n v="0"/>
    <n v="28"/>
    <n v="6"/>
    <n v="22"/>
    <n v="810"/>
    <n v="202"/>
    <n v="20"/>
    <n v="4"/>
    <x v="0"/>
    <n v="59"/>
    <m/>
    <n v="2.9591836734693877"/>
    <n v="2.4576271186440679"/>
    <n v="4.0099009900990099"/>
    <n v="0.8192090395480226"/>
    <n v="0.10679611650485436"/>
    <n v="0"/>
  </r>
  <r>
    <s v="HOSPITAL BOSAMEDICINA GENERALCARDENAS BERNAL LADY JOHANNA-planta"/>
    <x v="26"/>
    <x v="11"/>
    <s v="CARDENAS BERNAL LADY JOHANNA-planta"/>
    <n v="52871195"/>
    <s v="PLANTA"/>
    <x v="0"/>
    <n v="50"/>
    <n v="50"/>
    <m/>
    <m/>
    <m/>
    <m/>
    <m/>
    <m/>
    <m/>
    <m/>
    <n v="0"/>
    <m/>
    <m/>
    <m/>
    <m/>
    <m/>
    <m/>
    <m/>
    <n v="0"/>
    <m/>
    <n v="124"/>
    <n v="122"/>
    <n v="2"/>
    <n v="0"/>
    <n v="114"/>
    <n v="10"/>
    <n v="0"/>
    <n v="173"/>
    <n v="21"/>
    <n v="21"/>
    <n v="0"/>
    <n v="26"/>
    <n v="4"/>
    <n v="22"/>
    <n v="796"/>
    <n v="168"/>
    <n v="37"/>
    <n v="5"/>
    <x v="0"/>
    <n v="50"/>
    <m/>
    <n v="2.48"/>
    <n v="2.48"/>
    <n v="4.7380952380952381"/>
    <n v="0.82666666666666666"/>
    <n v="0.12716763005780346"/>
    <n v="0"/>
  </r>
  <r>
    <s v="HOSPITAL BOSAMEDICINA GENERALCASTRO RINCON DANIA ALEXANDRA"/>
    <x v="26"/>
    <x v="11"/>
    <s v="CASTRO RINCON DANIA ALEXANDRA"/>
    <n v="1010166989"/>
    <s v="PLANTA "/>
    <x v="0"/>
    <n v="14"/>
    <n v="12"/>
    <m/>
    <m/>
    <m/>
    <m/>
    <m/>
    <m/>
    <n v="2"/>
    <m/>
    <n v="2"/>
    <m/>
    <m/>
    <m/>
    <m/>
    <m/>
    <m/>
    <m/>
    <n v="0"/>
    <m/>
    <n v="37"/>
    <n v="37"/>
    <n v="0"/>
    <n v="0"/>
    <n v="36"/>
    <n v="1"/>
    <n v="0"/>
    <n v="67"/>
    <n v="21"/>
    <n v="21"/>
    <n v="0"/>
    <n v="9"/>
    <n v="21"/>
    <n v="0"/>
    <n v="64"/>
    <n v="66"/>
    <n v="1"/>
    <n v="1"/>
    <x v="0"/>
    <n v="14"/>
    <m/>
    <n v="3.0833333333333335"/>
    <n v="2.6428571428571428"/>
    <n v="0.96969696969696972"/>
    <n v="0.88095238095238093"/>
    <n v="0"/>
    <n v="0"/>
  </r>
  <r>
    <s v="HOSPITAL BOSAMEDICINA GENERALCHITIVA ACOSTA NICOLAS MAURICIO"/>
    <x v="26"/>
    <x v="11"/>
    <s v="CHITIVA ACOSTA NICOLAS MAURICIO"/>
    <n v="1001326420"/>
    <s v="OPS"/>
    <x v="0"/>
    <n v="77"/>
    <n v="75"/>
    <m/>
    <m/>
    <m/>
    <m/>
    <m/>
    <m/>
    <n v="2"/>
    <m/>
    <n v="2"/>
    <m/>
    <m/>
    <m/>
    <m/>
    <m/>
    <m/>
    <m/>
    <n v="0"/>
    <s v="2 HORAS PAUSAS ACTIVAS "/>
    <n v="196"/>
    <n v="193"/>
    <n v="3"/>
    <n v="0"/>
    <n v="183"/>
    <n v="13"/>
    <n v="0"/>
    <n v="337"/>
    <n v="96"/>
    <n v="96"/>
    <n v="0"/>
    <n v="41"/>
    <n v="12"/>
    <n v="29"/>
    <n v="2046"/>
    <n v="332"/>
    <n v="48"/>
    <n v="5"/>
    <x v="0"/>
    <n v="77"/>
    <m/>
    <n v="2.6133333333333333"/>
    <n v="2.5454545454545454"/>
    <n v="6.1626506024096388"/>
    <n v="0.84848484848484851"/>
    <n v="8.6053412462908013E-2"/>
    <n v="0"/>
  </r>
  <r>
    <s v="HOSPITAL BOSAMEDICINA GENERALECHEVERRI YAZO CARLOS JULIO"/>
    <x v="26"/>
    <x v="11"/>
    <s v="ECHEVERRI YAZO CARLOS JULIO"/>
    <n v="1143853057"/>
    <s v="OPS "/>
    <x v="0"/>
    <n v="70"/>
    <n v="70"/>
    <m/>
    <m/>
    <m/>
    <m/>
    <m/>
    <m/>
    <m/>
    <m/>
    <n v="0"/>
    <m/>
    <m/>
    <m/>
    <m/>
    <m/>
    <m/>
    <m/>
    <n v="0"/>
    <m/>
    <n v="208"/>
    <n v="207"/>
    <n v="1"/>
    <n v="0"/>
    <n v="179"/>
    <n v="28"/>
    <n v="1"/>
    <n v="304"/>
    <n v="50"/>
    <n v="50"/>
    <n v="0"/>
    <n v="44"/>
    <n v="60"/>
    <n v="0"/>
    <n v="348"/>
    <n v="303"/>
    <n v="1"/>
    <n v="1"/>
    <x v="0"/>
    <n v="70"/>
    <m/>
    <n v="2.9714285714285715"/>
    <n v="2.9714285714285715"/>
    <n v="1.1485148514851484"/>
    <n v="0.99047619047619051"/>
    <n v="0"/>
    <n v="0"/>
  </r>
  <r>
    <s v="HOSPITAL BOSAMEDICINA GENERALECHEVERRY FUENTES ANDREA VALENTINA"/>
    <x v="26"/>
    <x v="11"/>
    <s v="ECHEVERRY FUENTES ANDREA VALENTINA"/>
    <n v="1010124785"/>
    <s v="OPS "/>
    <x v="0"/>
    <n v="60"/>
    <n v="59"/>
    <m/>
    <m/>
    <m/>
    <m/>
    <m/>
    <m/>
    <n v="1"/>
    <m/>
    <n v="1"/>
    <m/>
    <m/>
    <m/>
    <m/>
    <m/>
    <m/>
    <m/>
    <n v="0"/>
    <s v="1 HORA PAUSA ACTIVA "/>
    <n v="176"/>
    <n v="176"/>
    <n v="0"/>
    <n v="0"/>
    <n v="165"/>
    <n v="11"/>
    <n v="0"/>
    <n v="288"/>
    <n v="65"/>
    <n v="65"/>
    <n v="0"/>
    <n v="43"/>
    <n v="26"/>
    <n v="17"/>
    <n v="967"/>
    <n v="288"/>
    <n v="0"/>
    <n v="0"/>
    <x v="0"/>
    <n v="60"/>
    <m/>
    <n v="2.9830508474576272"/>
    <n v="2.9333333333333331"/>
    <n v="3.3576388888888888"/>
    <n v="0.97777777777777775"/>
    <n v="5.9027777777777776E-2"/>
    <n v="0"/>
  </r>
  <r>
    <s v="HOSPITAL BOSAMEDICINA GENERALGARCIA GORDILLO GINETH KARINA"/>
    <x v="26"/>
    <x v="11"/>
    <s v="GARCIA GORDILLO GINETH KARINA"/>
    <n v="1032474315"/>
    <s v="OPS "/>
    <x v="0"/>
    <n v="83"/>
    <n v="83"/>
    <m/>
    <m/>
    <m/>
    <m/>
    <m/>
    <m/>
    <m/>
    <m/>
    <n v="0"/>
    <m/>
    <m/>
    <m/>
    <m/>
    <m/>
    <m/>
    <m/>
    <n v="0"/>
    <m/>
    <n v="193"/>
    <n v="193"/>
    <n v="0"/>
    <n v="0"/>
    <n v="186"/>
    <n v="7"/>
    <n v="0"/>
    <n v="282"/>
    <n v="40"/>
    <n v="39"/>
    <n v="1"/>
    <n v="46"/>
    <n v="1"/>
    <n v="45"/>
    <n v="874"/>
    <n v="282"/>
    <n v="0"/>
    <n v="0"/>
    <x v="0"/>
    <n v="83"/>
    <m/>
    <n v="2.3253012048192772"/>
    <n v="2.3253012048192772"/>
    <n v="3.0992907801418439"/>
    <n v="0.77510040160642568"/>
    <n v="0.15957446808510639"/>
    <n v="3.5460992907801418E-3"/>
  </r>
  <r>
    <s v="HOSPITAL BOSAMEDICINA GENERALGARCIA LOAIZA XIMENA ALEXANDRA"/>
    <x v="26"/>
    <x v="11"/>
    <s v="GARCIA LOAIZA XIMENA ALEXANDRA"/>
    <n v="1010117966"/>
    <s v="OPS"/>
    <x v="0"/>
    <n v="80"/>
    <n v="70"/>
    <m/>
    <n v="6"/>
    <m/>
    <m/>
    <m/>
    <m/>
    <n v="4"/>
    <m/>
    <n v="10"/>
    <m/>
    <m/>
    <m/>
    <m/>
    <m/>
    <m/>
    <m/>
    <n v="0"/>
    <s v="6 HORAS REUNIONES "/>
    <n v="221"/>
    <n v="217"/>
    <n v="4"/>
    <n v="1"/>
    <n v="209"/>
    <n v="11"/>
    <n v="0"/>
    <n v="324"/>
    <n v="48"/>
    <n v="48"/>
    <n v="0"/>
    <n v="19"/>
    <n v="51"/>
    <n v="0"/>
    <n v="954"/>
    <n v="319"/>
    <n v="13"/>
    <n v="5"/>
    <x v="0"/>
    <n v="80"/>
    <m/>
    <n v="3.157142857142857"/>
    <n v="2.7625000000000002"/>
    <n v="2.9905956112852663"/>
    <n v="0.92083333333333339"/>
    <n v="0"/>
    <n v="0"/>
  </r>
  <r>
    <s v="HOSPITAL BOSAMEDICINA GENERALJULIAO TORRES JUAN  CARLOS"/>
    <x v="26"/>
    <x v="11"/>
    <s v="JULIAO TORRES JUAN  CARLOS"/>
    <n v="1022346729"/>
    <s v="OPS "/>
    <x v="0"/>
    <n v="103"/>
    <n v="103"/>
    <m/>
    <m/>
    <m/>
    <m/>
    <m/>
    <m/>
    <m/>
    <m/>
    <n v="0"/>
    <m/>
    <m/>
    <m/>
    <m/>
    <m/>
    <m/>
    <m/>
    <n v="0"/>
    <m/>
    <n v="247"/>
    <n v="157"/>
    <n v="90"/>
    <n v="0"/>
    <n v="242"/>
    <n v="5"/>
    <n v="0"/>
    <n v="291"/>
    <n v="13"/>
    <n v="13"/>
    <n v="0"/>
    <n v="27"/>
    <n v="17"/>
    <n v="10"/>
    <n v="259"/>
    <n v="188"/>
    <n v="146"/>
    <n v="103"/>
    <x v="0"/>
    <n v="103"/>
    <m/>
    <n v="2.3980582524271843"/>
    <n v="2.3980582524271843"/>
    <n v="1.3776595744680851"/>
    <n v="0.79935275080906143"/>
    <n v="3.4364261168384883E-2"/>
    <n v="0"/>
  </r>
  <r>
    <s v="HOSPITAL BOSAMEDICINA GENERALLANCE OLAYA JENNIFER LORENA"/>
    <x v="26"/>
    <x v="11"/>
    <s v="LANCE OLAYA JENNIFER LORENA"/>
    <n v="1032376294"/>
    <s v="OPS "/>
    <x v="0"/>
    <n v="49"/>
    <n v="46"/>
    <m/>
    <m/>
    <m/>
    <m/>
    <m/>
    <m/>
    <n v="3"/>
    <m/>
    <n v="3"/>
    <m/>
    <m/>
    <m/>
    <m/>
    <m/>
    <m/>
    <m/>
    <n v="0"/>
    <s v="3 HORAS PAUSA ACTIVA "/>
    <n v="106"/>
    <n v="106"/>
    <n v="0"/>
    <n v="0"/>
    <n v="99"/>
    <n v="7"/>
    <n v="0"/>
    <n v="153"/>
    <n v="31"/>
    <n v="31"/>
    <n v="0"/>
    <n v="10"/>
    <n v="0"/>
    <n v="10"/>
    <n v="410"/>
    <n v="153"/>
    <n v="0"/>
    <n v="0"/>
    <x v="0"/>
    <n v="49"/>
    <m/>
    <n v="2.3043478260869565"/>
    <n v="2.1632653061224492"/>
    <n v="2.6797385620915031"/>
    <n v="0.72108843537414968"/>
    <n v="6.535947712418301E-2"/>
    <n v="0"/>
  </r>
  <r>
    <s v="HOSPITAL BOSAMEDICINA GENERALNAVARRO MORELO EDWIN RAUL"/>
    <x v="26"/>
    <x v="11"/>
    <s v="NAVARRO MORELO EDWIN RAUL"/>
    <n v="1047484561"/>
    <s v="OPS"/>
    <x v="0"/>
    <n v="14"/>
    <n v="14"/>
    <m/>
    <m/>
    <m/>
    <m/>
    <m/>
    <m/>
    <m/>
    <m/>
    <n v="0"/>
    <m/>
    <m/>
    <m/>
    <m/>
    <m/>
    <m/>
    <m/>
    <n v="0"/>
    <m/>
    <n v="42"/>
    <n v="42"/>
    <n v="0"/>
    <n v="0"/>
    <n v="37"/>
    <n v="5"/>
    <n v="0"/>
    <n v="69"/>
    <n v="12"/>
    <n v="12"/>
    <n v="0"/>
    <n v="5"/>
    <n v="0"/>
    <n v="5"/>
    <n v="224"/>
    <n v="69"/>
    <n v="0"/>
    <n v="0"/>
    <x v="0"/>
    <n v="14"/>
    <m/>
    <n v="3"/>
    <n v="3"/>
    <n v="3.2463768115942031"/>
    <n v="1"/>
    <n v="7.2463768115942032E-2"/>
    <n v="0"/>
  </r>
  <r>
    <s v="HOSPITAL BOSAMEDICINA GENERALNIETO RODRIGUEZ DANIELA ALEJANDRA"/>
    <x v="26"/>
    <x v="11"/>
    <s v="NIETO RODRIGUEZ DANIELA ALEJANDRA"/>
    <n v="1000616389"/>
    <s v="OPS "/>
    <x v="0"/>
    <n v="85"/>
    <n v="82"/>
    <m/>
    <m/>
    <m/>
    <m/>
    <m/>
    <m/>
    <n v="3"/>
    <m/>
    <n v="3"/>
    <m/>
    <m/>
    <m/>
    <m/>
    <m/>
    <m/>
    <m/>
    <n v="0"/>
    <s v="3 PAUSAS ACTIVAS "/>
    <n v="225"/>
    <n v="225"/>
    <n v="0"/>
    <n v="0"/>
    <n v="213"/>
    <n v="12"/>
    <n v="0"/>
    <n v="359"/>
    <n v="72"/>
    <n v="72"/>
    <n v="0"/>
    <n v="62"/>
    <n v="0"/>
    <n v="62"/>
    <n v="1094"/>
    <n v="359"/>
    <n v="0"/>
    <n v="0"/>
    <x v="0"/>
    <n v="85"/>
    <m/>
    <n v="2.7439024390243905"/>
    <n v="2.6470588235294117"/>
    <n v="3.0473537604456826"/>
    <n v="0.88235294117647056"/>
    <n v="0.17270194986072424"/>
    <n v="0"/>
  </r>
  <r>
    <s v="HOSPITAL BOSAMEDICINA GENERALOSORIO  BERDUGO  ZULEIMA INES"/>
    <x v="26"/>
    <x v="11"/>
    <s v="OSORIO  BERDUGO  ZULEIMA INES"/>
    <n v="55237530"/>
    <s v="OPS"/>
    <x v="0"/>
    <n v="90"/>
    <n v="87"/>
    <m/>
    <m/>
    <m/>
    <m/>
    <m/>
    <m/>
    <n v="3"/>
    <m/>
    <n v="3"/>
    <m/>
    <m/>
    <m/>
    <m/>
    <m/>
    <m/>
    <m/>
    <n v="0"/>
    <s v="3 HORAS PAUSA ACTIVA "/>
    <n v="258"/>
    <n v="168"/>
    <n v="90"/>
    <n v="0"/>
    <n v="243"/>
    <n v="14"/>
    <n v="1"/>
    <n v="354"/>
    <n v="41"/>
    <n v="41"/>
    <n v="0"/>
    <n v="50"/>
    <n v="34"/>
    <n v="16"/>
    <n v="601"/>
    <n v="241"/>
    <n v="224"/>
    <n v="113"/>
    <x v="0"/>
    <n v="90"/>
    <m/>
    <n v="2.9655172413793105"/>
    <n v="2.8666666666666667"/>
    <n v="2.4937759336099585"/>
    <n v="0.9555555555555556"/>
    <n v="4.519774011299435E-2"/>
    <n v="0"/>
  </r>
  <r>
    <s v="HOSPITAL BOSAMEDICINA GENERALRAMIREZ BUITRAGO DAVID LEONARDO"/>
    <x v="26"/>
    <x v="11"/>
    <s v="RAMIREZ BUITRAGO DAVID LEONARDO"/>
    <n v="1026278257"/>
    <s v="OPS "/>
    <x v="0"/>
    <n v="30"/>
    <n v="30"/>
    <m/>
    <m/>
    <m/>
    <m/>
    <m/>
    <m/>
    <m/>
    <m/>
    <n v="0"/>
    <m/>
    <m/>
    <m/>
    <m/>
    <m/>
    <m/>
    <m/>
    <n v="0"/>
    <m/>
    <n v="88"/>
    <n v="88"/>
    <n v="0"/>
    <n v="0"/>
    <n v="85"/>
    <n v="3"/>
    <n v="0"/>
    <n v="153"/>
    <n v="36"/>
    <n v="36"/>
    <n v="0"/>
    <n v="1"/>
    <n v="0"/>
    <n v="1"/>
    <n v="432"/>
    <n v="153"/>
    <n v="0"/>
    <n v="0"/>
    <x v="0"/>
    <n v="30"/>
    <m/>
    <n v="2.9333333333333331"/>
    <n v="2.9333333333333331"/>
    <n v="2.8235294117647061"/>
    <n v="0.97777777777777775"/>
    <n v="6.5359477124183009E-3"/>
    <n v="0"/>
  </r>
  <r>
    <s v="HOSPITAL BOSAMEDICINA GENERALRODRIGUEZ MOLINA FREDDY CAMILO "/>
    <x v="26"/>
    <x v="11"/>
    <s v="RODRIGUEZ MOLINA FREDDY CAMILO "/>
    <n v="1022377574"/>
    <s v="PLANTA "/>
    <x v="0"/>
    <n v="3.5"/>
    <n v="3.5"/>
    <m/>
    <m/>
    <m/>
    <m/>
    <m/>
    <m/>
    <m/>
    <m/>
    <n v="0"/>
    <m/>
    <m/>
    <m/>
    <m/>
    <m/>
    <m/>
    <m/>
    <n v="0"/>
    <m/>
    <n v="10"/>
    <n v="10"/>
    <n v="0"/>
    <n v="0"/>
    <n v="9"/>
    <n v="1"/>
    <n v="0"/>
    <n v="18"/>
    <n v="6"/>
    <n v="6"/>
    <n v="0"/>
    <n v="2"/>
    <n v="0"/>
    <n v="2"/>
    <n v="15"/>
    <n v="18"/>
    <n v="0"/>
    <n v="0"/>
    <x v="0"/>
    <n v="3.5"/>
    <m/>
    <n v="2.8571428571428572"/>
    <n v="2.8571428571428572"/>
    <n v="0.83333333333333337"/>
    <n v="0.95238095238095244"/>
    <n v="0.1111111111111111"/>
    <n v="0"/>
  </r>
  <r>
    <s v="HOSPITAL BOSAMEDICINA GENERAL PRIORITARIACARABALLO MARTINEZ SAIDUVIS JOSEFINA"/>
    <x v="26"/>
    <x v="12"/>
    <s v="CARABALLO MARTINEZ SAIDUVIS JOSEFINA"/>
    <n v="263254"/>
    <s v="OPS "/>
    <x v="0"/>
    <n v="30"/>
    <n v="26"/>
    <m/>
    <n v="4"/>
    <m/>
    <m/>
    <m/>
    <m/>
    <m/>
    <m/>
    <n v="4"/>
    <m/>
    <m/>
    <m/>
    <m/>
    <m/>
    <m/>
    <m/>
    <n v="0"/>
    <s v="3 HORAS PAUSA ACTIVA 1 HORA GRUPO ALFA "/>
    <n v="67"/>
    <n v="67"/>
    <n v="0"/>
    <n v="0"/>
    <n v="54"/>
    <n v="13"/>
    <n v="0"/>
    <n v="92"/>
    <n v="7"/>
    <n v="7"/>
    <n v="0"/>
    <n v="16"/>
    <n v="1"/>
    <n v="15"/>
    <n v="79"/>
    <n v="92"/>
    <n v="0"/>
    <n v="0"/>
    <x v="0"/>
    <n v="30"/>
    <m/>
    <n v="2.5769230769230771"/>
    <n v="2.2333333333333334"/>
    <n v="0.85869565217391308"/>
    <n v="0.74444444444444446"/>
    <n v="0.16304347826086957"/>
    <n v="0"/>
  </r>
  <r>
    <s v="HOSPITAL BOSAMEDICINA GENERAL PRIORITARIACHITIVA ACOSTA NICOLAS MAURICIO"/>
    <x v="26"/>
    <x v="12"/>
    <s v="CHITIVA ACOSTA NICOLAS MAURICIO"/>
    <n v="1001326420"/>
    <s v="OPS"/>
    <x v="0"/>
    <n v="30"/>
    <n v="29"/>
    <m/>
    <n v="1"/>
    <m/>
    <m/>
    <m/>
    <m/>
    <m/>
    <m/>
    <n v="1"/>
    <m/>
    <m/>
    <m/>
    <m/>
    <m/>
    <m/>
    <m/>
    <n v="0"/>
    <s v="1 HORA GRUPO ALFA "/>
    <n v="63"/>
    <n v="63"/>
    <n v="0"/>
    <n v="0"/>
    <n v="57"/>
    <n v="6"/>
    <n v="0"/>
    <n v="80"/>
    <n v="1"/>
    <n v="1"/>
    <n v="0"/>
    <n v="16"/>
    <n v="2"/>
    <n v="14"/>
    <n v="75"/>
    <n v="80"/>
    <n v="0"/>
    <n v="0"/>
    <x v="0"/>
    <n v="30"/>
    <m/>
    <n v="2.1724137931034484"/>
    <n v="2.1"/>
    <n v="0.9375"/>
    <n v="0.70000000000000007"/>
    <n v="0.17499999999999999"/>
    <n v="0"/>
  </r>
  <r>
    <s v="HOSPITAL BOSAMEDICINA GENERAL PRIORITARIAECHEVERRI YAZO CARLOS JULIO"/>
    <x v="26"/>
    <x v="12"/>
    <s v="ECHEVERRI YAZO CARLOS JULIO"/>
    <n v="1143853057"/>
    <s v="OPS "/>
    <x v="0"/>
    <n v="12"/>
    <n v="11"/>
    <m/>
    <m/>
    <m/>
    <n v="1"/>
    <m/>
    <m/>
    <m/>
    <m/>
    <n v="1"/>
    <m/>
    <m/>
    <m/>
    <m/>
    <m/>
    <m/>
    <m/>
    <n v="0"/>
    <m/>
    <n v="35"/>
    <n v="35"/>
    <n v="0"/>
    <n v="0"/>
    <n v="28"/>
    <n v="7"/>
    <n v="0"/>
    <n v="53"/>
    <n v="3"/>
    <n v="3"/>
    <n v="0"/>
    <n v="14"/>
    <n v="0"/>
    <n v="14"/>
    <n v="84"/>
    <n v="53"/>
    <n v="0"/>
    <n v="0"/>
    <x v="0"/>
    <n v="12"/>
    <m/>
    <n v="3.1818181818181817"/>
    <n v="2.9166666666666665"/>
    <n v="1.5849056603773586"/>
    <n v="0.97222222222222221"/>
    <n v="0.26415094339622641"/>
    <n v="0"/>
  </r>
  <r>
    <s v="HOSPITAL BOSAMEDICINA GENERAL PRIORITARIAECHEVERRY FUENTES ANDREA VALENTINA"/>
    <x v="26"/>
    <x v="12"/>
    <s v="ECHEVERRY FUENTES ANDREA VALENTINA"/>
    <n v="1010124785"/>
    <s v="OPS "/>
    <x v="0"/>
    <n v="13"/>
    <n v="13"/>
    <m/>
    <m/>
    <m/>
    <m/>
    <m/>
    <m/>
    <m/>
    <m/>
    <n v="0"/>
    <m/>
    <m/>
    <m/>
    <m/>
    <m/>
    <m/>
    <m/>
    <n v="0"/>
    <m/>
    <n v="39"/>
    <n v="39"/>
    <n v="0"/>
    <n v="0"/>
    <n v="33"/>
    <n v="6"/>
    <n v="0"/>
    <n v="52"/>
    <n v="3"/>
    <n v="3"/>
    <n v="0"/>
    <n v="10"/>
    <n v="1"/>
    <n v="9"/>
    <n v="89"/>
    <n v="52"/>
    <n v="0"/>
    <n v="0"/>
    <x v="0"/>
    <n v="13"/>
    <m/>
    <n v="3"/>
    <n v="3"/>
    <n v="1.7115384615384615"/>
    <n v="1"/>
    <n v="0.17307692307692307"/>
    <n v="0"/>
  </r>
  <r>
    <s v="HOSPITAL BOSAMEDICINA GENERAL PRIORITARIAJULIAO TORRES JUAN  CARLOS"/>
    <x v="26"/>
    <x v="12"/>
    <s v="JULIAO TORRES JUAN  CARLOS"/>
    <n v="1022346729"/>
    <s v="OPS "/>
    <x v="0"/>
    <n v="7"/>
    <n v="7"/>
    <m/>
    <m/>
    <m/>
    <m/>
    <m/>
    <m/>
    <m/>
    <m/>
    <n v="0"/>
    <m/>
    <m/>
    <m/>
    <m/>
    <m/>
    <m/>
    <m/>
    <n v="0"/>
    <m/>
    <n v="20"/>
    <n v="20"/>
    <n v="0"/>
    <n v="0"/>
    <n v="18"/>
    <n v="2"/>
    <n v="0"/>
    <n v="27"/>
    <n v="2"/>
    <n v="2"/>
    <n v="0"/>
    <n v="5"/>
    <n v="0"/>
    <n v="5"/>
    <n v="47"/>
    <n v="27"/>
    <n v="0"/>
    <n v="0"/>
    <x v="0"/>
    <n v="7"/>
    <m/>
    <n v="2.8571428571428572"/>
    <n v="2.8571428571428572"/>
    <n v="1.7407407407407407"/>
    <n v="0.95238095238095244"/>
    <n v="0.18518518518518517"/>
    <n v="0"/>
  </r>
  <r>
    <s v="HOSPITAL BOSAMEDICINA GENERAL PRIORITARIALANCE OLAYA JENNIFER LORENA"/>
    <x v="26"/>
    <x v="12"/>
    <s v="LANCE OLAYA JENNIFER LORENA"/>
    <n v="1032376294"/>
    <s v="OPS "/>
    <x v="0"/>
    <n v="135"/>
    <n v="135"/>
    <m/>
    <m/>
    <m/>
    <m/>
    <m/>
    <m/>
    <m/>
    <m/>
    <n v="0"/>
    <m/>
    <m/>
    <m/>
    <m/>
    <m/>
    <m/>
    <m/>
    <n v="0"/>
    <m/>
    <n v="397"/>
    <n v="397"/>
    <n v="0"/>
    <n v="0"/>
    <n v="296"/>
    <n v="99"/>
    <n v="2"/>
    <n v="491"/>
    <n v="45"/>
    <n v="45"/>
    <n v="0"/>
    <n v="46"/>
    <n v="42"/>
    <n v="4"/>
    <n v="227"/>
    <n v="491"/>
    <n v="0"/>
    <n v="0"/>
    <x v="0"/>
    <n v="135"/>
    <m/>
    <n v="2.9407407407407407"/>
    <n v="2.9407407407407407"/>
    <n v="0.46232179226069248"/>
    <n v="0.98024691358024685"/>
    <n v="8.1466395112016286E-3"/>
    <n v="0"/>
  </r>
  <r>
    <s v="HOSPITAL BOSAMEDICINA GENERAL PRIORITARIANAVARRO MORELO EDWIN RAUL"/>
    <x v="26"/>
    <x v="12"/>
    <s v="NAVARRO MORELO EDWIN RAUL"/>
    <n v="1047484561"/>
    <s v="OPS"/>
    <x v="0"/>
    <n v="171"/>
    <n v="167"/>
    <m/>
    <n v="4"/>
    <m/>
    <m/>
    <m/>
    <m/>
    <m/>
    <m/>
    <n v="4"/>
    <m/>
    <m/>
    <m/>
    <m/>
    <m/>
    <m/>
    <m/>
    <n v="0"/>
    <s v="4 HORAS EAC "/>
    <n v="414"/>
    <n v="414"/>
    <n v="0"/>
    <n v="0"/>
    <n v="347"/>
    <n v="67"/>
    <n v="0"/>
    <n v="557"/>
    <n v="40"/>
    <n v="40"/>
    <n v="0"/>
    <n v="17"/>
    <n v="30"/>
    <n v="0"/>
    <n v="335"/>
    <n v="557"/>
    <n v="0"/>
    <n v="0"/>
    <x v="0"/>
    <n v="171"/>
    <m/>
    <n v="2.4790419161676644"/>
    <n v="2.4210526315789473"/>
    <n v="0.6014362657091562"/>
    <n v="0.80701754385964908"/>
    <n v="0"/>
    <n v="0"/>
  </r>
  <r>
    <s v="HOSPITAL BOSAMEDICINA GENERAL PRIORITARIANIETO RODRIGUEZ DANIELA ALEJANDRA"/>
    <x v="26"/>
    <x v="12"/>
    <s v="NIETO RODRIGUEZ DANIELA ALEJANDRA"/>
    <n v="1000616389"/>
    <s v="OPS "/>
    <x v="0"/>
    <n v="98"/>
    <n v="95"/>
    <m/>
    <n v="3"/>
    <m/>
    <m/>
    <m/>
    <m/>
    <m/>
    <m/>
    <n v="3"/>
    <m/>
    <m/>
    <m/>
    <m/>
    <m/>
    <m/>
    <m/>
    <n v="0"/>
    <s v="3 REUNIONES EAC "/>
    <n v="234"/>
    <n v="234"/>
    <n v="0"/>
    <n v="0"/>
    <n v="192"/>
    <n v="42"/>
    <n v="0"/>
    <n v="286"/>
    <n v="13"/>
    <n v="13"/>
    <n v="0"/>
    <n v="39"/>
    <n v="71"/>
    <n v="0"/>
    <n v="145"/>
    <n v="286"/>
    <n v="0"/>
    <n v="0"/>
    <x v="0"/>
    <n v="98"/>
    <m/>
    <n v="2.4631578947368422"/>
    <n v="2.3877551020408165"/>
    <n v="0.50699300699300698"/>
    <n v="0.79591836734693888"/>
    <n v="0"/>
    <n v="0"/>
  </r>
  <r>
    <s v="HOSPITAL BOSAMEDICINA GENERAL PRIORITARIAOJEDA SOPO NINA LISLETH"/>
    <x v="26"/>
    <x v="12"/>
    <s v="OJEDA SOPO NINA LISLETH"/>
    <n v="53131205"/>
    <s v="OPS "/>
    <x v="0"/>
    <n v="186"/>
    <n v="181"/>
    <m/>
    <m/>
    <m/>
    <m/>
    <m/>
    <m/>
    <n v="5"/>
    <m/>
    <n v="5"/>
    <m/>
    <m/>
    <m/>
    <m/>
    <m/>
    <m/>
    <m/>
    <n v="0"/>
    <s v="5 HORAS PAUSA ACTIVA "/>
    <n v="495"/>
    <n v="495"/>
    <n v="0"/>
    <n v="0"/>
    <n v="428"/>
    <n v="65"/>
    <n v="2"/>
    <n v="666"/>
    <n v="35"/>
    <n v="35"/>
    <n v="0"/>
    <n v="135"/>
    <n v="65"/>
    <n v="70"/>
    <n v="611"/>
    <n v="666"/>
    <n v="0"/>
    <n v="0"/>
    <x v="0"/>
    <n v="186"/>
    <m/>
    <n v="2.7348066298342539"/>
    <n v="2.661290322580645"/>
    <n v="0.91741741741741745"/>
    <n v="0.88709677419354838"/>
    <n v="0.10510510510510511"/>
    <n v="0"/>
  </r>
  <r>
    <s v="HOSPITAL BOSAMEDICINA GENERAL PRIORITARIARAMIREZ BUITRAGO DAVID LEONARDO"/>
    <x v="26"/>
    <x v="12"/>
    <s v="RAMIREZ BUITRAGO DAVID LEONARDO"/>
    <n v="1026278257"/>
    <s v="OPS "/>
    <x v="0"/>
    <n v="156"/>
    <n v="152"/>
    <m/>
    <n v="1"/>
    <m/>
    <m/>
    <m/>
    <m/>
    <n v="3"/>
    <m/>
    <n v="4"/>
    <m/>
    <m/>
    <m/>
    <m/>
    <m/>
    <m/>
    <m/>
    <n v="0"/>
    <m/>
    <n v="365"/>
    <n v="365"/>
    <n v="0"/>
    <n v="0"/>
    <n v="304"/>
    <n v="60"/>
    <n v="1"/>
    <n v="494"/>
    <n v="40"/>
    <n v="40"/>
    <n v="0"/>
    <n v="3"/>
    <n v="23"/>
    <n v="0"/>
    <n v="391"/>
    <n v="494"/>
    <n v="0"/>
    <n v="0"/>
    <x v="0"/>
    <n v="156"/>
    <m/>
    <n v="2.4013157894736841"/>
    <n v="2.3397435897435899"/>
    <n v="0.791497975708502"/>
    <n v="0.77991452991452992"/>
    <n v="0"/>
    <n v="0"/>
  </r>
  <r>
    <s v="HOSPITAL BOSAMEDICINA GENERAL PYDBURGOS TORRES JORGE ENRIQUE"/>
    <x v="26"/>
    <x v="13"/>
    <s v="BURGOS TORRES JORGE ENRIQUE"/>
    <n v="19146628"/>
    <s v="OPS"/>
    <x v="2"/>
    <n v="86"/>
    <n v="80"/>
    <m/>
    <n v="3"/>
    <m/>
    <m/>
    <m/>
    <m/>
    <n v="3"/>
    <m/>
    <n v="6"/>
    <m/>
    <m/>
    <m/>
    <m/>
    <m/>
    <m/>
    <m/>
    <n v="0"/>
    <s v="2  LIBELULA 1 GRUPO ALFA, 6 HORAS PAUSA ACTIVA "/>
    <n v="157"/>
    <n v="130"/>
    <n v="27"/>
    <n v="0"/>
    <n v="135"/>
    <n v="22"/>
    <n v="0"/>
    <n v="231"/>
    <n v="21"/>
    <n v="21"/>
    <n v="0"/>
    <n v="52"/>
    <n v="93"/>
    <n v="0"/>
    <n v="330"/>
    <n v="191"/>
    <n v="64"/>
    <n v="40"/>
    <x v="0"/>
    <n v="86"/>
    <m/>
    <n v="1.9624999999999999"/>
    <n v="1.8255813953488371"/>
    <n v="1.7277486910994764"/>
    <n v="0.7302325581395348"/>
    <n v="0"/>
    <n v="0"/>
  </r>
  <r>
    <s v="HOSPITAL BOSAMEDICINA GENERAL PYDCARABALLO MARTINEZ SAIDUVIS JOSEFINA"/>
    <x v="26"/>
    <x v="13"/>
    <s v="CARABALLO MARTINEZ SAIDUVIS JOSEFINA"/>
    <n v="263254"/>
    <s v="OPS "/>
    <x v="2"/>
    <n v="32"/>
    <n v="26"/>
    <m/>
    <m/>
    <m/>
    <m/>
    <m/>
    <m/>
    <n v="6"/>
    <m/>
    <n v="6"/>
    <m/>
    <m/>
    <m/>
    <m/>
    <m/>
    <m/>
    <m/>
    <n v="0"/>
    <s v="6 HORAS PAUSA ACTIVA "/>
    <n v="53"/>
    <n v="50"/>
    <n v="3"/>
    <n v="0"/>
    <n v="52"/>
    <n v="1"/>
    <n v="0"/>
    <n v="79"/>
    <n v="11"/>
    <n v="11"/>
    <n v="0"/>
    <n v="15"/>
    <n v="17"/>
    <n v="0"/>
    <n v="200"/>
    <n v="71"/>
    <n v="26"/>
    <n v="8"/>
    <x v="0"/>
    <n v="32"/>
    <m/>
    <n v="2.0384615384615383"/>
    <n v="1.65625"/>
    <n v="2.816901408450704"/>
    <n v="0.66249999999999998"/>
    <n v="0"/>
    <n v="0"/>
  </r>
  <r>
    <s v="HOSPITAL BOSAMEDICINA GENERAL PYDCARDENAS BERNAL LADY JOHANNA-contrato"/>
    <x v="26"/>
    <x v="13"/>
    <s v="CARDENAS BERNAL LADY JOHANNA-contrato"/>
    <n v="52871195"/>
    <s v="OPS"/>
    <x v="2"/>
    <n v="28"/>
    <n v="28"/>
    <m/>
    <m/>
    <m/>
    <m/>
    <m/>
    <m/>
    <m/>
    <m/>
    <n v="0"/>
    <m/>
    <m/>
    <m/>
    <m/>
    <m/>
    <m/>
    <m/>
    <n v="0"/>
    <m/>
    <n v="70"/>
    <n v="52"/>
    <n v="18"/>
    <n v="0"/>
    <n v="63"/>
    <n v="7"/>
    <n v="0"/>
    <n v="74"/>
    <n v="1"/>
    <n v="1"/>
    <n v="0"/>
    <n v="3"/>
    <n v="55"/>
    <n v="0"/>
    <n v="50"/>
    <n v="56"/>
    <n v="32"/>
    <n v="18"/>
    <x v="0"/>
    <n v="28"/>
    <m/>
    <n v="2.5"/>
    <n v="2.5"/>
    <n v="0.8928571428571429"/>
    <n v="1"/>
    <n v="0"/>
    <n v="0"/>
  </r>
  <r>
    <s v="HOSPITAL BOSAMEDICINA GENERAL PYDCARDENAS BERNAL LADY JOHANNA-planta"/>
    <x v="26"/>
    <x v="13"/>
    <s v="CARDENAS BERNAL LADY JOHANNA-planta"/>
    <n v="52871195"/>
    <s v="PLANTA"/>
    <x v="2"/>
    <n v="19"/>
    <n v="19"/>
    <m/>
    <m/>
    <m/>
    <m/>
    <m/>
    <m/>
    <m/>
    <m/>
    <n v="0"/>
    <m/>
    <m/>
    <m/>
    <m/>
    <m/>
    <m/>
    <m/>
    <n v="0"/>
    <m/>
    <n v="47"/>
    <n v="42"/>
    <n v="5"/>
    <n v="0"/>
    <n v="44"/>
    <n v="3"/>
    <n v="0"/>
    <n v="62"/>
    <n v="1"/>
    <n v="1"/>
    <n v="0"/>
    <n v="13"/>
    <n v="31"/>
    <n v="0"/>
    <n v="164"/>
    <n v="56"/>
    <n v="12"/>
    <n v="6"/>
    <x v="0"/>
    <n v="19"/>
    <m/>
    <n v="2.4736842105263159"/>
    <n v="2.4736842105263159"/>
    <n v="2.9285714285714284"/>
    <n v="0.98947368421052639"/>
    <n v="0"/>
    <n v="0"/>
  </r>
  <r>
    <s v="HOSPITAL BOSAMEDICINA GENERAL PYDCASTRO RINCON DANIA ALEXANDRA"/>
    <x v="26"/>
    <x v="13"/>
    <s v="CASTRO RINCON DANIA ALEXANDRA"/>
    <n v="1010166989"/>
    <s v="PLANTA "/>
    <x v="2"/>
    <n v="90"/>
    <n v="88"/>
    <m/>
    <m/>
    <m/>
    <m/>
    <m/>
    <m/>
    <n v="2"/>
    <m/>
    <n v="2"/>
    <m/>
    <m/>
    <m/>
    <m/>
    <m/>
    <m/>
    <m/>
    <n v="0"/>
    <m/>
    <n v="229"/>
    <n v="182"/>
    <n v="47"/>
    <n v="9"/>
    <n v="213"/>
    <n v="7"/>
    <n v="0"/>
    <n v="325"/>
    <n v="33"/>
    <n v="33"/>
    <n v="0"/>
    <n v="61"/>
    <n v="58"/>
    <n v="3"/>
    <n v="297"/>
    <n v="252"/>
    <n v="91"/>
    <n v="73"/>
    <x v="0"/>
    <n v="90"/>
    <m/>
    <n v="2.6022727272727271"/>
    <n v="2.5444444444444443"/>
    <n v="1.1785714285714286"/>
    <n v="1.0177777777777777"/>
    <n v="9.2307692307692316E-3"/>
    <n v="0"/>
  </r>
  <r>
    <s v="HOSPITAL BOSAMEDICINA GENERAL PYDCHITIVA ACOSTA NICOLAS MAURICIO"/>
    <x v="26"/>
    <x v="13"/>
    <s v="CHITIVA ACOSTA NICOLAS MAURICIO"/>
    <n v="1001326420"/>
    <s v="OPS"/>
    <x v="2"/>
    <n v="50"/>
    <n v="46"/>
    <m/>
    <n v="4"/>
    <m/>
    <m/>
    <m/>
    <m/>
    <m/>
    <m/>
    <n v="4"/>
    <m/>
    <m/>
    <m/>
    <m/>
    <m/>
    <m/>
    <m/>
    <n v="0"/>
    <s v="4 HORAS EAC "/>
    <n v="82"/>
    <n v="77"/>
    <n v="5"/>
    <n v="0"/>
    <n v="72"/>
    <n v="10"/>
    <n v="0"/>
    <n v="152"/>
    <n v="38"/>
    <n v="38"/>
    <n v="0"/>
    <n v="28"/>
    <n v="41"/>
    <n v="0"/>
    <n v="633"/>
    <n v="138"/>
    <n v="112"/>
    <n v="14"/>
    <x v="0"/>
    <n v="50"/>
    <m/>
    <n v="1.7826086956521738"/>
    <n v="1.64"/>
    <n v="4.5869565217391308"/>
    <n v="0.65599999999999992"/>
    <n v="0"/>
    <n v="0"/>
  </r>
  <r>
    <s v="HOSPITAL BOSAMEDICINA GENERAL PYDECHEVERRI YAZO CARLOS JULIO"/>
    <x v="26"/>
    <x v="13"/>
    <s v="ECHEVERRI YAZO CARLOS JULIO"/>
    <n v="1143853057"/>
    <s v="OPS "/>
    <x v="2"/>
    <n v="104"/>
    <n v="99"/>
    <m/>
    <n v="3"/>
    <m/>
    <m/>
    <m/>
    <m/>
    <n v="2"/>
    <m/>
    <n v="5"/>
    <m/>
    <m/>
    <m/>
    <m/>
    <m/>
    <m/>
    <m/>
    <n v="0"/>
    <s v="2 HORAS PAUSA ACTIVA "/>
    <n v="246"/>
    <n v="236"/>
    <n v="10"/>
    <n v="0"/>
    <n v="207"/>
    <n v="39"/>
    <n v="0"/>
    <n v="332"/>
    <n v="34"/>
    <n v="34"/>
    <n v="0"/>
    <n v="50"/>
    <n v="100"/>
    <n v="0"/>
    <n v="325"/>
    <n v="320"/>
    <n v="4"/>
    <n v="12"/>
    <x v="0"/>
    <n v="104"/>
    <m/>
    <n v="2.4848484848484849"/>
    <n v="2.3653846153846154"/>
    <n v="1.015625"/>
    <n v="0.94615384615384612"/>
    <n v="0"/>
    <n v="0"/>
  </r>
  <r>
    <s v="HOSPITAL BOSAMEDICINA GENERAL PYDECHEVERRY FUENTES ANDREA VALENTINA"/>
    <x v="26"/>
    <x v="13"/>
    <s v="ECHEVERRY FUENTES ANDREA VALENTINA"/>
    <n v="1010124785"/>
    <s v="OPS "/>
    <x v="2"/>
    <n v="113"/>
    <n v="105"/>
    <m/>
    <n v="4"/>
    <m/>
    <m/>
    <m/>
    <m/>
    <n v="4"/>
    <m/>
    <n v="8"/>
    <m/>
    <m/>
    <m/>
    <m/>
    <m/>
    <m/>
    <m/>
    <n v="0"/>
    <s v="3 EAC 1 GRUPO ALFA "/>
    <n v="259"/>
    <n v="152"/>
    <n v="107"/>
    <n v="0"/>
    <n v="246"/>
    <n v="13"/>
    <n v="0"/>
    <n v="340"/>
    <n v="35"/>
    <n v="33"/>
    <n v="2"/>
    <n v="44"/>
    <n v="113"/>
    <n v="0"/>
    <n v="281"/>
    <n v="185"/>
    <n v="354"/>
    <n v="155"/>
    <x v="0"/>
    <n v="113"/>
    <m/>
    <n v="2.4666666666666668"/>
    <n v="2.2920353982300883"/>
    <n v="1.5189189189189189"/>
    <n v="0.91681415929203536"/>
    <n v="0"/>
    <n v="5.8823529411764705E-3"/>
  </r>
  <r>
    <s v="HOSPITAL BOSAMEDICINA GENERAL PYDGARCIA GORDILLO GINETH KARINA"/>
    <x v="26"/>
    <x v="13"/>
    <s v="GARCIA GORDILLO GINETH KARINA"/>
    <n v="1032474315"/>
    <s v="OPS "/>
    <x v="2"/>
    <n v="35"/>
    <n v="35"/>
    <m/>
    <m/>
    <m/>
    <m/>
    <m/>
    <m/>
    <m/>
    <m/>
    <n v="0"/>
    <m/>
    <m/>
    <m/>
    <m/>
    <m/>
    <m/>
    <m/>
    <n v="0"/>
    <m/>
    <n v="90"/>
    <n v="82"/>
    <n v="8"/>
    <n v="0"/>
    <n v="79"/>
    <n v="11"/>
    <n v="0"/>
    <n v="121"/>
    <n v="18"/>
    <n v="17"/>
    <n v="1"/>
    <n v="10"/>
    <n v="58"/>
    <n v="0"/>
    <n v="224"/>
    <n v="107"/>
    <n v="40"/>
    <n v="14"/>
    <x v="0"/>
    <n v="35"/>
    <m/>
    <n v="2.5714285714285716"/>
    <n v="2.5714285714285716"/>
    <n v="2.0934579439252334"/>
    <n v="1.0285714285714287"/>
    <n v="0"/>
    <n v="8.2644628099173556E-3"/>
  </r>
  <r>
    <s v="HOSPITAL BOSAMEDICINA GENERAL PYDGARCIA LOAIZA XIMENA ALEXANDRA"/>
    <x v="26"/>
    <x v="13"/>
    <s v="GARCIA LOAIZA XIMENA ALEXANDRA"/>
    <n v="1010117966"/>
    <s v="OPS "/>
    <x v="2"/>
    <n v="106"/>
    <n v="106"/>
    <m/>
    <m/>
    <m/>
    <m/>
    <m/>
    <m/>
    <m/>
    <m/>
    <n v="0"/>
    <m/>
    <m/>
    <m/>
    <m/>
    <m/>
    <m/>
    <m/>
    <n v="0"/>
    <m/>
    <n v="260"/>
    <n v="122"/>
    <n v="138"/>
    <n v="24"/>
    <n v="224"/>
    <n v="12"/>
    <n v="0"/>
    <n v="332"/>
    <n v="14"/>
    <n v="14"/>
    <n v="0"/>
    <n v="15"/>
    <n v="104"/>
    <n v="0"/>
    <n v="148"/>
    <n v="156"/>
    <n v="223"/>
    <n v="176"/>
    <x v="0"/>
    <n v="106"/>
    <m/>
    <n v="2.4528301886792452"/>
    <n v="2.4528301886792452"/>
    <n v="0.94871794871794868"/>
    <n v="0.98113207547169812"/>
    <n v="0"/>
    <n v="0"/>
  </r>
  <r>
    <s v="HOSPITAL BOSAMEDICINA GENERAL PYDJULIAO TORRES JUAN  CARLOS"/>
    <x v="26"/>
    <x v="13"/>
    <s v="JULIAO TORRES JUAN  CARLOS"/>
    <n v="1022346729"/>
    <s v="OPS "/>
    <x v="2"/>
    <n v="76"/>
    <n v="65"/>
    <m/>
    <n v="4"/>
    <m/>
    <m/>
    <m/>
    <m/>
    <n v="7"/>
    <m/>
    <n v="11"/>
    <m/>
    <m/>
    <m/>
    <m/>
    <m/>
    <m/>
    <m/>
    <n v="0"/>
    <s v="7 HORAS PAUSAS ACTIVAS , 4 HORAS PAUSA ACTIVA "/>
    <n v="131"/>
    <n v="122"/>
    <n v="9"/>
    <n v="0"/>
    <n v="127"/>
    <n v="4"/>
    <n v="0"/>
    <n v="160"/>
    <n v="6"/>
    <n v="6"/>
    <n v="0"/>
    <n v="21"/>
    <n v="34"/>
    <n v="0"/>
    <n v="171"/>
    <n v="151"/>
    <n v="0"/>
    <n v="9"/>
    <x v="0"/>
    <n v="76"/>
    <m/>
    <n v="2.0153846153846153"/>
    <n v="1.7236842105263157"/>
    <n v="1.1324503311258278"/>
    <n v="0.68947368421052624"/>
    <n v="0"/>
    <n v="0"/>
  </r>
  <r>
    <s v="HOSPITAL BOSAMEDICINA GENERAL PYDOSORIO  BERDUGO  ZULEIMA INES"/>
    <x v="26"/>
    <x v="13"/>
    <s v="OSORIO  BERDUGO  ZULEIMA INES"/>
    <n v="55237530"/>
    <s v="OPS"/>
    <x v="2"/>
    <n v="70"/>
    <n v="63"/>
    <m/>
    <n v="4"/>
    <m/>
    <m/>
    <m/>
    <m/>
    <n v="3"/>
    <m/>
    <n v="7"/>
    <m/>
    <m/>
    <m/>
    <m/>
    <m/>
    <m/>
    <m/>
    <n v="0"/>
    <s v="4 HORAS EAC MEDICINA GENERAL  3 HORAS PAUSA ACTIVA "/>
    <n v="159"/>
    <n v="149"/>
    <n v="10"/>
    <n v="0"/>
    <n v="143"/>
    <n v="16"/>
    <n v="0"/>
    <n v="212"/>
    <n v="13"/>
    <n v="13"/>
    <n v="0"/>
    <n v="32"/>
    <n v="82"/>
    <n v="0"/>
    <n v="249"/>
    <n v="201"/>
    <n v="6"/>
    <n v="11"/>
    <x v="0"/>
    <n v="70"/>
    <m/>
    <n v="2.5238095238095237"/>
    <n v="2.2714285714285714"/>
    <n v="1.2388059701492538"/>
    <n v="0.90857142857142859"/>
    <n v="0"/>
    <n v="0"/>
  </r>
  <r>
    <s v="HOSPITAL BOSAMEDICINA GENERAL_CERTIFICACION DE DISCAPACIDADCARDENAS BERNAL LADY JOHANNA-contrato"/>
    <x v="26"/>
    <x v="31"/>
    <s v="CARDENAS BERNAL LADY JOHANNA-contrato"/>
    <n v="52871195"/>
    <s v="OPS"/>
    <x v="5"/>
    <n v="34"/>
    <n v="34"/>
    <m/>
    <m/>
    <m/>
    <m/>
    <m/>
    <m/>
    <m/>
    <m/>
    <n v="0"/>
    <m/>
    <m/>
    <m/>
    <m/>
    <m/>
    <m/>
    <m/>
    <n v="0"/>
    <m/>
    <n v="51"/>
    <n v="51"/>
    <n v="0"/>
    <n v="0"/>
    <n v="0"/>
    <n v="0"/>
    <n v="51"/>
    <n v="53"/>
    <n v="0"/>
    <n v="0"/>
    <n v="0"/>
    <n v="2"/>
    <n v="7"/>
    <n v="0"/>
    <n v="53"/>
    <n v="53"/>
    <n v="0"/>
    <n v="0"/>
    <x v="4"/>
    <n v="34"/>
    <m/>
    <n v="1.5"/>
    <n v="1.5"/>
    <n v="1"/>
    <n v="1"/>
    <n v="0"/>
    <n v="0"/>
  </r>
  <r>
    <s v="HOSPITAL BOSAMEDICINA GENERAL_CERTIFICACION DE DISCAPACIDADCARDENAS BERNAL LADY JOHANNA-planta"/>
    <x v="26"/>
    <x v="31"/>
    <s v="CARDENAS BERNAL LADY JOHANNA-planta"/>
    <n v="52871195"/>
    <s v="PLANTA"/>
    <x v="5"/>
    <n v="18"/>
    <n v="18"/>
    <m/>
    <m/>
    <m/>
    <m/>
    <m/>
    <m/>
    <m/>
    <m/>
    <n v="0"/>
    <m/>
    <m/>
    <m/>
    <m/>
    <m/>
    <m/>
    <m/>
    <n v="0"/>
    <m/>
    <n v="45"/>
    <n v="43"/>
    <n v="2"/>
    <n v="0"/>
    <n v="0"/>
    <n v="0"/>
    <n v="45"/>
    <n v="65"/>
    <n v="5"/>
    <n v="5"/>
    <n v="0"/>
    <n v="12"/>
    <n v="20"/>
    <n v="0"/>
    <n v="15"/>
    <n v="63"/>
    <n v="0"/>
    <n v="2"/>
    <x v="4"/>
    <n v="18"/>
    <m/>
    <n v="2.5"/>
    <n v="2.5"/>
    <n v="0.23809523809523808"/>
    <n v="1.6666666666666667"/>
    <n v="0"/>
    <n v="0"/>
  </r>
  <r>
    <s v="HOSPITAL BOSAMEDICINA INTERNAFIERRO PIEDRAHITA ROMULO "/>
    <x v="26"/>
    <x v="14"/>
    <s v="FIERRO PIEDRAHITA ROMULO "/>
    <n v="7686533"/>
    <s v="OPS "/>
    <x v="2"/>
    <n v="269"/>
    <n v="253"/>
    <m/>
    <n v="2"/>
    <m/>
    <m/>
    <m/>
    <m/>
    <n v="14"/>
    <m/>
    <n v="16"/>
    <m/>
    <m/>
    <m/>
    <m/>
    <m/>
    <m/>
    <m/>
    <n v="0"/>
    <s v="8 HORAS PAUSA ACTIVA ,6 HORAS ACTIVIDADES NO PROGRAMADAS , 2 HORAS LIBELULA "/>
    <n v="600"/>
    <n v="213"/>
    <n v="387"/>
    <n v="1"/>
    <n v="581"/>
    <n v="18"/>
    <n v="0"/>
    <n v="807"/>
    <n v="138"/>
    <n v="138"/>
    <n v="0"/>
    <n v="66"/>
    <n v="60"/>
    <n v="6"/>
    <n v="929"/>
    <n v="315"/>
    <n v="1325"/>
    <n v="492"/>
    <x v="0"/>
    <n v="269"/>
    <m/>
    <n v="2.3715415019762847"/>
    <n v="2.2304832713754648"/>
    <n v="2.9492063492063494"/>
    <n v="0.89219330855018586"/>
    <n v="7.4349442379182153E-3"/>
    <n v="0"/>
  </r>
  <r>
    <s v="HOSPITAL BOSANEUMOLOGIAFORERO PERDOMO DIANA PAOLA"/>
    <x v="26"/>
    <x v="64"/>
    <s v="FORERO PERDOMO DIANA PAOLA"/>
    <n v="52713490"/>
    <s v="OPS"/>
    <x v="0"/>
    <n v="8"/>
    <n v="8"/>
    <m/>
    <m/>
    <m/>
    <m/>
    <m/>
    <m/>
    <m/>
    <m/>
    <n v="0"/>
    <m/>
    <m/>
    <m/>
    <m/>
    <m/>
    <m/>
    <m/>
    <n v="0"/>
    <m/>
    <n v="25"/>
    <n v="6"/>
    <n v="19"/>
    <n v="0"/>
    <n v="25"/>
    <n v="0"/>
    <n v="0"/>
    <n v="37"/>
    <n v="6"/>
    <n v="6"/>
    <n v="0"/>
    <n v="6"/>
    <n v="7"/>
    <n v="0"/>
    <n v="185"/>
    <n v="13"/>
    <n v="132"/>
    <n v="24"/>
    <x v="0"/>
    <n v="8"/>
    <m/>
    <n v="3.125"/>
    <n v="3.125"/>
    <n v="14.23076923076923"/>
    <n v="1.0416666666666667"/>
    <n v="0"/>
    <n v="0"/>
  </r>
  <r>
    <s v="HOSPITAL BOSANEUROLOGIABALDOVINO CHIQUILLO ANA MARIA"/>
    <x v="26"/>
    <x v="16"/>
    <s v="BALDOVINO CHIQUILLO ANA MARIA"/>
    <n v="1102585978"/>
    <s v="OPS"/>
    <x v="2"/>
    <n v="55"/>
    <n v="55"/>
    <m/>
    <m/>
    <m/>
    <m/>
    <m/>
    <m/>
    <m/>
    <m/>
    <n v="0"/>
    <m/>
    <m/>
    <m/>
    <m/>
    <m/>
    <m/>
    <m/>
    <n v="0"/>
    <m/>
    <n v="142"/>
    <n v="134"/>
    <n v="8"/>
    <n v="0"/>
    <n v="137"/>
    <n v="5"/>
    <n v="0"/>
    <n v="193"/>
    <n v="26"/>
    <n v="26"/>
    <n v="0"/>
    <n v="25"/>
    <n v="12"/>
    <n v="13"/>
    <n v="1404"/>
    <n v="183"/>
    <n v="10"/>
    <n v="10"/>
    <x v="0"/>
    <n v="55"/>
    <m/>
    <n v="2.581818181818182"/>
    <n v="2.581818181818182"/>
    <n v="7.6721311475409832"/>
    <n v="1.0327272727272727"/>
    <n v="6.7357512953367879E-2"/>
    <n v="0"/>
  </r>
  <r>
    <s v="HOSPITAL BOSANEUROLOGIAESPINOSA JOVEL CAMILO ALFONSO"/>
    <x v="26"/>
    <x v="16"/>
    <s v="ESPINOSA JOVEL CAMILO ALFONSO"/>
    <n v="1110460670"/>
    <s v="OPS"/>
    <x v="2"/>
    <n v="70"/>
    <n v="70"/>
    <m/>
    <m/>
    <m/>
    <m/>
    <m/>
    <m/>
    <m/>
    <m/>
    <n v="0"/>
    <m/>
    <m/>
    <m/>
    <m/>
    <m/>
    <m/>
    <m/>
    <n v="0"/>
    <m/>
    <n v="147"/>
    <n v="0"/>
    <n v="147"/>
    <n v="0"/>
    <n v="134"/>
    <n v="12"/>
    <n v="1"/>
    <n v="200"/>
    <n v="4"/>
    <n v="4"/>
    <n v="0"/>
    <n v="49"/>
    <n v="2"/>
    <n v="47"/>
    <n v="0"/>
    <n v="0"/>
    <n v="251"/>
    <n v="200"/>
    <x v="0"/>
    <n v="70"/>
    <m/>
    <n v="2.1"/>
    <n v="2.1"/>
    <s v="0"/>
    <n v="0.84000000000000008"/>
    <n v="0.23499999999999999"/>
    <n v="0"/>
  </r>
  <r>
    <s v="HOSPITAL BOSANEUROLOGIAGAITAN TOCORA LISA CRISTINA"/>
    <x v="26"/>
    <x v="16"/>
    <s v="GAITAN TOCORA LISA CRISTINA"/>
    <n v="1018418708"/>
    <s v="OPS"/>
    <x v="2"/>
    <n v="60"/>
    <n v="60"/>
    <m/>
    <m/>
    <m/>
    <m/>
    <m/>
    <m/>
    <m/>
    <m/>
    <n v="0"/>
    <m/>
    <m/>
    <m/>
    <m/>
    <m/>
    <m/>
    <m/>
    <n v="0"/>
    <m/>
    <n v="130"/>
    <n v="106"/>
    <n v="24"/>
    <n v="0"/>
    <n v="123"/>
    <n v="7"/>
    <n v="0"/>
    <n v="192"/>
    <n v="40"/>
    <n v="40"/>
    <n v="0"/>
    <n v="22"/>
    <n v="8"/>
    <n v="14"/>
    <n v="805"/>
    <n v="157"/>
    <n v="35"/>
    <n v="35"/>
    <x v="0"/>
    <n v="60"/>
    <m/>
    <n v="2.1666666666666665"/>
    <n v="2.1666666666666665"/>
    <n v="5.1273885350318471"/>
    <n v="0.86666666666666659"/>
    <n v="7.2916666666666671E-2"/>
    <n v="0"/>
  </r>
  <r>
    <s v="HOSPITAL BOSANEUROLOGIAMORENO BOCANEGRA KELLY YOHANA"/>
    <x v="26"/>
    <x v="16"/>
    <s v="MORENO BOCANEGRA KELLY YOHANA"/>
    <n v="1006093021"/>
    <s v="OPS"/>
    <x v="2"/>
    <n v="102"/>
    <n v="102"/>
    <m/>
    <m/>
    <m/>
    <m/>
    <m/>
    <m/>
    <m/>
    <m/>
    <n v="0"/>
    <m/>
    <m/>
    <m/>
    <m/>
    <m/>
    <m/>
    <m/>
    <n v="0"/>
    <m/>
    <n v="253"/>
    <n v="253"/>
    <n v="0"/>
    <n v="0"/>
    <n v="241"/>
    <n v="11"/>
    <n v="1"/>
    <n v="442"/>
    <n v="86"/>
    <n v="86"/>
    <n v="0"/>
    <n v="82"/>
    <n v="7"/>
    <n v="75"/>
    <n v="3106"/>
    <n v="442"/>
    <n v="0"/>
    <n v="0"/>
    <x v="0"/>
    <n v="102"/>
    <m/>
    <n v="2.4803921568627452"/>
    <n v="2.4803921568627452"/>
    <n v="7.0271493212669682"/>
    <n v="0.99215686274509807"/>
    <n v="0.16968325791855204"/>
    <n v="0"/>
  </r>
  <r>
    <s v="HOSPITAL BOSANEUROLOGIASOBRINO MEJIA FIDEL ERNESTO"/>
    <x v="26"/>
    <x v="16"/>
    <s v="SOBRINO MEJIA FIDEL ERNESTO"/>
    <n v="79436979"/>
    <s v="OPS"/>
    <x v="2"/>
    <n v="33"/>
    <n v="33"/>
    <m/>
    <m/>
    <m/>
    <m/>
    <m/>
    <m/>
    <m/>
    <m/>
    <n v="0"/>
    <m/>
    <m/>
    <m/>
    <m/>
    <m/>
    <m/>
    <m/>
    <n v="0"/>
    <m/>
    <n v="73"/>
    <n v="0"/>
    <n v="73"/>
    <n v="0"/>
    <n v="73"/>
    <n v="0"/>
    <n v="0"/>
    <n v="80"/>
    <n v="3"/>
    <n v="2"/>
    <n v="1"/>
    <n v="4"/>
    <n v="0"/>
    <n v="4"/>
    <n v="0"/>
    <n v="0"/>
    <n v="140"/>
    <n v="80"/>
    <x v="0"/>
    <n v="33"/>
    <m/>
    <n v="2.2121212121212119"/>
    <n v="2.2121212121212119"/>
    <s v="0"/>
    <n v="0.88484848484848477"/>
    <n v="0.05"/>
    <n v="1.2500000000000001E-2"/>
  </r>
  <r>
    <s v="HOSPITAL BOSANEUROPSICOLOGIAANGULO SANDOVAL MARIA CLAUDIA"/>
    <x v="26"/>
    <x v="43"/>
    <s v="ANGULO SANDOVAL MARIA CLAUDIA"/>
    <n v="52083266"/>
    <s v="OPS"/>
    <x v="5"/>
    <n v="72"/>
    <n v="72"/>
    <m/>
    <m/>
    <m/>
    <m/>
    <m/>
    <m/>
    <m/>
    <m/>
    <n v="0"/>
    <m/>
    <m/>
    <m/>
    <m/>
    <m/>
    <m/>
    <m/>
    <n v="0"/>
    <m/>
    <n v="85"/>
    <n v="85"/>
    <n v="0"/>
    <n v="0"/>
    <n v="80"/>
    <n v="5"/>
    <n v="0"/>
    <n v="128"/>
    <n v="6"/>
    <n v="6"/>
    <n v="0"/>
    <n v="37"/>
    <n v="5"/>
    <n v="32"/>
    <n v="194"/>
    <n v="128"/>
    <n v="0"/>
    <n v="0"/>
    <x v="0"/>
    <n v="72"/>
    <m/>
    <n v="1.1805555555555556"/>
    <n v="1.1805555555555556"/>
    <n v="1.515625"/>
    <n v="0.78703703703703709"/>
    <n v="0.25"/>
    <n v="0"/>
  </r>
  <r>
    <s v="HOSPITAL BOSANEUROPSICOLOGIAURAZAN TORRES GINA ROCIO"/>
    <x v="26"/>
    <x v="43"/>
    <s v="URAZAN TORRES GINA ROCIO"/>
    <n v="53167376"/>
    <s v="OPS"/>
    <x v="5"/>
    <n v="140"/>
    <n v="140"/>
    <m/>
    <m/>
    <m/>
    <m/>
    <m/>
    <m/>
    <m/>
    <m/>
    <n v="0"/>
    <m/>
    <m/>
    <m/>
    <m/>
    <m/>
    <m/>
    <m/>
    <n v="0"/>
    <m/>
    <n v="175"/>
    <n v="175"/>
    <n v="0"/>
    <n v="0"/>
    <n v="170"/>
    <n v="5"/>
    <n v="0"/>
    <n v="231"/>
    <n v="5"/>
    <n v="5"/>
    <n v="0"/>
    <n v="51"/>
    <n v="18"/>
    <n v="33"/>
    <n v="270"/>
    <n v="230"/>
    <n v="0"/>
    <n v="1"/>
    <x v="0"/>
    <n v="140"/>
    <m/>
    <n v="1.25"/>
    <n v="1.25"/>
    <n v="1.173913043478261"/>
    <n v="0.83333333333333337"/>
    <n v="0.14285714285714285"/>
    <n v="0"/>
  </r>
  <r>
    <s v="HOSPITAL BOSANUTRICION Y DIETETICAMARTINEZ ORTIZ VIVIANA DEL CARMEN"/>
    <x v="26"/>
    <x v="29"/>
    <s v="MARTINEZ ORTIZ VIVIANA DEL CARMEN"/>
    <n v="44152605"/>
    <s v="OPS"/>
    <x v="0"/>
    <n v="186"/>
    <n v="185"/>
    <m/>
    <m/>
    <m/>
    <m/>
    <m/>
    <m/>
    <n v="1"/>
    <m/>
    <n v="1"/>
    <m/>
    <m/>
    <m/>
    <m/>
    <m/>
    <m/>
    <m/>
    <n v="0"/>
    <m/>
    <n v="391"/>
    <n v="181"/>
    <n v="210"/>
    <n v="12"/>
    <n v="363"/>
    <n v="16"/>
    <n v="0"/>
    <n v="697"/>
    <n v="125"/>
    <n v="125"/>
    <n v="0"/>
    <n v="179"/>
    <n v="62"/>
    <n v="117"/>
    <n v="2625"/>
    <n v="352"/>
    <n v="812"/>
    <n v="345"/>
    <x v="0"/>
    <n v="186"/>
    <m/>
    <n v="2.1135135135135137"/>
    <n v="2.1021505376344085"/>
    <n v="7.4573863636363633"/>
    <n v="0.70071684587813621"/>
    <n v="0.16786226685796271"/>
    <n v="0"/>
  </r>
  <r>
    <s v="HOSPITAL BOSAOBSTETRICIAARGUELLO RINCON ALFONSO "/>
    <x v="26"/>
    <x v="17"/>
    <s v="ARGUELLO RINCON ALFONSO "/>
    <n v="91422987"/>
    <s v="OPS "/>
    <x v="3"/>
    <n v="66"/>
    <n v="66"/>
    <m/>
    <m/>
    <m/>
    <m/>
    <m/>
    <m/>
    <m/>
    <m/>
    <n v="0"/>
    <m/>
    <m/>
    <m/>
    <m/>
    <m/>
    <m/>
    <m/>
    <n v="0"/>
    <m/>
    <n v="122"/>
    <n v="7"/>
    <n v="115"/>
    <n v="6"/>
    <n v="104"/>
    <n v="12"/>
    <n v="0"/>
    <n v="141"/>
    <n v="6"/>
    <n v="6"/>
    <n v="0"/>
    <n v="13"/>
    <n v="7"/>
    <n v="6"/>
    <n v="9"/>
    <n v="9"/>
    <n v="173"/>
    <n v="132"/>
    <x v="0"/>
    <n v="66"/>
    <m/>
    <n v="1.8484848484848484"/>
    <n v="1.8484848484848484"/>
    <n v="1"/>
    <n v="0.9242424242424242"/>
    <n v="4.2553191489361701E-2"/>
    <n v="0"/>
  </r>
  <r>
    <s v="HOSPITAL BOSAOBSTETRICIAVILLOTA PAREDES JOSE ARQUIMEDES"/>
    <x v="26"/>
    <x v="17"/>
    <s v="VILLOTA PAREDES JOSE ARQUIMEDES"/>
    <n v="12964074"/>
    <s v="OPS "/>
    <x v="3"/>
    <n v="45"/>
    <n v="42"/>
    <m/>
    <n v="3"/>
    <m/>
    <m/>
    <m/>
    <m/>
    <m/>
    <m/>
    <n v="3"/>
    <m/>
    <m/>
    <m/>
    <m/>
    <m/>
    <m/>
    <m/>
    <n v="0"/>
    <m/>
    <n v="80"/>
    <n v="3"/>
    <n v="77"/>
    <n v="12"/>
    <n v="62"/>
    <n v="6"/>
    <n v="0"/>
    <n v="103"/>
    <n v="2"/>
    <n v="2"/>
    <n v="0"/>
    <n v="21"/>
    <n v="3"/>
    <n v="18"/>
    <n v="3"/>
    <n v="3"/>
    <n v="143"/>
    <n v="100"/>
    <x v="0"/>
    <n v="45"/>
    <m/>
    <n v="1.9047619047619047"/>
    <n v="1.7777777777777777"/>
    <n v="1"/>
    <n v="0.88888888888888884"/>
    <n v="0.17475728155339806"/>
    <n v="0"/>
  </r>
  <r>
    <s v="HOSPITAL BOSAOFTALMOLOGIAGARZON VIASUS MARIA  CAMILA"/>
    <x v="26"/>
    <x v="41"/>
    <s v="GARZON VIASUS MARIA  CAMILA"/>
    <n v="1019110421"/>
    <s v="OPS "/>
    <x v="0"/>
    <n v="80"/>
    <n v="80"/>
    <m/>
    <m/>
    <m/>
    <m/>
    <m/>
    <m/>
    <m/>
    <m/>
    <n v="0"/>
    <m/>
    <m/>
    <m/>
    <m/>
    <m/>
    <m/>
    <m/>
    <n v="0"/>
    <m/>
    <n v="225"/>
    <n v="225"/>
    <n v="0"/>
    <n v="0"/>
    <n v="218"/>
    <n v="7"/>
    <n v="0"/>
    <n v="388"/>
    <n v="105"/>
    <n v="105"/>
    <n v="0"/>
    <n v="57"/>
    <n v="70"/>
    <n v="0"/>
    <n v="4091"/>
    <n v="388"/>
    <n v="0"/>
    <n v="0"/>
    <x v="0"/>
    <n v="80"/>
    <m/>
    <n v="2.8125"/>
    <n v="2.8125"/>
    <n v="10.543814432989691"/>
    <n v="0.9375"/>
    <n v="0"/>
    <n v="0"/>
  </r>
  <r>
    <s v="HOSPITAL BOSAOFTALMOLOGIAGASCA SANCHEZ MATEO "/>
    <x v="26"/>
    <x v="41"/>
    <s v="GASCA SANCHEZ MATEO "/>
    <n v="1018494245"/>
    <s v="OPS "/>
    <x v="0"/>
    <n v="100"/>
    <n v="100"/>
    <m/>
    <m/>
    <m/>
    <m/>
    <m/>
    <m/>
    <m/>
    <m/>
    <n v="0"/>
    <m/>
    <m/>
    <m/>
    <m/>
    <m/>
    <m/>
    <m/>
    <n v="0"/>
    <m/>
    <n v="369"/>
    <n v="362"/>
    <n v="7"/>
    <n v="0"/>
    <n v="356"/>
    <n v="13"/>
    <n v="0"/>
    <n v="728"/>
    <n v="158"/>
    <n v="158"/>
    <n v="0"/>
    <n v="200"/>
    <n v="145"/>
    <n v="55"/>
    <n v="2851"/>
    <n v="709"/>
    <n v="20"/>
    <n v="19"/>
    <x v="0"/>
    <n v="100"/>
    <m/>
    <n v="3.69"/>
    <n v="3.69"/>
    <n v="4.0211565585331455"/>
    <n v="1.23"/>
    <n v="7.5549450549450545E-2"/>
    <n v="0"/>
  </r>
  <r>
    <s v="HOSPITAL BOSAOFTALMOLOGIARODRIGUEZ CAMACHO SONIA MILENA"/>
    <x v="26"/>
    <x v="41"/>
    <s v="RODRIGUEZ CAMACHO SONIA MILENA"/>
    <n v="52542769"/>
    <s v="OPS "/>
    <x v="0"/>
    <n v="23"/>
    <n v="23"/>
    <m/>
    <m/>
    <m/>
    <m/>
    <m/>
    <m/>
    <m/>
    <m/>
    <n v="0"/>
    <m/>
    <m/>
    <m/>
    <m/>
    <m/>
    <m/>
    <m/>
    <n v="0"/>
    <m/>
    <n v="70"/>
    <n v="0"/>
    <n v="70"/>
    <n v="0"/>
    <n v="68"/>
    <n v="1"/>
    <n v="1"/>
    <n v="87"/>
    <n v="3"/>
    <n v="3"/>
    <n v="0"/>
    <n v="14"/>
    <n v="14"/>
    <n v="0"/>
    <n v="0"/>
    <n v="0"/>
    <n v="129"/>
    <n v="87"/>
    <x v="0"/>
    <n v="23"/>
    <m/>
    <n v="3.0434782608695654"/>
    <n v="3.0434782608695654"/>
    <s v="0"/>
    <n v="1.0144927536231885"/>
    <n v="0"/>
    <n v="0"/>
  </r>
  <r>
    <s v="HOSPITAL BOSAOPTOMETRIAPULIDO MARIÑO ANGIE LIZETH"/>
    <x v="26"/>
    <x v="42"/>
    <s v="PULIDO MARIÑO ANGIE LIZETH"/>
    <n v="1022422432"/>
    <s v="OPS "/>
    <x v="0"/>
    <n v="95"/>
    <n v="95"/>
    <m/>
    <m/>
    <m/>
    <m/>
    <m/>
    <m/>
    <m/>
    <m/>
    <n v="0"/>
    <m/>
    <m/>
    <m/>
    <m/>
    <m/>
    <m/>
    <m/>
    <n v="0"/>
    <m/>
    <n v="244"/>
    <n v="244"/>
    <n v="0"/>
    <n v="0"/>
    <n v="231"/>
    <n v="12"/>
    <n v="1"/>
    <n v="372"/>
    <n v="70"/>
    <n v="70"/>
    <n v="0"/>
    <n v="57"/>
    <n v="28"/>
    <n v="29"/>
    <n v="3349"/>
    <n v="372"/>
    <n v="0"/>
    <n v="0"/>
    <x v="0"/>
    <n v="95"/>
    <m/>
    <n v="2.5684210526315789"/>
    <n v="2.5684210526315789"/>
    <n v="9.0026881720430101"/>
    <n v="0.85614035087719298"/>
    <n v="7.7956989247311828E-2"/>
    <n v="0"/>
  </r>
  <r>
    <s v="HOSPITAL BOSAOPTOMETRIARODRIGUEZ GUTIERREZ LAURA ESTHEFANY"/>
    <x v="26"/>
    <x v="42"/>
    <s v="RODRIGUEZ GUTIERREZ LAURA ESTHEFANY"/>
    <n v="1018480774"/>
    <s v="OPS "/>
    <x v="0"/>
    <n v="2"/>
    <n v="2"/>
    <m/>
    <m/>
    <m/>
    <m/>
    <m/>
    <m/>
    <m/>
    <m/>
    <n v="0"/>
    <m/>
    <m/>
    <m/>
    <m/>
    <m/>
    <m/>
    <m/>
    <n v="0"/>
    <m/>
    <n v="7"/>
    <n v="7"/>
    <n v="0"/>
    <n v="0"/>
    <n v="7"/>
    <n v="0"/>
    <n v="0"/>
    <n v="24"/>
    <n v="9"/>
    <n v="9"/>
    <n v="0"/>
    <n v="8"/>
    <n v="4"/>
    <n v="4"/>
    <n v="171"/>
    <n v="24"/>
    <n v="0"/>
    <n v="0"/>
    <x v="0"/>
    <n v="2"/>
    <m/>
    <n v="3.5"/>
    <n v="3.5"/>
    <n v="7.125"/>
    <n v="1.1666666666666667"/>
    <n v="0.16666666666666666"/>
    <n v="0"/>
  </r>
  <r>
    <s v="HOSPITAL BOSAORTOPEDIA Y/O TRAUMATOLOGIAFORERO RODRIGUEZ NICOLAS "/>
    <x v="26"/>
    <x v="19"/>
    <s v="FORERO RODRIGUEZ NICOLAS "/>
    <n v="80424766"/>
    <s v="OPS"/>
    <x v="0"/>
    <n v="11"/>
    <n v="11"/>
    <m/>
    <m/>
    <m/>
    <m/>
    <m/>
    <m/>
    <m/>
    <m/>
    <n v="0"/>
    <m/>
    <m/>
    <m/>
    <m/>
    <m/>
    <m/>
    <m/>
    <n v="0"/>
    <m/>
    <n v="28"/>
    <n v="20"/>
    <n v="8"/>
    <n v="0"/>
    <n v="26"/>
    <n v="2"/>
    <n v="0"/>
    <n v="38"/>
    <n v="4"/>
    <n v="4"/>
    <n v="0"/>
    <n v="6"/>
    <n v="3"/>
    <n v="3"/>
    <n v="225"/>
    <n v="29"/>
    <n v="74"/>
    <n v="9"/>
    <x v="0"/>
    <n v="11"/>
    <m/>
    <n v="2.5454545454545454"/>
    <n v="2.5454545454545454"/>
    <n v="7.7586206896551726"/>
    <n v="0.84848484848484851"/>
    <n v="7.8947368421052627E-2"/>
    <n v="0"/>
  </r>
  <r>
    <s v="HOSPITAL BOSAORTOPEDIA Y/O TRAUMATOLOGIAMCKINLEY  PACHECO ESTEFANIA "/>
    <x v="26"/>
    <x v="19"/>
    <s v="MCKINLEY  PACHECO ESTEFANIA "/>
    <n v="1045728065"/>
    <s v="OPS"/>
    <x v="0"/>
    <n v="9"/>
    <n v="9"/>
    <m/>
    <m/>
    <m/>
    <m/>
    <m/>
    <m/>
    <m/>
    <m/>
    <n v="0"/>
    <m/>
    <m/>
    <m/>
    <m/>
    <m/>
    <m/>
    <m/>
    <n v="0"/>
    <m/>
    <n v="27"/>
    <n v="16"/>
    <n v="11"/>
    <n v="0"/>
    <n v="26"/>
    <n v="1"/>
    <n v="0"/>
    <n v="30"/>
    <n v="3"/>
    <n v="3"/>
    <n v="0"/>
    <n v="0"/>
    <n v="0"/>
    <n v="0"/>
    <n v="101"/>
    <n v="16"/>
    <n v="88"/>
    <n v="14"/>
    <x v="0"/>
    <n v="9"/>
    <m/>
    <n v="3"/>
    <n v="3"/>
    <n v="6.3125"/>
    <n v="1"/>
    <n v="0"/>
    <n v="0"/>
  </r>
  <r>
    <s v="HOSPITAL BOSAORTOPEDIA Y/O TRAUMATOLOGIAMORENO RODRIGUEZ LEONARDO ALBERTO"/>
    <x v="26"/>
    <x v="19"/>
    <s v="MORENO RODRIGUEZ LEONARDO ALBERTO"/>
    <n v="1026571387"/>
    <s v="OPS"/>
    <x v="0"/>
    <n v="11"/>
    <n v="11"/>
    <m/>
    <m/>
    <m/>
    <m/>
    <m/>
    <m/>
    <m/>
    <m/>
    <n v="0"/>
    <m/>
    <m/>
    <m/>
    <m/>
    <m/>
    <m/>
    <m/>
    <n v="0"/>
    <m/>
    <n v="26"/>
    <n v="0"/>
    <n v="26"/>
    <n v="0"/>
    <n v="23"/>
    <n v="1"/>
    <n v="2"/>
    <n v="35"/>
    <n v="4"/>
    <n v="4"/>
    <n v="0"/>
    <n v="5"/>
    <n v="1"/>
    <n v="4"/>
    <n v="0"/>
    <n v="0"/>
    <n v="204"/>
    <n v="35"/>
    <x v="0"/>
    <n v="11"/>
    <m/>
    <n v="2.3636363636363638"/>
    <n v="2.3636363636363638"/>
    <s v="0"/>
    <n v="0.78787878787878796"/>
    <n v="0.11428571428571428"/>
    <n v="0"/>
  </r>
  <r>
    <s v="HOSPITAL BOSAORTOPEDIA Y/O TRAUMATOLOGIARIVEROS RIVEROS HERMANN ALFREDO"/>
    <x v="26"/>
    <x v="19"/>
    <s v="RIVEROS RIVEROS HERMANN ALFREDO"/>
    <n v="79791466"/>
    <s v="OPS"/>
    <x v="0"/>
    <n v="12"/>
    <n v="12"/>
    <m/>
    <m/>
    <m/>
    <m/>
    <m/>
    <m/>
    <m/>
    <m/>
    <n v="0"/>
    <m/>
    <m/>
    <m/>
    <m/>
    <m/>
    <m/>
    <m/>
    <n v="0"/>
    <m/>
    <n v="32"/>
    <n v="26"/>
    <n v="6"/>
    <n v="0"/>
    <n v="31"/>
    <n v="1"/>
    <n v="0"/>
    <n v="67"/>
    <n v="12"/>
    <n v="12"/>
    <n v="0"/>
    <n v="23"/>
    <n v="2"/>
    <n v="21"/>
    <n v="210"/>
    <n v="56"/>
    <n v="57"/>
    <n v="11"/>
    <x v="0"/>
    <n v="12"/>
    <m/>
    <n v="2.6666666666666665"/>
    <n v="2.6666666666666665"/>
    <n v="3.75"/>
    <n v="0.88888888888888884"/>
    <n v="0.31343283582089554"/>
    <n v="0"/>
  </r>
  <r>
    <s v="HOSPITAL BOSAORTOPEDIA Y/O TRAUMATOLOGIAROJAS VARGAS GISELLE KATHERINE"/>
    <x v="26"/>
    <x v="19"/>
    <s v="ROJAS VARGAS GISELLE KATHERINE"/>
    <n v="1016051029"/>
    <s v="OPS"/>
    <x v="0"/>
    <n v="11"/>
    <n v="11"/>
    <m/>
    <m/>
    <m/>
    <m/>
    <m/>
    <m/>
    <m/>
    <m/>
    <n v="0"/>
    <m/>
    <m/>
    <m/>
    <m/>
    <m/>
    <m/>
    <m/>
    <n v="0"/>
    <m/>
    <n v="25"/>
    <n v="18"/>
    <n v="7"/>
    <n v="0"/>
    <n v="25"/>
    <n v="0"/>
    <n v="0"/>
    <n v="35"/>
    <n v="2"/>
    <n v="2"/>
    <n v="0"/>
    <n v="8"/>
    <n v="1"/>
    <n v="7"/>
    <n v="191"/>
    <n v="26"/>
    <n v="56"/>
    <n v="9"/>
    <x v="0"/>
    <n v="11"/>
    <m/>
    <n v="2.2727272727272729"/>
    <n v="2.2727272727272729"/>
    <n v="7.3461538461538458"/>
    <n v="0.75757575757575768"/>
    <n v="0.2"/>
    <n v="0"/>
  </r>
  <r>
    <s v="HOSPITAL BOSAORTOPEDIA Y/O TRAUMATOLOGIAVANEGAS GONZALEZ DANIEL HUMBERTO"/>
    <x v="26"/>
    <x v="19"/>
    <s v="VANEGAS GONZALEZ DANIEL HUMBERTO"/>
    <n v="79510982"/>
    <s v="OPS"/>
    <x v="0"/>
    <n v="45"/>
    <n v="45"/>
    <m/>
    <m/>
    <m/>
    <m/>
    <m/>
    <m/>
    <m/>
    <m/>
    <n v="0"/>
    <m/>
    <m/>
    <m/>
    <m/>
    <m/>
    <m/>
    <m/>
    <n v="0"/>
    <m/>
    <n v="152"/>
    <n v="95"/>
    <n v="57"/>
    <n v="0"/>
    <n v="145"/>
    <n v="7"/>
    <n v="0"/>
    <n v="237"/>
    <n v="56"/>
    <n v="56"/>
    <n v="0"/>
    <n v="27"/>
    <n v="11"/>
    <n v="16"/>
    <n v="1072"/>
    <n v="163"/>
    <n v="442"/>
    <n v="74"/>
    <x v="0"/>
    <n v="45"/>
    <m/>
    <n v="3.3777777777777778"/>
    <n v="3.3777777777777778"/>
    <n v="6.5766871165644174"/>
    <n v="1.125925925925926"/>
    <n v="6.7510548523206745E-2"/>
    <n v="0"/>
  </r>
  <r>
    <s v="HOSPITAL BOSAORTOPEDIA Y/O TRAUMATOLOGIAVELASQUEZ URREGO JOSE LUIS"/>
    <x v="26"/>
    <x v="19"/>
    <s v="VELASQUEZ URREGO JOSE LUIS"/>
    <n v="1013653270"/>
    <s v="OPS"/>
    <x v="0"/>
    <n v="58"/>
    <n v="58"/>
    <m/>
    <m/>
    <m/>
    <m/>
    <m/>
    <m/>
    <m/>
    <m/>
    <n v="0"/>
    <m/>
    <m/>
    <m/>
    <m/>
    <m/>
    <m/>
    <m/>
    <n v="0"/>
    <m/>
    <n v="127"/>
    <n v="85"/>
    <n v="42"/>
    <n v="0"/>
    <n v="121"/>
    <n v="5"/>
    <n v="1"/>
    <n v="231"/>
    <n v="78"/>
    <n v="78"/>
    <n v="0"/>
    <n v="24"/>
    <n v="12"/>
    <n v="12"/>
    <n v="1455"/>
    <n v="145"/>
    <n v="657"/>
    <n v="86"/>
    <x v="0"/>
    <n v="58"/>
    <m/>
    <n v="2.1896551724137931"/>
    <n v="2.1896551724137931"/>
    <n v="10.03448275862069"/>
    <n v="0.72988505747126442"/>
    <n v="5.1948051948051951E-2"/>
    <n v="0"/>
  </r>
  <r>
    <s v="HOSPITAL BOSAOTORRINOLARINGOLOGIABOLAÑO VEGA INDIRA ROSA"/>
    <x v="26"/>
    <x v="53"/>
    <s v="BOLAÑO VEGA INDIRA ROSA"/>
    <n v="49771781"/>
    <s v="OPS"/>
    <x v="0"/>
    <n v="55"/>
    <n v="55"/>
    <m/>
    <m/>
    <m/>
    <m/>
    <m/>
    <m/>
    <m/>
    <m/>
    <n v="0"/>
    <m/>
    <m/>
    <m/>
    <m/>
    <m/>
    <m/>
    <m/>
    <n v="0"/>
    <m/>
    <n v="179"/>
    <n v="174"/>
    <n v="5"/>
    <n v="0"/>
    <n v="167"/>
    <n v="11"/>
    <n v="1"/>
    <n v="300"/>
    <n v="84"/>
    <n v="83"/>
    <n v="1"/>
    <n v="37"/>
    <n v="113"/>
    <n v="0"/>
    <n v="1961"/>
    <n v="285"/>
    <n v="94"/>
    <n v="15"/>
    <x v="0"/>
    <n v="55"/>
    <m/>
    <n v="3.2545454545454544"/>
    <n v="3.2545454545454544"/>
    <n v="6.8807017543859645"/>
    <n v="1.0848484848484847"/>
    <n v="0"/>
    <n v="3.3333333333333335E-3"/>
  </r>
  <r>
    <s v="HOSPITAL BOSAPEDIATRIAGUGLIELMELLI TURMERO CARENI MINERVA DE LOS ANGELES"/>
    <x v="26"/>
    <x v="20"/>
    <s v="GUGLIELMELLI TURMERO CARENI MINERVA DE LOS ANGELES"/>
    <n v="700332907"/>
    <s v="OPS"/>
    <x v="2"/>
    <n v="186"/>
    <n v="175"/>
    <m/>
    <n v="3"/>
    <m/>
    <m/>
    <m/>
    <m/>
    <n v="8"/>
    <m/>
    <n v="11"/>
    <m/>
    <m/>
    <m/>
    <m/>
    <m/>
    <m/>
    <m/>
    <n v="0"/>
    <s v="8 HORAS PAUSA ACTIVA 3 RMP "/>
    <n v="394"/>
    <n v="394"/>
    <n v="0"/>
    <n v="0"/>
    <n v="366"/>
    <n v="27"/>
    <n v="1"/>
    <n v="639"/>
    <n v="126"/>
    <n v="126"/>
    <n v="0"/>
    <n v="107"/>
    <n v="24"/>
    <n v="83"/>
    <n v="2079"/>
    <n v="639"/>
    <n v="0"/>
    <n v="0"/>
    <x v="0"/>
    <n v="186"/>
    <m/>
    <n v="2.2514285714285713"/>
    <n v="2.118279569892473"/>
    <n v="3.2535211267605635"/>
    <n v="0.84731182795698923"/>
    <n v="0.12989045383411579"/>
    <n v="0"/>
  </r>
  <r>
    <s v="HOSPITAL BOSAPEDIATRIATURIZO QUEZADA DIOMAR DE JESUS"/>
    <x v="26"/>
    <x v="20"/>
    <s v="TURIZO QUEZADA DIOMAR DE JESUS"/>
    <n v="9138236"/>
    <s v="PLANTA "/>
    <x v="3"/>
    <n v="176"/>
    <n v="164"/>
    <m/>
    <m/>
    <m/>
    <m/>
    <m/>
    <m/>
    <n v="8"/>
    <m/>
    <n v="8"/>
    <n v="4"/>
    <m/>
    <m/>
    <m/>
    <m/>
    <m/>
    <m/>
    <n v="4"/>
    <s v="4 HORAS PERMISO, 8 HORAS PAUSA ACTIVA"/>
    <n v="290"/>
    <n v="0"/>
    <n v="290"/>
    <n v="6"/>
    <n v="267"/>
    <n v="17"/>
    <n v="0"/>
    <n v="385"/>
    <n v="40"/>
    <n v="40"/>
    <n v="0"/>
    <n v="53"/>
    <n v="29"/>
    <n v="24"/>
    <n v="0"/>
    <n v="0"/>
    <n v="940"/>
    <n v="385"/>
    <x v="0"/>
    <n v="172"/>
    <m/>
    <n v="1.7682926829268293"/>
    <n v="1.6477272727272727"/>
    <s v="0"/>
    <n v="0.82386363636363635"/>
    <n v="6.2337662337662338E-2"/>
    <n v="0"/>
  </r>
  <r>
    <s v="HOSPITAL BOSAPSICOLOGIAQUINTERO FIERRO LEINY ANDREA "/>
    <x v="26"/>
    <x v="21"/>
    <s v="QUINTERO FIERRO LEINY ANDREA "/>
    <n v="1030602928"/>
    <s v="OPS "/>
    <x v="3"/>
    <n v="105"/>
    <n v="105"/>
    <m/>
    <m/>
    <m/>
    <m/>
    <m/>
    <m/>
    <m/>
    <m/>
    <n v="0"/>
    <m/>
    <m/>
    <m/>
    <m/>
    <m/>
    <m/>
    <m/>
    <n v="0"/>
    <m/>
    <n v="244"/>
    <n v="93"/>
    <n v="151"/>
    <n v="3"/>
    <n v="231"/>
    <n v="10"/>
    <n v="0"/>
    <n v="330"/>
    <n v="38"/>
    <n v="38"/>
    <n v="0"/>
    <n v="45"/>
    <n v="39"/>
    <n v="6"/>
    <n v="959"/>
    <n v="129"/>
    <n v="1363"/>
    <n v="201"/>
    <x v="0"/>
    <n v="105"/>
    <m/>
    <n v="2.323809523809524"/>
    <n v="2.323809523809524"/>
    <n v="7.4341085271317828"/>
    <n v="1.161904761904762"/>
    <n v="1.8181818181818181E-2"/>
    <n v="0"/>
  </r>
  <r>
    <s v="HOSPITAL BOSAPSICOLOGIAVELASCO TORRES SANDRA NATALIE "/>
    <x v="26"/>
    <x v="21"/>
    <s v="VELASCO TORRES SANDRA NATALIE "/>
    <n v="53135664"/>
    <s v="OPS "/>
    <x v="3"/>
    <n v="186"/>
    <n v="181"/>
    <m/>
    <n v="1"/>
    <m/>
    <m/>
    <m/>
    <m/>
    <n v="4"/>
    <m/>
    <n v="5"/>
    <m/>
    <m/>
    <m/>
    <m/>
    <m/>
    <m/>
    <m/>
    <n v="0"/>
    <s v="4 HORAS PAUSA ACTIVA 1 HORA TALLER CRECIENDO JUNTOS "/>
    <n v="396"/>
    <n v="159"/>
    <n v="237"/>
    <n v="10"/>
    <n v="373"/>
    <n v="13"/>
    <n v="0"/>
    <n v="559"/>
    <n v="57"/>
    <n v="57"/>
    <n v="0"/>
    <n v="106"/>
    <n v="90"/>
    <n v="16"/>
    <n v="2000"/>
    <n v="258"/>
    <n v="1784"/>
    <n v="301"/>
    <x v="0"/>
    <n v="186"/>
    <m/>
    <n v="2.1878453038674035"/>
    <n v="2.129032258064516"/>
    <n v="7.7519379844961236"/>
    <n v="1.064516129032258"/>
    <n v="2.8622540250447227E-2"/>
    <n v="0"/>
  </r>
  <r>
    <s v="HOSPITAL BOSAPSIQUIATRIARODRIGUEZ BERMUDEZ JOSE ALEJANDRO"/>
    <x v="26"/>
    <x v="30"/>
    <s v="RODRIGUEZ BERMUDEZ JOSE ALEJANDRO"/>
    <n v="1098771514"/>
    <s v="OPS "/>
    <x v="5"/>
    <n v="64"/>
    <n v="64"/>
    <m/>
    <m/>
    <m/>
    <m/>
    <m/>
    <m/>
    <m/>
    <m/>
    <n v="0"/>
    <m/>
    <m/>
    <m/>
    <m/>
    <m/>
    <m/>
    <m/>
    <n v="0"/>
    <m/>
    <n v="87"/>
    <n v="33"/>
    <n v="54"/>
    <n v="0"/>
    <n v="84"/>
    <n v="3"/>
    <n v="0"/>
    <n v="157"/>
    <n v="39"/>
    <n v="39"/>
    <n v="0"/>
    <n v="30"/>
    <n v="0"/>
    <n v="30"/>
    <n v="578"/>
    <n v="79"/>
    <n v="575"/>
    <n v="78"/>
    <x v="0"/>
    <n v="64"/>
    <m/>
    <n v="1.359375"/>
    <n v="1.359375"/>
    <n v="7.3164556962025316"/>
    <n v="0.90625"/>
    <n v="0.19108280254777071"/>
    <n v="0"/>
  </r>
  <r>
    <s v="HOSPITAL BOSAPSIQUIATRIARODRIGUEZ LOPEZ LAURA MELISSA"/>
    <x v="26"/>
    <x v="30"/>
    <s v="RODRIGUEZ LOPEZ LAURA MELISSA"/>
    <n v="1032452043"/>
    <s v="OPS"/>
    <x v="5"/>
    <n v="72"/>
    <n v="72"/>
    <m/>
    <m/>
    <m/>
    <m/>
    <m/>
    <m/>
    <m/>
    <m/>
    <n v="0"/>
    <m/>
    <m/>
    <m/>
    <m/>
    <m/>
    <m/>
    <m/>
    <n v="0"/>
    <m/>
    <n v="91"/>
    <n v="38"/>
    <n v="53"/>
    <n v="0"/>
    <n v="87"/>
    <n v="4"/>
    <n v="0"/>
    <n v="145"/>
    <n v="28"/>
    <n v="28"/>
    <n v="0"/>
    <n v="26"/>
    <n v="0"/>
    <n v="26"/>
    <n v="610"/>
    <n v="65"/>
    <n v="602"/>
    <n v="80"/>
    <x v="0"/>
    <n v="72"/>
    <m/>
    <n v="1.2638888888888888"/>
    <n v="1.2638888888888888"/>
    <n v="9.384615384615385"/>
    <n v="0.84259259259259256"/>
    <n v="0.1793103448275862"/>
    <n v="0"/>
  </r>
  <r>
    <s v="HOSPITAL BOSAQUIMICO FARMACEUTICOANILLO COGOLLO CAROLINA "/>
    <x v="26"/>
    <x v="47"/>
    <s v="ANILLO COGOLLO CAROLINA "/>
    <n v="1140895764"/>
    <s v="OPS"/>
    <x v="3"/>
    <n v="1.5"/>
    <n v="1.5"/>
    <m/>
    <m/>
    <m/>
    <m/>
    <m/>
    <m/>
    <m/>
    <m/>
    <n v="0"/>
    <m/>
    <m/>
    <m/>
    <m/>
    <m/>
    <m/>
    <m/>
    <n v="0"/>
    <m/>
    <n v="3"/>
    <n v="3"/>
    <n v="0"/>
    <n v="0"/>
    <n v="3"/>
    <n v="0"/>
    <n v="0"/>
    <n v="18"/>
    <n v="0"/>
    <n v="0"/>
    <n v="0"/>
    <n v="15"/>
    <n v="0"/>
    <n v="15"/>
    <n v="18"/>
    <n v="18"/>
    <n v="0"/>
    <n v="0"/>
    <x v="4"/>
    <n v="1.5"/>
    <m/>
    <n v="2"/>
    <n v="2"/>
    <n v="1"/>
    <n v="1"/>
    <n v="0.83333333333333337"/>
    <n v="0"/>
  </r>
  <r>
    <s v="HOSPITAL BOSARADIOLOGIA - ESTUDIOS ESPECIALESCARDENAS VIOLA RODOLFO "/>
    <x v="26"/>
    <x v="65"/>
    <s v="CARDENAS VIOLA RODOLFO "/>
    <n v="9294894"/>
    <s v="OPS "/>
    <x v="1"/>
    <n v="3"/>
    <n v="3"/>
    <m/>
    <m/>
    <m/>
    <m/>
    <m/>
    <m/>
    <m/>
    <m/>
    <n v="0"/>
    <m/>
    <m/>
    <m/>
    <m/>
    <m/>
    <m/>
    <m/>
    <n v="0"/>
    <m/>
    <n v="9"/>
    <n v="9"/>
    <n v="0"/>
    <n v="0"/>
    <n v="9"/>
    <n v="0"/>
    <n v="0"/>
    <n v="9"/>
    <n v="0"/>
    <n v="0"/>
    <n v="0"/>
    <n v="0"/>
    <n v="3"/>
    <n v="0"/>
    <n v="27"/>
    <n v="9"/>
    <n v="0"/>
    <n v="0"/>
    <x v="2"/>
    <n v="3"/>
    <m/>
    <n v="3"/>
    <n v="3"/>
    <n v="3"/>
    <n v="0.75"/>
    <n v="0"/>
    <n v="0"/>
  </r>
  <r>
    <s v="HOSPITAL BOSARADIOLOGIA - ESTUDIOS ESPECIALESTINOCO RODRIGUEZ JORGE ANTONIO"/>
    <x v="26"/>
    <x v="65"/>
    <s v="TINOCO RODRIGUEZ JORGE ANTONIO"/>
    <n v="80283903"/>
    <s v="OPS "/>
    <x v="1"/>
    <n v="6"/>
    <n v="6"/>
    <m/>
    <m/>
    <m/>
    <m/>
    <m/>
    <m/>
    <m/>
    <m/>
    <n v="0"/>
    <m/>
    <m/>
    <m/>
    <m/>
    <m/>
    <m/>
    <m/>
    <n v="0"/>
    <m/>
    <n v="7"/>
    <n v="7"/>
    <n v="0"/>
    <n v="0"/>
    <n v="7"/>
    <n v="0"/>
    <n v="0"/>
    <n v="7"/>
    <n v="0"/>
    <n v="0"/>
    <n v="0"/>
    <n v="0"/>
    <n v="2"/>
    <n v="0"/>
    <n v="0"/>
    <n v="7"/>
    <n v="0"/>
    <n v="0"/>
    <x v="2"/>
    <n v="6"/>
    <m/>
    <n v="1.1666666666666667"/>
    <n v="1.1666666666666667"/>
    <n v="0"/>
    <n v="0.29166666666666669"/>
    <n v="0"/>
    <n v="0"/>
  </r>
  <r>
    <s v="HOSPITAL BOSARADIOLOGIA CONVENCIONALACUÑA RINCON LAURA MARCELA "/>
    <x v="26"/>
    <x v="22"/>
    <s v="ACUÑA RINCON LAURA MARCELA "/>
    <n v="1012376738"/>
    <s v="OPS"/>
    <x v="1"/>
    <n v="52"/>
    <n v="52"/>
    <m/>
    <m/>
    <m/>
    <m/>
    <m/>
    <m/>
    <m/>
    <m/>
    <n v="0"/>
    <m/>
    <m/>
    <m/>
    <m/>
    <m/>
    <m/>
    <m/>
    <n v="0"/>
    <m/>
    <n v="199"/>
    <n v="171"/>
    <n v="28"/>
    <n v="0"/>
    <n v="188"/>
    <n v="10"/>
    <n v="1"/>
    <n v="266"/>
    <n v="35"/>
    <n v="35"/>
    <n v="0"/>
    <n v="32"/>
    <n v="25"/>
    <n v="7"/>
    <n v="1823"/>
    <n v="230"/>
    <n v="315"/>
    <n v="36"/>
    <x v="2"/>
    <n v="52"/>
    <m/>
    <n v="3.8269230769230771"/>
    <n v="3.8269230769230771"/>
    <n v="7.9260869565217389"/>
    <n v="0.95673076923076927"/>
    <n v="2.6315789473684209E-2"/>
    <n v="0"/>
  </r>
  <r>
    <s v="HOSPITAL BOSARADIOLOGIA CONVENCIONALARCILA CABRERA WBER DEYBY "/>
    <x v="26"/>
    <x v="22"/>
    <s v="ARCILA CABRERA WBER DEYBY "/>
    <n v="80157371"/>
    <s v="OPS"/>
    <x v="1"/>
    <n v="52"/>
    <n v="52"/>
    <m/>
    <m/>
    <m/>
    <m/>
    <m/>
    <m/>
    <m/>
    <m/>
    <n v="0"/>
    <m/>
    <m/>
    <m/>
    <m/>
    <m/>
    <m/>
    <m/>
    <n v="0"/>
    <m/>
    <n v="236"/>
    <n v="209"/>
    <n v="27"/>
    <n v="0"/>
    <n v="222"/>
    <n v="13"/>
    <n v="1"/>
    <n v="297"/>
    <n v="38"/>
    <n v="38"/>
    <n v="0"/>
    <n v="23"/>
    <n v="51"/>
    <n v="0"/>
    <n v="1796"/>
    <n v="256"/>
    <n v="368"/>
    <n v="41"/>
    <x v="2"/>
    <n v="52"/>
    <m/>
    <n v="4.5384615384615383"/>
    <n v="4.5384615384615383"/>
    <n v="7.015625"/>
    <n v="1.1346153846153846"/>
    <n v="0"/>
    <n v="0"/>
  </r>
  <r>
    <s v="HOSPITAL BOSARADIOLOGIA CONVENCIONALCOPETE GUERRERO ROLLER ELIECER "/>
    <x v="26"/>
    <x v="22"/>
    <s v="COPETE GUERRERO ROLLER ELIECER "/>
    <n v="1000781694"/>
    <s v="OPS"/>
    <x v="1"/>
    <n v="35"/>
    <n v="35"/>
    <m/>
    <m/>
    <m/>
    <m/>
    <m/>
    <m/>
    <m/>
    <m/>
    <n v="0"/>
    <m/>
    <m/>
    <m/>
    <m/>
    <m/>
    <m/>
    <m/>
    <n v="0"/>
    <m/>
    <n v="113"/>
    <n v="105"/>
    <n v="8"/>
    <n v="0"/>
    <n v="110"/>
    <n v="3"/>
    <n v="0"/>
    <n v="152"/>
    <n v="9"/>
    <n v="9"/>
    <n v="0"/>
    <n v="28"/>
    <n v="3"/>
    <n v="25"/>
    <n v="1052"/>
    <n v="138"/>
    <n v="106"/>
    <n v="14"/>
    <x v="2"/>
    <n v="35"/>
    <m/>
    <n v="3.2285714285714286"/>
    <n v="3.2285714285714286"/>
    <n v="7.6231884057971016"/>
    <n v="0.80714285714285716"/>
    <n v="0.16447368421052633"/>
    <n v="0"/>
  </r>
  <r>
    <s v="HOSPITAL BOSARADIOLOGIA CONVENCIONALCULMA PULGARIN JANET LILIANA "/>
    <x v="26"/>
    <x v="22"/>
    <s v="CULMA PULGARIN JANET LILIANA "/>
    <n v="1075228045"/>
    <s v="OPS"/>
    <x v="1"/>
    <n v="40"/>
    <n v="40"/>
    <m/>
    <m/>
    <m/>
    <m/>
    <m/>
    <m/>
    <m/>
    <m/>
    <n v="0"/>
    <m/>
    <m/>
    <m/>
    <m/>
    <m/>
    <m/>
    <m/>
    <n v="0"/>
    <m/>
    <n v="115"/>
    <n v="102"/>
    <n v="13"/>
    <n v="0"/>
    <n v="106"/>
    <n v="9"/>
    <n v="0"/>
    <n v="178"/>
    <n v="23"/>
    <n v="23"/>
    <n v="0"/>
    <n v="40"/>
    <n v="3"/>
    <n v="37"/>
    <n v="1202"/>
    <n v="150"/>
    <n v="206"/>
    <n v="28"/>
    <x v="2"/>
    <n v="40"/>
    <m/>
    <n v="2.875"/>
    <n v="2.875"/>
    <n v="8.0133333333333336"/>
    <n v="0.71875"/>
    <n v="0.20786516853932585"/>
    <n v="0"/>
  </r>
  <r>
    <s v="HOSPITAL BOSARADIOLOGIA CONVENCIONALLOPEZ GARCIA RICARDO "/>
    <x v="26"/>
    <x v="22"/>
    <s v="LOPEZ GARCIA RICARDO "/>
    <n v="79735405"/>
    <s v="OPS"/>
    <x v="1"/>
    <n v="54"/>
    <n v="54"/>
    <m/>
    <m/>
    <m/>
    <m/>
    <m/>
    <m/>
    <m/>
    <m/>
    <n v="0"/>
    <m/>
    <m/>
    <m/>
    <m/>
    <m/>
    <m/>
    <m/>
    <n v="0"/>
    <m/>
    <n v="183"/>
    <n v="154"/>
    <n v="29"/>
    <n v="0"/>
    <n v="177"/>
    <n v="3"/>
    <n v="3"/>
    <n v="241"/>
    <n v="19"/>
    <n v="19"/>
    <n v="0"/>
    <n v="39"/>
    <n v="7"/>
    <n v="32"/>
    <n v="1594"/>
    <n v="199"/>
    <n v="358"/>
    <n v="42"/>
    <x v="2"/>
    <n v="54"/>
    <m/>
    <n v="3.3888888888888888"/>
    <n v="3.3888888888888888"/>
    <n v="8.0100502512562812"/>
    <n v="0.84722222222222221"/>
    <n v="0.13278008298755187"/>
    <n v="0"/>
  </r>
  <r>
    <s v="HOSPITAL BOSARADIOLOGIA CONVENCIONALMORANTES BECERRA MARIA CRISTINA "/>
    <x v="26"/>
    <x v="22"/>
    <s v="MORANTES BECERRA MARIA CRISTINA "/>
    <n v="52178260"/>
    <s v="OPS"/>
    <x v="1"/>
    <n v="52"/>
    <n v="52"/>
    <m/>
    <m/>
    <m/>
    <m/>
    <m/>
    <m/>
    <m/>
    <m/>
    <n v="0"/>
    <m/>
    <m/>
    <m/>
    <m/>
    <m/>
    <m/>
    <m/>
    <n v="0"/>
    <m/>
    <n v="199"/>
    <n v="177"/>
    <n v="22"/>
    <n v="0"/>
    <n v="186"/>
    <n v="11"/>
    <n v="2"/>
    <n v="263"/>
    <n v="38"/>
    <n v="38"/>
    <n v="0"/>
    <n v="25"/>
    <n v="25"/>
    <n v="0"/>
    <n v="1778"/>
    <n v="234"/>
    <n v="224"/>
    <n v="29"/>
    <x v="2"/>
    <n v="52"/>
    <m/>
    <n v="3.8269230769230771"/>
    <n v="3.8269230769230771"/>
    <n v="7.5982905982905979"/>
    <n v="0.95673076923076927"/>
    <n v="0"/>
    <n v="0"/>
  </r>
  <r>
    <s v="HOSPITAL BOSARESONANCIA MAGNETICABAYONA CARVAJAL JEISON MAURICIO"/>
    <x v="26"/>
    <x v="66"/>
    <s v="BAYONA CARVAJAL JEISON MAURICIO"/>
    <n v="80832596"/>
    <s v="OPS"/>
    <x v="6"/>
    <n v="60"/>
    <n v="6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91"/>
    <n v="21"/>
    <n v="21"/>
    <n v="0"/>
    <n v="69"/>
    <n v="0"/>
    <n v="69"/>
    <n v="724"/>
    <n v="89"/>
    <n v="9"/>
    <n v="2"/>
    <x v="2"/>
    <n v="60"/>
    <m/>
    <n v="1.6666666666666666E-2"/>
    <n v="1.6666666666666666E-2"/>
    <n v="8.1348314606741567"/>
    <n v="1.6666666666666666E-2"/>
    <n v="0.75824175824175821"/>
    <n v="0"/>
  </r>
  <r>
    <s v="HOSPITAL BOSARESONANCIA MAGNETICAPARRA CORTES HENRY DANIEL"/>
    <x v="26"/>
    <x v="66"/>
    <s v="PARRA CORTES HENRY DANIEL"/>
    <n v="1018416554"/>
    <s v="OPS"/>
    <x v="6"/>
    <n v="60"/>
    <n v="60"/>
    <m/>
    <m/>
    <m/>
    <m/>
    <m/>
    <m/>
    <m/>
    <m/>
    <n v="0"/>
    <m/>
    <m/>
    <m/>
    <m/>
    <m/>
    <m/>
    <m/>
    <n v="0"/>
    <m/>
    <n v="41"/>
    <n v="40"/>
    <n v="1"/>
    <n v="0"/>
    <n v="35"/>
    <n v="6"/>
    <n v="0"/>
    <n v="106"/>
    <n v="25"/>
    <n v="25"/>
    <n v="0"/>
    <n v="40"/>
    <n v="16"/>
    <n v="24"/>
    <n v="1116"/>
    <n v="104"/>
    <n v="21"/>
    <n v="2"/>
    <x v="2"/>
    <n v="60"/>
    <m/>
    <n v="0.68333333333333335"/>
    <n v="0.68333333333333335"/>
    <n v="10.73076923076923"/>
    <n v="0.68333333333333335"/>
    <n v="0.22641509433962265"/>
    <n v="0"/>
  </r>
  <r>
    <s v="HOSPITAL BOSARESONANCIA MAGNETICAPEÑA RUBIO JOHANN RICARDO"/>
    <x v="26"/>
    <x v="66"/>
    <s v="PEÑA RUBIO JOHANN RICARDO"/>
    <n v="1023875389"/>
    <s v="OPS"/>
    <x v="6"/>
    <n v="124"/>
    <n v="124"/>
    <m/>
    <m/>
    <m/>
    <m/>
    <m/>
    <m/>
    <m/>
    <m/>
    <n v="0"/>
    <m/>
    <m/>
    <m/>
    <m/>
    <m/>
    <m/>
    <m/>
    <n v="0"/>
    <m/>
    <n v="134"/>
    <n v="129"/>
    <n v="5"/>
    <n v="0"/>
    <n v="122"/>
    <n v="11"/>
    <n v="1"/>
    <n v="269"/>
    <n v="29"/>
    <n v="29"/>
    <n v="0"/>
    <n v="105"/>
    <n v="76"/>
    <n v="29"/>
    <n v="1282"/>
    <n v="253"/>
    <n v="123"/>
    <n v="16"/>
    <x v="2"/>
    <n v="124"/>
    <m/>
    <n v="1.0806451612903225"/>
    <n v="1.0806451612903225"/>
    <n v="5.0671936758893281"/>
    <n v="1.0806451612903225"/>
    <n v="0.10780669144981413"/>
    <n v="0"/>
  </r>
  <r>
    <s v="HOSPITAL BOSARESONANCIA MAGNETICASARMIENTO MARTINEZ JHON ALEXANDER"/>
    <x v="26"/>
    <x v="66"/>
    <s v="SARMIENTO MARTINEZ JHON ALEXANDER"/>
    <n v="1019004636"/>
    <s v="OPS"/>
    <x v="6"/>
    <n v="120"/>
    <n v="120"/>
    <m/>
    <m/>
    <m/>
    <m/>
    <m/>
    <m/>
    <m/>
    <m/>
    <n v="0"/>
    <m/>
    <m/>
    <m/>
    <m/>
    <m/>
    <m/>
    <m/>
    <n v="0"/>
    <m/>
    <n v="110"/>
    <n v="109"/>
    <n v="1"/>
    <n v="0"/>
    <n v="100"/>
    <n v="5"/>
    <n v="5"/>
    <n v="247"/>
    <n v="48"/>
    <n v="48"/>
    <n v="0"/>
    <n v="89"/>
    <n v="63"/>
    <n v="26"/>
    <n v="1054"/>
    <n v="237"/>
    <n v="75"/>
    <n v="10"/>
    <x v="2"/>
    <n v="120"/>
    <m/>
    <n v="0.91666666666666663"/>
    <n v="0.91666666666666663"/>
    <n v="4.447257383966245"/>
    <n v="0.91666666666666663"/>
    <n v="0.10526315789473684"/>
    <n v="0"/>
  </r>
  <r>
    <s v="HOSPITAL BOSATALLER PEDAGOGICOAGAMEZ APONTE JAIRO ENRIQUE "/>
    <x v="26"/>
    <x v="51"/>
    <s v="AGAMEZ APONTE JAIRO ENRIQUE "/>
    <n v="79662634"/>
    <m/>
    <x v="1"/>
    <m/>
    <n v="0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14"/>
    <n v="3"/>
    <n v="3"/>
    <n v="0"/>
    <n v="9"/>
    <n v="0"/>
    <n v="9"/>
    <n v="51"/>
    <n v="14"/>
    <n v="0"/>
    <n v="0"/>
    <x v="4"/>
    <n v="0"/>
    <m/>
    <e v="#DIV/0!"/>
    <e v="#DIV/0!"/>
    <n v="3.6428571428571428"/>
    <e v="#DIV/0!"/>
    <n v="0.6428571428571429"/>
    <n v="0"/>
  </r>
  <r>
    <s v="HOSPITAL BOSATERAPIA OCUPACIONALRIOS NARVAEZ LILIANA PATRICIA "/>
    <x v="26"/>
    <x v="44"/>
    <s v="RIOS NARVAEZ LILIANA PATRICIA "/>
    <n v="63503448"/>
    <s v="OPS "/>
    <x v="0"/>
    <n v="186"/>
    <n v="174"/>
    <m/>
    <m/>
    <m/>
    <m/>
    <m/>
    <m/>
    <n v="12"/>
    <m/>
    <n v="12"/>
    <m/>
    <m/>
    <m/>
    <m/>
    <m/>
    <m/>
    <m/>
    <n v="0"/>
    <s v="7 HORAS PAUSAS ACTIVAS 4 HORAS AUDITORIA "/>
    <n v="506"/>
    <n v="173"/>
    <n v="333"/>
    <n v="0"/>
    <n v="482"/>
    <n v="24"/>
    <n v="0"/>
    <n v="722"/>
    <n v="95"/>
    <n v="94"/>
    <n v="1"/>
    <n v="116"/>
    <n v="115"/>
    <n v="1"/>
    <n v="2322"/>
    <n v="287"/>
    <n v="2871"/>
    <n v="435"/>
    <x v="5"/>
    <n v="186"/>
    <m/>
    <n v="2.9080459770114944"/>
    <n v="2.7204301075268815"/>
    <n v="8.0905923344947741"/>
    <n v="0.9068100358422938"/>
    <n v="1.3850415512465374E-3"/>
    <n v="1.3850415512465374E-3"/>
  </r>
  <r>
    <s v="HOSPITAL BOSATERAPIA RESPIRATORIAGIL PIRATOVA NUBIA ELENA "/>
    <x v="26"/>
    <x v="67"/>
    <s v="GIL PIRATOVA NUBIA ELENA "/>
    <n v="52172296"/>
    <s v="OPS "/>
    <x v="3"/>
    <n v="140"/>
    <n v="135"/>
    <m/>
    <n v="5"/>
    <m/>
    <m/>
    <m/>
    <m/>
    <m/>
    <m/>
    <n v="5"/>
    <m/>
    <m/>
    <m/>
    <m/>
    <m/>
    <m/>
    <m/>
    <n v="0"/>
    <s v="REUNIONES SECRETARIA "/>
    <n v="297"/>
    <n v="50"/>
    <n v="247"/>
    <n v="0"/>
    <n v="276"/>
    <n v="21"/>
    <n v="0"/>
    <n v="416"/>
    <n v="49"/>
    <n v="49"/>
    <n v="0"/>
    <n v="69"/>
    <n v="57"/>
    <n v="12"/>
    <n v="236"/>
    <n v="69"/>
    <n v="1832"/>
    <n v="347"/>
    <x v="5"/>
    <n v="140"/>
    <m/>
    <n v="2.2000000000000002"/>
    <n v="2.1214285714285714"/>
    <n v="3.4202898550724639"/>
    <n v="1.0607142857142857"/>
    <n v="2.8846153846153848E-2"/>
    <n v="0"/>
  </r>
  <r>
    <s v="HOSPITAL BOSATOMA DE MUESTRAS DE LABORATORIO CLINICOFONSECA SASTRE MONICA YARLEY"/>
    <x v="26"/>
    <x v="23"/>
    <s v="FONSECA SASTRE MONICA YARLEY"/>
    <n v="1023019886"/>
    <s v="NO"/>
    <x v="4"/>
    <m/>
    <n v="0"/>
    <m/>
    <m/>
    <m/>
    <m/>
    <m/>
    <m/>
    <m/>
    <m/>
    <n v="0"/>
    <m/>
    <m/>
    <m/>
    <m/>
    <m/>
    <m/>
    <m/>
    <n v="0"/>
    <m/>
    <n v="857"/>
    <n v="605"/>
    <n v="252"/>
    <n v="7"/>
    <n v="817"/>
    <n v="33"/>
    <n v="0"/>
    <n v="1166"/>
    <n v="165"/>
    <n v="165"/>
    <n v="0"/>
    <n v="144"/>
    <n v="190"/>
    <n v="0"/>
    <n v="8819"/>
    <n v="838"/>
    <n v="3648"/>
    <n v="328"/>
    <x v="3"/>
    <n v="0"/>
    <m/>
    <e v="#DIV/0!"/>
    <e v="#DIV/0!"/>
    <n v="10.523866348448687"/>
    <e v="#DIV/0!"/>
    <n v="0"/>
    <n v="0"/>
  </r>
  <r>
    <s v="HOSPITAL BOSATOMA DE MUESTRAS DE LABORATORIO CLINICONOVOA VACA CINDI JULIETH"/>
    <x v="26"/>
    <x v="23"/>
    <s v="NOVOA VACA CINDI JULIETH"/>
    <n v="1023925690"/>
    <s v="NO"/>
    <x v="4"/>
    <m/>
    <n v="0"/>
    <m/>
    <m/>
    <m/>
    <m/>
    <m/>
    <m/>
    <m/>
    <m/>
    <n v="0"/>
    <m/>
    <m/>
    <m/>
    <m/>
    <m/>
    <m/>
    <m/>
    <n v="0"/>
    <m/>
    <n v="406"/>
    <n v="400"/>
    <n v="6"/>
    <n v="16"/>
    <n v="373"/>
    <n v="17"/>
    <n v="0"/>
    <n v="546"/>
    <n v="48"/>
    <n v="48"/>
    <n v="0"/>
    <n v="92"/>
    <n v="210"/>
    <n v="0"/>
    <n v="4683"/>
    <n v="539"/>
    <n v="67"/>
    <n v="7"/>
    <x v="3"/>
    <n v="0"/>
    <m/>
    <e v="#DIV/0!"/>
    <e v="#DIV/0!"/>
    <n v="8.6883116883116891"/>
    <e v="#DIV/0!"/>
    <n v="0"/>
    <n v="0"/>
  </r>
  <r>
    <s v="HOSPITAL BOSATOMA DE MUESTRAS DE LABORATORIO CLINICOSALCEDO ACEVEDO DIANA CAROLINA"/>
    <x v="26"/>
    <x v="23"/>
    <s v="SALCEDO ACEVEDO DIANA CAROLINA"/>
    <n v="53124279"/>
    <s v="NO"/>
    <x v="4"/>
    <m/>
    <n v="0"/>
    <m/>
    <m/>
    <m/>
    <m/>
    <m/>
    <m/>
    <m/>
    <m/>
    <n v="0"/>
    <m/>
    <m/>
    <m/>
    <m/>
    <m/>
    <m/>
    <m/>
    <n v="0"/>
    <m/>
    <n v="864"/>
    <n v="651"/>
    <n v="213"/>
    <n v="5"/>
    <n v="826"/>
    <n v="33"/>
    <n v="0"/>
    <n v="1144"/>
    <n v="145"/>
    <n v="144"/>
    <n v="1"/>
    <n v="135"/>
    <n v="172"/>
    <n v="0"/>
    <n v="8961"/>
    <n v="872"/>
    <n v="2759"/>
    <n v="272"/>
    <x v="3"/>
    <n v="0"/>
    <m/>
    <e v="#DIV/0!"/>
    <e v="#DIV/0!"/>
    <n v="10.276376146788991"/>
    <e v="#DIV/0!"/>
    <n v="0"/>
    <n v="8.7412587412587413E-4"/>
  </r>
  <r>
    <s v="HOSPITAL BOSATOMOGRAFIASPAREDES ROMERO JONATHAN ESNEYDER "/>
    <x v="26"/>
    <x v="68"/>
    <s v="PAREDES ROMERO JONATHAN ESNEYDER "/>
    <n v="1106896906"/>
    <s v="OPS "/>
    <x v="1"/>
    <n v="93"/>
    <n v="93"/>
    <m/>
    <m/>
    <m/>
    <m/>
    <m/>
    <m/>
    <m/>
    <m/>
    <n v="0"/>
    <m/>
    <m/>
    <m/>
    <m/>
    <m/>
    <m/>
    <m/>
    <n v="0"/>
    <m/>
    <n v="198"/>
    <n v="162"/>
    <n v="36"/>
    <n v="0"/>
    <n v="188"/>
    <n v="8"/>
    <n v="2"/>
    <n v="293"/>
    <n v="47"/>
    <n v="47"/>
    <n v="0"/>
    <n v="47"/>
    <n v="5"/>
    <n v="42"/>
    <n v="956"/>
    <n v="245"/>
    <n v="170"/>
    <n v="48"/>
    <x v="2"/>
    <n v="93"/>
    <m/>
    <n v="2.129032258064516"/>
    <n v="2.129032258064516"/>
    <n v="3.9020408163265308"/>
    <n v="0.532258064516129"/>
    <n v="0.14334470989761092"/>
    <n v="0"/>
  </r>
  <r>
    <s v="HOSPITAL BOSATOMOGRAFIASPICO BECERRA LUISA FERNANDA "/>
    <x v="26"/>
    <x v="68"/>
    <s v="PICO BECERRA LUISA FERNANDA "/>
    <n v="1016076223"/>
    <s v="OPS "/>
    <x v="1"/>
    <n v="40"/>
    <n v="40"/>
    <m/>
    <m/>
    <m/>
    <m/>
    <m/>
    <m/>
    <m/>
    <m/>
    <n v="0"/>
    <m/>
    <m/>
    <m/>
    <m/>
    <m/>
    <m/>
    <m/>
    <n v="0"/>
    <m/>
    <n v="6"/>
    <n v="5"/>
    <n v="1"/>
    <n v="0"/>
    <n v="6"/>
    <n v="0"/>
    <n v="0"/>
    <n v="11"/>
    <n v="4"/>
    <n v="4"/>
    <n v="0"/>
    <n v="1"/>
    <n v="0"/>
    <n v="1"/>
    <n v="42"/>
    <n v="10"/>
    <n v="3"/>
    <n v="1"/>
    <x v="2"/>
    <n v="40"/>
    <m/>
    <n v="0.15"/>
    <n v="0.15"/>
    <n v="4.2"/>
    <n v="3.7499999999999999E-2"/>
    <n v="9.0909090909090912E-2"/>
    <n v="0"/>
  </r>
  <r>
    <s v="HOSPITAL BOSATOMOGRAFIASSOLANO GUTIERREZ BIBIANA "/>
    <x v="26"/>
    <x v="68"/>
    <s v="SOLANO GUTIERREZ BIBIANA "/>
    <n v="1012390015"/>
    <s v="OPS "/>
    <x v="1"/>
    <n v="109"/>
    <n v="109"/>
    <m/>
    <m/>
    <m/>
    <m/>
    <m/>
    <m/>
    <m/>
    <m/>
    <n v="0"/>
    <m/>
    <m/>
    <m/>
    <m/>
    <m/>
    <m/>
    <m/>
    <n v="0"/>
    <m/>
    <n v="236"/>
    <n v="212"/>
    <n v="24"/>
    <n v="0"/>
    <n v="218"/>
    <n v="15"/>
    <n v="3"/>
    <n v="343"/>
    <n v="39"/>
    <n v="39"/>
    <n v="0"/>
    <n v="63"/>
    <n v="5"/>
    <n v="58"/>
    <n v="1292"/>
    <n v="309"/>
    <n v="121"/>
    <n v="34"/>
    <x v="2"/>
    <n v="109"/>
    <m/>
    <n v="2.165137614678899"/>
    <n v="2.165137614678899"/>
    <n v="4.1812297734627828"/>
    <n v="0.54128440366972475"/>
    <n v="0.16909620991253643"/>
    <n v="0"/>
  </r>
  <r>
    <s v="HOSPITAL BOSATRABAJO SOCIALCASTILLO LOPEZ YHANNETT "/>
    <x v="26"/>
    <x v="24"/>
    <s v="CASTILLO LOPEZ YHANNETT "/>
    <n v="52033722"/>
    <s v="OPS "/>
    <x v="3"/>
    <n v="32"/>
    <n v="32"/>
    <m/>
    <m/>
    <m/>
    <m/>
    <m/>
    <m/>
    <m/>
    <m/>
    <n v="0"/>
    <m/>
    <m/>
    <m/>
    <m/>
    <m/>
    <m/>
    <m/>
    <n v="0"/>
    <m/>
    <n v="67"/>
    <n v="67"/>
    <n v="0"/>
    <n v="14"/>
    <n v="52"/>
    <n v="1"/>
    <n v="0"/>
    <n v="130"/>
    <n v="29"/>
    <n v="29"/>
    <n v="0"/>
    <n v="34"/>
    <n v="6"/>
    <n v="28"/>
    <n v="1067"/>
    <n v="130"/>
    <n v="0"/>
    <n v="0"/>
    <x v="0"/>
    <n v="32"/>
    <m/>
    <n v="2.09375"/>
    <n v="2.09375"/>
    <n v="8.207692307692307"/>
    <n v="1.046875"/>
    <n v="0.2153846153846154"/>
    <n v="0"/>
  </r>
  <r>
    <s v="HOSPITAL BOSAUROLOGIACAMACHO JAIMES MOISES DAVID"/>
    <x v="26"/>
    <x v="69"/>
    <s v="CAMACHO JAIMES MOISES DAVID"/>
    <n v="79625918"/>
    <s v="OPS "/>
    <x v="0"/>
    <n v="21"/>
    <n v="21"/>
    <m/>
    <m/>
    <m/>
    <m/>
    <m/>
    <m/>
    <m/>
    <m/>
    <n v="0"/>
    <m/>
    <m/>
    <m/>
    <m/>
    <m/>
    <m/>
    <m/>
    <n v="0"/>
    <m/>
    <n v="63"/>
    <n v="63"/>
    <n v="0"/>
    <n v="0"/>
    <n v="60"/>
    <n v="3"/>
    <n v="0"/>
    <n v="97"/>
    <n v="10"/>
    <n v="10"/>
    <n v="0"/>
    <n v="24"/>
    <n v="9"/>
    <n v="15"/>
    <n v="621"/>
    <n v="97"/>
    <n v="0"/>
    <n v="0"/>
    <x v="0"/>
    <n v="21"/>
    <m/>
    <n v="3"/>
    <n v="3"/>
    <n v="6.4020618556701034"/>
    <n v="1"/>
    <n v="0.15463917525773196"/>
    <n v="0"/>
  </r>
  <r>
    <s v="HOSPITAL BOSAUROLOGIAVALERO PULIDO JUAN  CARLOS"/>
    <x v="26"/>
    <x v="69"/>
    <s v="VALERO PULIDO JUAN  CARLOS"/>
    <n v="11187863"/>
    <s v="OPS "/>
    <x v="0"/>
    <n v="35"/>
    <n v="35"/>
    <m/>
    <m/>
    <m/>
    <m/>
    <m/>
    <m/>
    <m/>
    <m/>
    <n v="0"/>
    <m/>
    <m/>
    <m/>
    <m/>
    <m/>
    <m/>
    <m/>
    <n v="0"/>
    <m/>
    <n v="101"/>
    <n v="101"/>
    <n v="0"/>
    <n v="0"/>
    <n v="97"/>
    <n v="4"/>
    <n v="0"/>
    <n v="139"/>
    <n v="28"/>
    <n v="28"/>
    <n v="0"/>
    <n v="10"/>
    <n v="10"/>
    <n v="0"/>
    <n v="1045"/>
    <n v="139"/>
    <n v="0"/>
    <n v="0"/>
    <x v="0"/>
    <n v="35"/>
    <m/>
    <n v="2.8857142857142857"/>
    <n v="2.8857142857142857"/>
    <n v="7.5179856115107917"/>
    <n v="0.96190476190476193"/>
    <n v="0"/>
    <n v="0"/>
  </r>
  <r>
    <s v="HOSPITAL DE SALUD MENTAL FLORALIAPSIQUIATRIAFERNANDEZ ROA SAUL DARIO"/>
    <x v="27"/>
    <x v="30"/>
    <s v="FERNANDEZ ROA SAUL DARIO"/>
    <n v="79521706"/>
    <s v="PLANTA"/>
    <x v="5"/>
    <n v="153"/>
    <n v="141.5"/>
    <m/>
    <m/>
    <m/>
    <m/>
    <m/>
    <m/>
    <m/>
    <m/>
    <n v="0"/>
    <n v="4"/>
    <m/>
    <m/>
    <m/>
    <m/>
    <n v="7.5"/>
    <m/>
    <n v="11.5"/>
    <m/>
    <n v="228"/>
    <n v="20"/>
    <n v="208"/>
    <n v="0"/>
    <n v="218"/>
    <n v="7"/>
    <n v="3"/>
    <n v="325"/>
    <n v="23"/>
    <n v="23"/>
    <n v="0"/>
    <n v="68"/>
    <n v="19"/>
    <n v="49"/>
    <n v="12"/>
    <n v="30"/>
    <n v="145"/>
    <n v="295"/>
    <x v="0"/>
    <n v="141.5"/>
    <m/>
    <n v="1.6113074204946995"/>
    <n v="1.4901960784313726"/>
    <n v="0.4"/>
    <n v="0.99346405228758172"/>
    <n v="0.15076923076923077"/>
    <n v="0"/>
  </r>
  <r>
    <s v="HOSPITAL DE SALUD MENTAL FLORALIAPSIQUIATRIAMORALES AGATON JUDY PAOLA"/>
    <x v="27"/>
    <x v="30"/>
    <s v="MORALES AGATON JUDY PAOLA"/>
    <n v="23474878"/>
    <s v="OPS"/>
    <x v="5"/>
    <n v="108"/>
    <n v="108"/>
    <m/>
    <m/>
    <m/>
    <m/>
    <m/>
    <m/>
    <m/>
    <m/>
    <n v="0"/>
    <m/>
    <m/>
    <m/>
    <m/>
    <m/>
    <m/>
    <m/>
    <n v="0"/>
    <m/>
    <n v="163"/>
    <n v="0"/>
    <n v="163"/>
    <n v="0"/>
    <n v="158"/>
    <n v="5"/>
    <n v="0"/>
    <n v="211"/>
    <n v="16"/>
    <n v="16"/>
    <n v="0"/>
    <n v="27"/>
    <n v="30"/>
    <n v="0"/>
    <n v="0"/>
    <n v="2"/>
    <n v="24"/>
    <n v="209"/>
    <x v="0"/>
    <n v="108"/>
    <m/>
    <n v="1.5092592592592593"/>
    <n v="1.5092592592592593"/>
    <n v="0"/>
    <n v="1.0061728395061729"/>
    <n v="0"/>
    <n v="0"/>
  </r>
  <r>
    <s v="HOSPITAL FONTIBONCARDIOLOGIAMARTINEZ BRICEÑO SABEL "/>
    <x v="28"/>
    <x v="1"/>
    <s v="MARTINEZ BRICEÑO SABEL "/>
    <n v="587218"/>
    <s v="OPS"/>
    <x v="0"/>
    <n v="3"/>
    <n v="3"/>
    <m/>
    <m/>
    <m/>
    <m/>
    <m/>
    <m/>
    <m/>
    <m/>
    <n v="0"/>
    <m/>
    <m/>
    <m/>
    <m/>
    <m/>
    <m/>
    <m/>
    <n v="0"/>
    <m/>
    <n v="6"/>
    <n v="3"/>
    <n v="3"/>
    <n v="0"/>
    <n v="6"/>
    <n v="0"/>
    <n v="0"/>
    <n v="6"/>
    <n v="0"/>
    <n v="0"/>
    <n v="0"/>
    <n v="0"/>
    <n v="0"/>
    <n v="0"/>
    <n v="19"/>
    <n v="3"/>
    <n v="19"/>
    <n v="3"/>
    <x v="0"/>
    <n v="3"/>
    <m/>
    <n v="2"/>
    <n v="2"/>
    <n v="6.333333333333333"/>
    <n v="0.66666666666666663"/>
    <n v="0"/>
    <n v="0"/>
  </r>
  <r>
    <s v="HOSPITAL FONTIBONCARDIOLOGIAMENDEZ JAINER JOSE "/>
    <x v="28"/>
    <x v="1"/>
    <s v="MENDEZ JAINER JOSE "/>
    <n v="1104410177"/>
    <s v="OPS"/>
    <x v="0"/>
    <n v="12.6"/>
    <n v="12.6"/>
    <m/>
    <m/>
    <m/>
    <m/>
    <m/>
    <m/>
    <m/>
    <m/>
    <n v="0"/>
    <m/>
    <m/>
    <m/>
    <m/>
    <m/>
    <m/>
    <m/>
    <n v="0"/>
    <m/>
    <n v="38"/>
    <n v="25"/>
    <n v="13"/>
    <n v="0"/>
    <n v="37"/>
    <n v="1"/>
    <n v="0"/>
    <n v="49"/>
    <n v="8"/>
    <n v="8"/>
    <n v="0"/>
    <n v="3"/>
    <n v="0"/>
    <n v="3"/>
    <n v="227"/>
    <n v="31"/>
    <n v="124"/>
    <n v="18"/>
    <x v="0"/>
    <n v="12.6"/>
    <m/>
    <n v="3.0158730158730158"/>
    <n v="3.0158730158730158"/>
    <n v="7.32258064516129"/>
    <n v="1.0052910052910053"/>
    <n v="6.1224489795918366E-2"/>
    <n v="0"/>
  </r>
  <r>
    <s v="HOSPITAL FONTIBONCARDIOLOGIA_ELECTROCARDIOGRAMARAVELO RODRIGUEZ JACQUELINE MYRIAM "/>
    <x v="28"/>
    <x v="36"/>
    <s v="RAVELO RODRIGUEZ JACQUELINE MYRIAM "/>
    <n v="51699019"/>
    <m/>
    <x v="0"/>
    <m/>
    <n v="0"/>
    <m/>
    <m/>
    <m/>
    <m/>
    <m/>
    <m/>
    <m/>
    <m/>
    <n v="0"/>
    <m/>
    <m/>
    <m/>
    <m/>
    <m/>
    <m/>
    <m/>
    <n v="0"/>
    <m/>
    <n v="0"/>
    <n v="0"/>
    <n v="0"/>
    <n v="0"/>
    <n v="0"/>
    <n v="0"/>
    <n v="0"/>
    <n v="501"/>
    <n v="75"/>
    <n v="74"/>
    <n v="1"/>
    <n v="425"/>
    <n v="0"/>
    <n v="425"/>
    <n v="2737"/>
    <n v="423"/>
    <n v="494"/>
    <n v="78"/>
    <x v="2"/>
    <n v="0"/>
    <m/>
    <e v="#DIV/0!"/>
    <e v="#DIV/0!"/>
    <n v="6.4704491725768323"/>
    <e v="#DIV/0!"/>
    <n v="0.84830339321357284"/>
    <n v="1.996007984031936E-3"/>
  </r>
  <r>
    <s v="HOSPITAL FONTIBONECOGRAFIA CONVENCIONALARIAS SILVA ADRIANA MARIA"/>
    <x v="28"/>
    <x v="6"/>
    <s v="ARIAS SILVA ADRIANA MARIA"/>
    <n v="23075938"/>
    <m/>
    <x v="1"/>
    <m/>
    <n v="0"/>
    <m/>
    <m/>
    <m/>
    <m/>
    <m/>
    <m/>
    <m/>
    <m/>
    <n v="0"/>
    <m/>
    <m/>
    <m/>
    <m/>
    <m/>
    <m/>
    <m/>
    <n v="0"/>
    <m/>
    <n v="114"/>
    <n v="105"/>
    <n v="9"/>
    <n v="0"/>
    <n v="104"/>
    <n v="10"/>
    <n v="0"/>
    <n v="149"/>
    <n v="22"/>
    <n v="21"/>
    <n v="1"/>
    <n v="12"/>
    <n v="13"/>
    <n v="0"/>
    <n v="802"/>
    <n v="136"/>
    <n v="118"/>
    <n v="13"/>
    <x v="2"/>
    <n v="0"/>
    <m/>
    <e v="#DIV/0!"/>
    <e v="#DIV/0!"/>
    <n v="5.8970588235294121"/>
    <e v="#DIV/0!"/>
    <n v="0"/>
    <n v="6.7114093959731542E-3"/>
  </r>
  <r>
    <s v="HOSPITAL FONTIBONECOGRAFIA CONVENCIONALBLANCO TORRES FREDY ALEXANDER"/>
    <x v="28"/>
    <x v="6"/>
    <s v="BLANCO TORRES FREDY ALEXANDER"/>
    <n v="80165664"/>
    <m/>
    <x v="1"/>
    <m/>
    <n v="0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11"/>
    <n v="3"/>
    <n v="3"/>
    <n v="0"/>
    <n v="2"/>
    <n v="0"/>
    <n v="2"/>
    <n v="51"/>
    <n v="11"/>
    <n v="0"/>
    <n v="0"/>
    <x v="2"/>
    <n v="0"/>
    <m/>
    <e v="#DIV/0!"/>
    <e v="#DIV/0!"/>
    <n v="4.6363636363636367"/>
    <e v="#DIV/0!"/>
    <n v="0.18181818181818182"/>
    <n v="0"/>
  </r>
  <r>
    <s v="HOSPITAL FONTIBONECOGRAFIA CONVENCIONALCAICEDO MARTINEZ OSWIN HUMBERTO"/>
    <x v="28"/>
    <x v="6"/>
    <s v="CAICEDO MARTINEZ OSWIN HUMBERTO"/>
    <n v="80171936"/>
    <m/>
    <x v="1"/>
    <m/>
    <n v="0"/>
    <m/>
    <m/>
    <m/>
    <m/>
    <m/>
    <m/>
    <m/>
    <m/>
    <n v="0"/>
    <m/>
    <m/>
    <m/>
    <m/>
    <m/>
    <m/>
    <m/>
    <n v="0"/>
    <m/>
    <n v="16"/>
    <n v="14"/>
    <n v="2"/>
    <n v="0"/>
    <n v="15"/>
    <n v="1"/>
    <n v="0"/>
    <n v="22"/>
    <n v="4"/>
    <n v="4"/>
    <n v="0"/>
    <n v="0"/>
    <n v="0"/>
    <n v="0"/>
    <n v="123"/>
    <n v="20"/>
    <n v="14"/>
    <n v="2"/>
    <x v="2"/>
    <n v="0"/>
    <m/>
    <e v="#DIV/0!"/>
    <e v="#DIV/0!"/>
    <n v="6.15"/>
    <e v="#DIV/0!"/>
    <n v="0"/>
    <n v="0"/>
  </r>
  <r>
    <s v="HOSPITAL FONTIBONECOGRAFIA CONVENCIONALSALOM HERNANDEZ MARIA DEL PILAR"/>
    <x v="28"/>
    <x v="6"/>
    <s v="SALOM HERNANDEZ MARIA DEL PILAR"/>
    <n v="32639381"/>
    <m/>
    <x v="1"/>
    <m/>
    <n v="0"/>
    <m/>
    <m/>
    <m/>
    <m/>
    <m/>
    <m/>
    <m/>
    <m/>
    <n v="0"/>
    <m/>
    <m/>
    <m/>
    <m/>
    <m/>
    <m/>
    <m/>
    <n v="0"/>
    <m/>
    <n v="16"/>
    <n v="15"/>
    <n v="1"/>
    <n v="0"/>
    <n v="16"/>
    <n v="0"/>
    <n v="0"/>
    <n v="30"/>
    <n v="8"/>
    <n v="8"/>
    <n v="0"/>
    <n v="6"/>
    <n v="1"/>
    <n v="5"/>
    <n v="193"/>
    <n v="28"/>
    <n v="12"/>
    <n v="2"/>
    <x v="2"/>
    <n v="0"/>
    <m/>
    <e v="#DIV/0!"/>
    <e v="#DIV/0!"/>
    <n v="6.8928571428571432"/>
    <e v="#DIV/0!"/>
    <n v="0.16666666666666666"/>
    <n v="0"/>
  </r>
  <r>
    <s v="HOSPITAL FONTIBONECOGRAFIA OBSTETRICAHERNANDEZ MARTINEZ SAYDA GIOVANNA "/>
    <x v="28"/>
    <x v="7"/>
    <s v="HERNANDEZ MARTINEZ SAYDA GIOVANNA "/>
    <n v="52816600"/>
    <m/>
    <x v="0"/>
    <m/>
    <n v="0"/>
    <m/>
    <m/>
    <m/>
    <m/>
    <m/>
    <m/>
    <m/>
    <m/>
    <n v="0"/>
    <m/>
    <m/>
    <m/>
    <m/>
    <m/>
    <m/>
    <m/>
    <n v="0"/>
    <m/>
    <n v="111"/>
    <n v="99"/>
    <n v="12"/>
    <n v="1"/>
    <n v="101"/>
    <n v="9"/>
    <n v="0"/>
    <n v="167"/>
    <n v="29"/>
    <n v="29"/>
    <n v="0"/>
    <n v="26"/>
    <n v="2"/>
    <n v="24"/>
    <n v="1119"/>
    <n v="147"/>
    <n v="166"/>
    <n v="20"/>
    <x v="2"/>
    <n v="0"/>
    <m/>
    <e v="#DIV/0!"/>
    <e v="#DIV/0!"/>
    <n v="7.6122448979591839"/>
    <e v="#DIV/0!"/>
    <n v="0.1437125748502994"/>
    <n v="0"/>
  </r>
  <r>
    <s v="HOSPITAL FONTIBONECOGRAFIA OBSTETRICAMEDINA MELENDES FEDERICO ALBERTO"/>
    <x v="28"/>
    <x v="7"/>
    <s v="MEDINA MELENDES FEDERICO ALBERTO"/>
    <n v="79793081"/>
    <m/>
    <x v="0"/>
    <m/>
    <n v="0"/>
    <m/>
    <m/>
    <m/>
    <m/>
    <m/>
    <m/>
    <m/>
    <m/>
    <n v="0"/>
    <m/>
    <m/>
    <m/>
    <m/>
    <m/>
    <m/>
    <m/>
    <n v="0"/>
    <m/>
    <n v="30"/>
    <n v="23"/>
    <n v="7"/>
    <n v="0"/>
    <n v="29"/>
    <n v="1"/>
    <n v="0"/>
    <n v="44"/>
    <n v="8"/>
    <n v="8"/>
    <n v="0"/>
    <n v="6"/>
    <n v="2"/>
    <n v="4"/>
    <n v="236"/>
    <n v="35"/>
    <n v="50"/>
    <n v="9"/>
    <x v="2"/>
    <n v="0"/>
    <m/>
    <e v="#DIV/0!"/>
    <e v="#DIV/0!"/>
    <n v="6.7428571428571429"/>
    <e v="#DIV/0!"/>
    <n v="9.0909090909090912E-2"/>
    <n v="0"/>
  </r>
  <r>
    <s v="HOSPITAL FONTIBONECOGRAFIA OBSTETRICARINCON HIGUERA ROMEL GABRIEL"/>
    <x v="28"/>
    <x v="7"/>
    <s v="RINCON HIGUERA ROMEL GABRIEL"/>
    <n v="79657013"/>
    <m/>
    <x v="0"/>
    <m/>
    <n v="0"/>
    <m/>
    <m/>
    <m/>
    <m/>
    <m/>
    <m/>
    <m/>
    <m/>
    <n v="0"/>
    <m/>
    <m/>
    <m/>
    <m/>
    <m/>
    <m/>
    <m/>
    <n v="0"/>
    <m/>
    <n v="24"/>
    <n v="22"/>
    <n v="2"/>
    <n v="0"/>
    <n v="22"/>
    <n v="2"/>
    <n v="0"/>
    <n v="35"/>
    <n v="9"/>
    <n v="9"/>
    <n v="0"/>
    <n v="2"/>
    <n v="1"/>
    <n v="1"/>
    <n v="211"/>
    <n v="33"/>
    <n v="16"/>
    <n v="2"/>
    <x v="2"/>
    <n v="0"/>
    <m/>
    <e v="#DIV/0!"/>
    <e v="#DIV/0!"/>
    <n v="6.3939393939393936"/>
    <e v="#DIV/0!"/>
    <n v="2.8571428571428571E-2"/>
    <n v="0"/>
  </r>
  <r>
    <s v="HOSPITAL FONTIBONMEDICINA GENERALFIGUEROA  SILVA HANNA  GABRIELA"/>
    <x v="28"/>
    <x v="11"/>
    <s v="FIGUEROA  SILVA HANNA  GABRIELA"/>
    <n v="1000455044"/>
    <s v="OPS"/>
    <x v="0"/>
    <n v="0.6"/>
    <n v="0.6"/>
    <m/>
    <m/>
    <m/>
    <m/>
    <m/>
    <m/>
    <m/>
    <m/>
    <n v="0"/>
    <m/>
    <m/>
    <m/>
    <m/>
    <m/>
    <m/>
    <m/>
    <n v="0"/>
    <m/>
    <n v="2"/>
    <n v="2"/>
    <n v="0"/>
    <n v="0"/>
    <n v="1"/>
    <n v="1"/>
    <n v="0"/>
    <n v="2"/>
    <n v="0"/>
    <n v="0"/>
    <n v="0"/>
    <n v="0"/>
    <n v="0"/>
    <n v="0"/>
    <n v="1"/>
    <n v="2"/>
    <n v="0"/>
    <n v="0"/>
    <x v="0"/>
    <n v="0.6"/>
    <m/>
    <n v="3.3333333333333335"/>
    <n v="3.3333333333333335"/>
    <n v="0.5"/>
    <n v="1.1111111111111112"/>
    <n v="0"/>
    <n v="0"/>
  </r>
  <r>
    <s v="HOSPITAL FONTIBONMEDICINA GENERAL PRIORITARIAFIGUEROA  SILVA HANNA  GABRIELA"/>
    <x v="28"/>
    <x v="12"/>
    <s v="FIGUEROA  SILVA HANNA  GABRIELA"/>
    <n v="1000455044"/>
    <s v="OPS"/>
    <x v="0"/>
    <n v="126"/>
    <n v="126"/>
    <m/>
    <m/>
    <m/>
    <m/>
    <m/>
    <m/>
    <m/>
    <m/>
    <n v="0"/>
    <m/>
    <m/>
    <m/>
    <m/>
    <m/>
    <m/>
    <m/>
    <n v="0"/>
    <m/>
    <n v="379"/>
    <n v="379"/>
    <n v="0"/>
    <n v="0"/>
    <n v="283"/>
    <n v="94"/>
    <n v="2"/>
    <n v="447"/>
    <n v="30"/>
    <n v="30"/>
    <n v="0"/>
    <n v="36"/>
    <n v="2"/>
    <n v="34"/>
    <n v="150"/>
    <n v="447"/>
    <n v="0"/>
    <n v="0"/>
    <x v="0"/>
    <n v="126"/>
    <m/>
    <n v="3.0079365079365079"/>
    <n v="3.0079365079365079"/>
    <n v="0.33557046979865773"/>
    <n v="1.0026455026455026"/>
    <n v="7.6062639821029079E-2"/>
    <n v="0"/>
  </r>
  <r>
    <s v="HOSPITAL FONTIBONMEDICINA INTERNACACERES CARRERO ANDRES EDUARDO"/>
    <x v="28"/>
    <x v="14"/>
    <s v="CACERES CARRERO ANDRES EDUARDO"/>
    <n v="1049646238"/>
    <s v="OPS"/>
    <x v="2"/>
    <n v="46"/>
    <n v="46"/>
    <m/>
    <m/>
    <m/>
    <m/>
    <m/>
    <m/>
    <m/>
    <m/>
    <n v="0"/>
    <m/>
    <m/>
    <m/>
    <m/>
    <m/>
    <m/>
    <m/>
    <n v="0"/>
    <m/>
    <n v="115"/>
    <n v="97"/>
    <n v="18"/>
    <n v="0"/>
    <n v="110"/>
    <n v="5"/>
    <n v="0"/>
    <n v="174"/>
    <n v="41"/>
    <n v="41"/>
    <n v="0"/>
    <n v="17"/>
    <n v="0"/>
    <n v="17"/>
    <n v="490"/>
    <n v="147"/>
    <n v="73"/>
    <n v="27"/>
    <x v="0"/>
    <n v="46"/>
    <m/>
    <n v="2.5"/>
    <n v="2.5"/>
    <n v="3.3333333333333335"/>
    <n v="1"/>
    <n v="9.7701149425287362E-2"/>
    <n v="0"/>
  </r>
  <r>
    <s v="HOSPITAL FONTIBONPEDIATRIABAUTISTA VILLAMIZAR MARY ALEJANDRA"/>
    <x v="28"/>
    <x v="20"/>
    <s v="BAUTISTA VILLAMIZAR MARY ALEJANDRA"/>
    <n v="1018465712"/>
    <s v="OPS"/>
    <x v="2"/>
    <n v="38.799999999999997"/>
    <n v="38.799999999999997"/>
    <m/>
    <m/>
    <m/>
    <m/>
    <m/>
    <m/>
    <m/>
    <m/>
    <n v="0"/>
    <m/>
    <m/>
    <m/>
    <m/>
    <m/>
    <m/>
    <m/>
    <n v="0"/>
    <m/>
    <n v="97"/>
    <n v="85"/>
    <n v="12"/>
    <n v="1"/>
    <n v="90"/>
    <n v="6"/>
    <n v="0"/>
    <n v="144"/>
    <n v="18"/>
    <n v="18"/>
    <n v="0"/>
    <n v="28"/>
    <n v="0"/>
    <n v="28"/>
    <n v="312"/>
    <n v="126"/>
    <n v="47"/>
    <n v="18"/>
    <x v="0"/>
    <n v="38.799999999999997"/>
    <m/>
    <n v="2.5"/>
    <n v="2.5"/>
    <n v="2.4761904761904763"/>
    <n v="1"/>
    <n v="0.19444444444444445"/>
    <n v="0"/>
  </r>
  <r>
    <s v="HOSPITAL FONTIBONRADIOLOGIA CONVENCIONALPALACIOS GONZALEZ BLANCA STELLA "/>
    <x v="28"/>
    <x v="22"/>
    <s v="PALACIOS GONZALEZ BLANCA STELLA "/>
    <n v="52182514"/>
    <m/>
    <x v="1"/>
    <m/>
    <n v="0"/>
    <m/>
    <m/>
    <m/>
    <m/>
    <m/>
    <m/>
    <m/>
    <m/>
    <n v="0"/>
    <m/>
    <m/>
    <m/>
    <m/>
    <m/>
    <m/>
    <m/>
    <n v="0"/>
    <m/>
    <n v="41"/>
    <n v="38"/>
    <n v="3"/>
    <n v="0"/>
    <n v="36"/>
    <n v="5"/>
    <n v="0"/>
    <n v="55"/>
    <n v="10"/>
    <n v="10"/>
    <n v="0"/>
    <n v="3"/>
    <n v="3"/>
    <n v="0"/>
    <n v="375"/>
    <n v="49"/>
    <n v="42"/>
    <n v="6"/>
    <x v="2"/>
    <n v="0"/>
    <m/>
    <e v="#DIV/0!"/>
    <e v="#DIV/0!"/>
    <n v="7.6530612244897958"/>
    <e v="#DIV/0!"/>
    <n v="0"/>
    <n v="0"/>
  </r>
  <r>
    <s v="HOSPITAL FONTIBONRADIOLOGIA CONVENCIONALPORRAS TIRADO ROBINSON "/>
    <x v="28"/>
    <x v="22"/>
    <s v="PORRAS TIRADO ROBINSON "/>
    <n v="1030583891"/>
    <m/>
    <x v="1"/>
    <m/>
    <n v="0"/>
    <m/>
    <m/>
    <m/>
    <m/>
    <m/>
    <m/>
    <m/>
    <m/>
    <n v="0"/>
    <m/>
    <m/>
    <m/>
    <m/>
    <m/>
    <m/>
    <m/>
    <n v="0"/>
    <m/>
    <n v="13"/>
    <n v="12"/>
    <n v="1"/>
    <n v="0"/>
    <n v="11"/>
    <n v="2"/>
    <n v="0"/>
    <n v="109"/>
    <n v="9"/>
    <n v="8"/>
    <n v="1"/>
    <n v="87"/>
    <n v="0"/>
    <n v="87"/>
    <n v="655"/>
    <n v="93"/>
    <n v="114"/>
    <n v="16"/>
    <x v="2"/>
    <n v="0"/>
    <m/>
    <e v="#DIV/0!"/>
    <e v="#DIV/0!"/>
    <n v="7.043010752688172"/>
    <e v="#DIV/0!"/>
    <n v="0.79816513761467889"/>
    <n v="9.1743119266055051E-3"/>
  </r>
  <r>
    <s v="HOSPITAL FONTIBONRADIOLOGIA CONVENCIONALSIERRA CARO NANCY EMILSEN "/>
    <x v="28"/>
    <x v="22"/>
    <s v="SIERRA CARO NANCY EMILSEN "/>
    <n v="52005073"/>
    <m/>
    <x v="1"/>
    <m/>
    <n v="0"/>
    <m/>
    <m/>
    <m/>
    <m/>
    <m/>
    <m/>
    <m/>
    <m/>
    <n v="0"/>
    <m/>
    <m/>
    <m/>
    <m/>
    <m/>
    <m/>
    <m/>
    <n v="0"/>
    <m/>
    <n v="43"/>
    <n v="37"/>
    <n v="6"/>
    <n v="0"/>
    <n v="43"/>
    <n v="0"/>
    <n v="0"/>
    <n v="143"/>
    <n v="10"/>
    <n v="10"/>
    <n v="0"/>
    <n v="88"/>
    <n v="4"/>
    <n v="84"/>
    <n v="837"/>
    <n v="123"/>
    <n v="154"/>
    <n v="20"/>
    <x v="2"/>
    <n v="0"/>
    <m/>
    <e v="#DIV/0!"/>
    <e v="#DIV/0!"/>
    <n v="6.8048780487804876"/>
    <e v="#DIV/0!"/>
    <n v="0.58741258741258739"/>
    <n v="0"/>
  </r>
  <r>
    <s v="HOSPITAL FONTIBONTERAPIA RESPIRATORIA GASES ARTERIALESCUESTA SALAZAR DERIS DIRLEY "/>
    <x v="28"/>
    <x v="70"/>
    <s v="CUESTA SALAZAR DERIS DIRLEY "/>
    <n v="35600289"/>
    <m/>
    <x v="1"/>
    <m/>
    <n v="0"/>
    <m/>
    <m/>
    <m/>
    <m/>
    <m/>
    <m/>
    <m/>
    <m/>
    <n v="0"/>
    <m/>
    <m/>
    <m/>
    <m/>
    <m/>
    <m/>
    <m/>
    <n v="0"/>
    <m/>
    <n v="1"/>
    <n v="1"/>
    <n v="0"/>
    <n v="0"/>
    <n v="1"/>
    <n v="0"/>
    <n v="0"/>
    <n v="86"/>
    <n v="11"/>
    <n v="11"/>
    <n v="0"/>
    <n v="73"/>
    <n v="0"/>
    <n v="73"/>
    <n v="299"/>
    <n v="74"/>
    <n v="57"/>
    <n v="12"/>
    <x v="4"/>
    <n v="0"/>
    <m/>
    <e v="#DIV/0!"/>
    <e v="#DIV/0!"/>
    <n v="4.0405405405405403"/>
    <e v="#DIV/0!"/>
    <n v="0.84883720930232553"/>
    <n v="0"/>
  </r>
  <r>
    <s v="HOSPITAL FONTIBONTOMA DE MUESTRAS DE LABORATORIO CLINICORODRIGUEZ RODRIGUEZ JAIRO ANDRES "/>
    <x v="28"/>
    <x v="23"/>
    <s v="RODRIGUEZ RODRIGUEZ JAIRO ANDRES "/>
    <n v="1016034073"/>
    <m/>
    <x v="4"/>
    <m/>
    <n v="0"/>
    <m/>
    <m/>
    <m/>
    <m/>
    <m/>
    <m/>
    <m/>
    <m/>
    <n v="0"/>
    <m/>
    <m/>
    <m/>
    <m/>
    <m/>
    <m/>
    <m/>
    <n v="0"/>
    <m/>
    <n v="890"/>
    <n v="595"/>
    <n v="295"/>
    <n v="11"/>
    <n v="825"/>
    <n v="54"/>
    <n v="0"/>
    <n v="1135"/>
    <n v="128"/>
    <n v="128"/>
    <n v="0"/>
    <n v="117"/>
    <n v="246"/>
    <n v="0"/>
    <n v="7461"/>
    <n v="764"/>
    <n v="4256"/>
    <n v="371"/>
    <x v="3"/>
    <n v="0"/>
    <m/>
    <e v="#DIV/0!"/>
    <e v="#DIV/0!"/>
    <n v="9.7657068062827221"/>
    <e v="#DIV/0!"/>
    <n v="0"/>
    <n v="0"/>
  </r>
  <r>
    <s v="HOSPITAL OCCIDENTE DE KENNEDYANESTESIANUÑEZ SOTO ORLANDO ENRIQUE "/>
    <x v="29"/>
    <x v="0"/>
    <s v="NUÑEZ SOTO ORLANDO ENRIQUE "/>
    <n v="72161601"/>
    <s v="PLANTA"/>
    <x v="0"/>
    <n v="174"/>
    <n v="174"/>
    <m/>
    <m/>
    <m/>
    <m/>
    <m/>
    <m/>
    <m/>
    <m/>
    <n v="0"/>
    <m/>
    <m/>
    <m/>
    <m/>
    <m/>
    <m/>
    <m/>
    <n v="0"/>
    <m/>
    <n v="481"/>
    <n v="481"/>
    <n v="0"/>
    <n v="0"/>
    <n v="463"/>
    <n v="17"/>
    <n v="1"/>
    <n v="640"/>
    <n v="114"/>
    <n v="114"/>
    <n v="0"/>
    <n v="44"/>
    <n v="21"/>
    <n v="23"/>
    <n v="1942"/>
    <n v="640"/>
    <n v="0"/>
    <n v="0"/>
    <x v="0"/>
    <n v="174"/>
    <m/>
    <n v="2.764367816091954"/>
    <n v="2.764367816091954"/>
    <n v="3.0343749999999998"/>
    <n v="0.92145593869731801"/>
    <n v="3.5937499999999997E-2"/>
    <n v="0"/>
  </r>
  <r>
    <s v="HOSPITAL OCCIDENTE DE KENNEDYAUDIOMETRIAPINZON LOZANO ANGIE XIOMARA"/>
    <x v="29"/>
    <x v="34"/>
    <s v="PINZON LOZANO ANGIE XIOMARA"/>
    <n v="52523377"/>
    <s v="OPS"/>
    <x v="0"/>
    <n v="21"/>
    <n v="21"/>
    <m/>
    <m/>
    <m/>
    <m/>
    <m/>
    <m/>
    <m/>
    <m/>
    <n v="0"/>
    <m/>
    <m/>
    <m/>
    <m/>
    <m/>
    <m/>
    <m/>
    <n v="0"/>
    <m/>
    <n v="145"/>
    <n v="92"/>
    <n v="53"/>
    <n v="0"/>
    <n v="133"/>
    <n v="9"/>
    <n v="3"/>
    <n v="224"/>
    <n v="47"/>
    <n v="34"/>
    <n v="13"/>
    <n v="20"/>
    <n v="11"/>
    <n v="9"/>
    <n v="592"/>
    <n v="142"/>
    <n v="325"/>
    <n v="82"/>
    <x v="2"/>
    <n v="21"/>
    <m/>
    <n v="6.9047619047619051"/>
    <n v="6.9047619047619051"/>
    <n v="4.169014084507042"/>
    <n v="2.3015873015873018"/>
    <n v="4.0178571428571432E-2"/>
    <n v="5.8035714285714288E-2"/>
  </r>
  <r>
    <s v="HOSPITAL OCCIDENTE DE KENNEDYAUXILIAR ENFERMERIAGUIO GARCIA ROSA MARIA "/>
    <x v="29"/>
    <x v="25"/>
    <s v="GUIO GARCIA ROSA MARIA "/>
    <n v="52194353"/>
    <s v="PLANTA"/>
    <x v="1"/>
    <n v="9"/>
    <n v="9"/>
    <m/>
    <m/>
    <m/>
    <m/>
    <m/>
    <m/>
    <m/>
    <m/>
    <n v="0"/>
    <m/>
    <m/>
    <m/>
    <m/>
    <m/>
    <m/>
    <m/>
    <n v="0"/>
    <m/>
    <n v="18"/>
    <n v="0"/>
    <n v="18"/>
    <n v="0"/>
    <n v="18"/>
    <n v="0"/>
    <n v="0"/>
    <n v="18"/>
    <n v="0"/>
    <n v="0"/>
    <n v="0"/>
    <n v="0"/>
    <n v="2"/>
    <n v="0"/>
    <n v="0"/>
    <n v="0"/>
    <n v="0"/>
    <n v="18"/>
    <x v="4"/>
    <n v="9"/>
    <m/>
    <n v="2"/>
    <n v="2"/>
    <s v="0"/>
    <n v="0.5"/>
    <n v="0"/>
    <n v="0"/>
  </r>
  <r>
    <s v="HOSPITAL OCCIDENTE DE KENNEDYCARDIOLOGIACHAMORRO ORTEGA ROBERTO ORLEY"/>
    <x v="29"/>
    <x v="1"/>
    <s v="CHAMORRO ORTEGA ROBERTO ORLEY"/>
    <n v="10741538"/>
    <s v="TERCERIZARO"/>
    <x v="0"/>
    <n v="14"/>
    <n v="14"/>
    <m/>
    <m/>
    <m/>
    <m/>
    <m/>
    <m/>
    <m/>
    <m/>
    <n v="0"/>
    <m/>
    <m/>
    <m/>
    <m/>
    <m/>
    <m/>
    <m/>
    <n v="0"/>
    <m/>
    <n v="40"/>
    <n v="28"/>
    <n v="12"/>
    <n v="0"/>
    <n v="38"/>
    <n v="2"/>
    <n v="0"/>
    <n v="50"/>
    <n v="6"/>
    <n v="6"/>
    <n v="0"/>
    <n v="4"/>
    <n v="2"/>
    <n v="2"/>
    <n v="56"/>
    <n v="33"/>
    <n v="51"/>
    <n v="17"/>
    <x v="0"/>
    <n v="14"/>
    <m/>
    <n v="2.8571428571428572"/>
    <n v="2.8571428571428572"/>
    <n v="1.696969696969697"/>
    <n v="0.95238095238095244"/>
    <n v="0.04"/>
    <n v="0"/>
  </r>
  <r>
    <s v="HOSPITAL OCCIDENTE DE KENNEDYCARDIOLOGIACRUZ RODRIGUEZ FABIO "/>
    <x v="29"/>
    <x v="1"/>
    <s v="CRUZ RODRIGUEZ FABIO "/>
    <n v="91496405"/>
    <s v="TERCERIZARO"/>
    <x v="0"/>
    <n v="8"/>
    <n v="8"/>
    <m/>
    <m/>
    <m/>
    <m/>
    <m/>
    <m/>
    <m/>
    <m/>
    <n v="0"/>
    <m/>
    <m/>
    <m/>
    <m/>
    <m/>
    <m/>
    <m/>
    <n v="0"/>
    <m/>
    <n v="22"/>
    <n v="15"/>
    <n v="7"/>
    <n v="0"/>
    <n v="20"/>
    <n v="2"/>
    <n v="0"/>
    <n v="30"/>
    <n v="6"/>
    <n v="6"/>
    <n v="0"/>
    <n v="2"/>
    <n v="5"/>
    <n v="0"/>
    <n v="93"/>
    <n v="18"/>
    <n v="64"/>
    <n v="12"/>
    <x v="0"/>
    <n v="8"/>
    <m/>
    <n v="2.75"/>
    <n v="2.75"/>
    <n v="5.166666666666667"/>
    <n v="0.91666666666666663"/>
    <n v="0"/>
    <n v="0"/>
  </r>
  <r>
    <s v="HOSPITAL OCCIDENTE DE KENNEDYCARDIOLOGIALUGO GOMEZ GABRIEL ENRIQUE"/>
    <x v="29"/>
    <x v="1"/>
    <s v="LUGO GOMEZ GABRIEL ENRIQUE"/>
    <n v="650187"/>
    <s v="TERCERIZARO"/>
    <x v="0"/>
    <n v="32"/>
    <n v="32"/>
    <m/>
    <m/>
    <m/>
    <m/>
    <m/>
    <m/>
    <m/>
    <m/>
    <n v="0"/>
    <m/>
    <m/>
    <m/>
    <m/>
    <m/>
    <m/>
    <m/>
    <n v="0"/>
    <m/>
    <n v="91"/>
    <n v="63"/>
    <n v="28"/>
    <n v="0"/>
    <n v="89"/>
    <n v="2"/>
    <n v="0"/>
    <n v="123"/>
    <n v="24"/>
    <n v="24"/>
    <n v="0"/>
    <n v="8"/>
    <n v="4"/>
    <n v="4"/>
    <n v="284"/>
    <n v="80"/>
    <n v="161"/>
    <n v="43"/>
    <x v="0"/>
    <n v="32"/>
    <m/>
    <n v="2.84375"/>
    <n v="2.84375"/>
    <n v="3.55"/>
    <n v="0.94791666666666663"/>
    <n v="3.2520325203252036E-2"/>
    <n v="0"/>
  </r>
  <r>
    <s v="HOSPITAL OCCIDENTE DE KENNEDYCARDIOLOGIAMARTINEZ BRICEÑO SABEL "/>
    <x v="29"/>
    <x v="1"/>
    <s v="MARTINEZ BRICEÑO SABEL "/>
    <n v="587218"/>
    <s v="TERCERIZARO"/>
    <x v="0"/>
    <n v="45"/>
    <n v="45"/>
    <m/>
    <m/>
    <m/>
    <m/>
    <m/>
    <m/>
    <m/>
    <m/>
    <n v="0"/>
    <m/>
    <m/>
    <m/>
    <m/>
    <m/>
    <m/>
    <m/>
    <n v="0"/>
    <m/>
    <n v="121"/>
    <n v="91"/>
    <n v="30"/>
    <n v="0"/>
    <n v="117"/>
    <n v="4"/>
    <n v="0"/>
    <n v="151"/>
    <n v="13"/>
    <n v="13"/>
    <n v="0"/>
    <n v="16"/>
    <n v="2"/>
    <n v="14"/>
    <n v="205"/>
    <n v="115"/>
    <n v="46"/>
    <n v="36"/>
    <x v="0"/>
    <n v="45"/>
    <m/>
    <n v="2.6888888888888891"/>
    <n v="2.6888888888888891"/>
    <n v="1.7826086956521738"/>
    <n v="0.89629629629629637"/>
    <n v="9.2715231788079472E-2"/>
    <n v="0"/>
  </r>
  <r>
    <s v="HOSPITAL OCCIDENTE DE KENNEDYCARDIOLOGIATEJADA RODRIGUEZ JUAN DAVID"/>
    <x v="29"/>
    <x v="1"/>
    <s v="TEJADA RODRIGUEZ JUAN DAVID"/>
    <n v="1018452144"/>
    <s v="TERCERIZARO"/>
    <x v="0"/>
    <n v="22"/>
    <n v="22"/>
    <m/>
    <m/>
    <m/>
    <m/>
    <m/>
    <m/>
    <m/>
    <m/>
    <n v="0"/>
    <m/>
    <m/>
    <m/>
    <m/>
    <m/>
    <m/>
    <m/>
    <n v="0"/>
    <m/>
    <n v="59"/>
    <n v="41"/>
    <n v="18"/>
    <n v="0"/>
    <n v="58"/>
    <n v="1"/>
    <n v="0"/>
    <n v="74"/>
    <n v="7"/>
    <n v="7"/>
    <n v="0"/>
    <n v="8"/>
    <n v="7"/>
    <n v="1"/>
    <n v="216"/>
    <n v="54"/>
    <n v="68"/>
    <n v="20"/>
    <x v="0"/>
    <n v="22"/>
    <m/>
    <n v="2.6818181818181817"/>
    <n v="2.6818181818181817"/>
    <n v="4"/>
    <n v="0.89393939393939392"/>
    <n v="1.3513513513513514E-2"/>
    <n v="0"/>
  </r>
  <r>
    <s v="HOSPITAL OCCIDENTE DE KENNEDYCARDIOLOGIA_ELECTROCARDIOGRAMASANCHEZ MANTILLA GIAN CARLOS"/>
    <x v="29"/>
    <x v="36"/>
    <s v="SANCHEZ MANTILLA GIAN CARLOS"/>
    <n v="1010120646"/>
    <s v="OPS "/>
    <x v="0"/>
    <n v="142"/>
    <n v="142"/>
    <m/>
    <m/>
    <m/>
    <m/>
    <m/>
    <m/>
    <m/>
    <m/>
    <n v="0"/>
    <m/>
    <m/>
    <m/>
    <m/>
    <m/>
    <m/>
    <m/>
    <n v="0"/>
    <m/>
    <n v="523"/>
    <n v="444"/>
    <n v="79"/>
    <n v="0"/>
    <n v="497"/>
    <n v="26"/>
    <n v="0"/>
    <n v="678"/>
    <n v="106"/>
    <n v="106"/>
    <n v="0"/>
    <n v="47"/>
    <n v="33"/>
    <n v="14"/>
    <n v="817"/>
    <n v="571"/>
    <n v="146"/>
    <n v="107"/>
    <x v="2"/>
    <n v="142"/>
    <m/>
    <n v="3.683098591549296"/>
    <n v="3.683098591549296"/>
    <n v="1.4308231173380035"/>
    <n v="1.227699530516432"/>
    <n v="2.0648967551622419E-2"/>
    <n v="0"/>
  </r>
  <r>
    <s v="HOSPITAL OCCIDENTE DE KENNEDYCARDIOLOGIA_HOLTERMENDEZ JAINER JOSE "/>
    <x v="29"/>
    <x v="37"/>
    <s v="MENDEZ JAINER JOSE "/>
    <n v="1104410177"/>
    <s v="TERCERIZARO"/>
    <x v="0"/>
    <n v="43"/>
    <n v="43"/>
    <m/>
    <m/>
    <m/>
    <m/>
    <m/>
    <m/>
    <m/>
    <m/>
    <n v="0"/>
    <m/>
    <m/>
    <m/>
    <m/>
    <m/>
    <m/>
    <m/>
    <n v="0"/>
    <m/>
    <n v="91"/>
    <n v="70"/>
    <n v="21"/>
    <n v="0"/>
    <n v="87"/>
    <n v="3"/>
    <n v="1"/>
    <n v="227"/>
    <n v="53"/>
    <n v="53"/>
    <n v="0"/>
    <n v="82"/>
    <n v="11"/>
    <n v="71"/>
    <n v="742"/>
    <n v="163"/>
    <n v="412"/>
    <n v="64"/>
    <x v="2"/>
    <n v="43"/>
    <m/>
    <n v="2.1162790697674421"/>
    <n v="2.1162790697674421"/>
    <n v="4.552147239263804"/>
    <n v="0.70542635658914732"/>
    <n v="0.31277533039647576"/>
    <n v="0"/>
  </r>
  <r>
    <s v="HOSPITAL OCCIDENTE DE KENNEDYCARDIOLOGIA_MAPAMENDEZ JAINER JOSE "/>
    <x v="29"/>
    <x v="38"/>
    <s v="MENDEZ JAINER JOSE "/>
    <n v="1104410177"/>
    <s v="TERCERIZARO"/>
    <x v="0"/>
    <n v="21"/>
    <n v="21"/>
    <m/>
    <m/>
    <m/>
    <m/>
    <m/>
    <m/>
    <m/>
    <m/>
    <n v="0"/>
    <m/>
    <m/>
    <m/>
    <m/>
    <m/>
    <m/>
    <m/>
    <n v="0"/>
    <m/>
    <n v="37"/>
    <n v="30"/>
    <n v="7"/>
    <n v="0"/>
    <n v="36"/>
    <n v="1"/>
    <n v="0"/>
    <n v="102"/>
    <n v="18"/>
    <n v="18"/>
    <n v="0"/>
    <n v="47"/>
    <n v="1"/>
    <n v="46"/>
    <n v="247"/>
    <n v="79"/>
    <n v="62"/>
    <n v="23"/>
    <x v="2"/>
    <n v="21"/>
    <m/>
    <n v="1.7619047619047619"/>
    <n v="1.7619047619047619"/>
    <n v="3.1265822784810124"/>
    <n v="0.58730158730158732"/>
    <n v="0.45098039215686275"/>
    <n v="0"/>
  </r>
  <r>
    <s v="HOSPITAL OCCIDENTE DE KENNEDYCARDIOLOGIA_PRUEBA DE ESFUERZOMENDEZ JAINER JOSE "/>
    <x v="29"/>
    <x v="71"/>
    <s v="MENDEZ JAINER JOSE "/>
    <n v="1104410177"/>
    <s v="TERCERIZARO"/>
    <x v="0"/>
    <n v="5"/>
    <n v="5"/>
    <m/>
    <m/>
    <m/>
    <m/>
    <m/>
    <m/>
    <m/>
    <m/>
    <n v="0"/>
    <m/>
    <m/>
    <m/>
    <m/>
    <m/>
    <m/>
    <m/>
    <n v="0"/>
    <m/>
    <n v="2"/>
    <n v="2"/>
    <n v="0"/>
    <n v="0"/>
    <n v="2"/>
    <n v="0"/>
    <n v="0"/>
    <n v="11"/>
    <n v="1"/>
    <n v="1"/>
    <n v="0"/>
    <n v="8"/>
    <n v="0"/>
    <n v="8"/>
    <n v="36"/>
    <n v="7"/>
    <n v="14"/>
    <n v="4"/>
    <x v="2"/>
    <n v="5"/>
    <m/>
    <n v="0.4"/>
    <n v="0.4"/>
    <n v="5.1428571428571432"/>
    <n v="0.13333333333333333"/>
    <n v="0.72727272727272729"/>
    <n v="0"/>
  </r>
  <r>
    <s v="HOSPITAL OCCIDENTE DE KENNEDYCIRUGIA DE TORAXCASTAÑEDA MOTTA CATALINA "/>
    <x v="29"/>
    <x v="72"/>
    <s v="CASTAÑEDA MOTTA CATALINA "/>
    <n v="1032375364"/>
    <s v="OPS"/>
    <x v="0"/>
    <n v="5.6"/>
    <n v="5.6"/>
    <m/>
    <m/>
    <m/>
    <m/>
    <m/>
    <m/>
    <m/>
    <m/>
    <n v="0"/>
    <m/>
    <m/>
    <m/>
    <m/>
    <m/>
    <m/>
    <m/>
    <n v="0"/>
    <m/>
    <n v="14"/>
    <n v="9"/>
    <n v="5"/>
    <n v="0"/>
    <n v="10"/>
    <n v="3"/>
    <n v="1"/>
    <n v="19"/>
    <n v="2"/>
    <n v="2"/>
    <n v="0"/>
    <n v="3"/>
    <n v="0"/>
    <n v="3"/>
    <n v="93"/>
    <n v="13"/>
    <n v="43"/>
    <n v="6"/>
    <x v="0"/>
    <n v="5.6"/>
    <m/>
    <n v="2.5"/>
    <n v="2.5"/>
    <n v="7.1538461538461542"/>
    <n v="0.83333333333333337"/>
    <n v="0.15789473684210525"/>
    <n v="0"/>
  </r>
  <r>
    <s v="HOSPITAL OCCIDENTE DE KENNEDYCIRUGIA DE TORAXSERNA LOZANO ADRIANA MARGARITA "/>
    <x v="29"/>
    <x v="72"/>
    <s v="SERNA LOZANO ADRIANA MARGARITA "/>
    <n v="52418327"/>
    <s v="OPS"/>
    <x v="0"/>
    <n v="1"/>
    <n v="1"/>
    <m/>
    <m/>
    <m/>
    <m/>
    <m/>
    <m/>
    <m/>
    <m/>
    <n v="0"/>
    <m/>
    <m/>
    <m/>
    <m/>
    <m/>
    <m/>
    <m/>
    <n v="0"/>
    <m/>
    <n v="1"/>
    <n v="1"/>
    <n v="0"/>
    <n v="0"/>
    <n v="0"/>
    <n v="1"/>
    <n v="0"/>
    <n v="1"/>
    <n v="0"/>
    <n v="0"/>
    <n v="0"/>
    <n v="0"/>
    <n v="0"/>
    <n v="0"/>
    <n v="3"/>
    <n v="1"/>
    <n v="0"/>
    <n v="0"/>
    <x v="0"/>
    <n v="1"/>
    <m/>
    <n v="1"/>
    <n v="1"/>
    <n v="3"/>
    <n v="0.33333333333333331"/>
    <n v="0"/>
    <n v="0"/>
  </r>
  <r>
    <s v="HOSPITAL OCCIDENTE DE KENNEDYCIRUGIA GENERALARANGO RIVADENEIRA ALBERTO "/>
    <x v="29"/>
    <x v="2"/>
    <s v="ARANGO RIVADENEIRA ALBERTO "/>
    <n v="79153642"/>
    <s v="PLANTA "/>
    <x v="0"/>
    <n v="11"/>
    <n v="11"/>
    <m/>
    <m/>
    <m/>
    <m/>
    <m/>
    <m/>
    <m/>
    <m/>
    <n v="0"/>
    <m/>
    <m/>
    <m/>
    <m/>
    <m/>
    <m/>
    <m/>
    <n v="0"/>
    <m/>
    <n v="35"/>
    <n v="29"/>
    <n v="6"/>
    <n v="1"/>
    <n v="34"/>
    <n v="0"/>
    <n v="0"/>
    <n v="37"/>
    <n v="2"/>
    <n v="2"/>
    <n v="0"/>
    <n v="0"/>
    <n v="0"/>
    <n v="0"/>
    <n v="99"/>
    <n v="31"/>
    <n v="14"/>
    <n v="6"/>
    <x v="0"/>
    <n v="11"/>
    <m/>
    <n v="3.1818181818181817"/>
    <n v="3.1818181818181817"/>
    <n v="3.193548387096774"/>
    <n v="1.0606060606060606"/>
    <n v="0"/>
    <n v="0"/>
  </r>
  <r>
    <s v="HOSPITAL OCCIDENTE DE KENNEDYCIRUGIA GENERALCIFUENTES GRILLO PAOLA ANDREA "/>
    <x v="29"/>
    <x v="2"/>
    <s v="CIFUENTES GRILLO PAOLA ANDREA "/>
    <n v="52999550"/>
    <s v="OPS"/>
    <x v="0"/>
    <n v="15"/>
    <n v="15"/>
    <m/>
    <m/>
    <m/>
    <m/>
    <m/>
    <m/>
    <m/>
    <m/>
    <n v="0"/>
    <m/>
    <m/>
    <m/>
    <m/>
    <m/>
    <m/>
    <m/>
    <n v="0"/>
    <m/>
    <n v="40"/>
    <n v="35"/>
    <n v="5"/>
    <n v="0"/>
    <n v="36"/>
    <n v="3"/>
    <n v="1"/>
    <n v="62"/>
    <n v="14"/>
    <n v="14"/>
    <n v="0"/>
    <n v="8"/>
    <n v="1"/>
    <n v="7"/>
    <n v="116"/>
    <n v="57"/>
    <n v="18"/>
    <n v="5"/>
    <x v="0"/>
    <n v="15"/>
    <m/>
    <n v="2.6666666666666665"/>
    <n v="2.6666666666666665"/>
    <n v="2.0350877192982457"/>
    <n v="0.88888888888888884"/>
    <n v="0.11290322580645161"/>
    <n v="0"/>
  </r>
  <r>
    <s v="HOSPITAL OCCIDENTE DE KENNEDYCIRUGIA GENERALGIRON ARAGON FELIPE "/>
    <x v="29"/>
    <x v="2"/>
    <s v="GIRON ARAGON FELIPE "/>
    <n v="1110517035"/>
    <s v="OPS"/>
    <x v="0"/>
    <n v="20"/>
    <n v="20"/>
    <m/>
    <m/>
    <m/>
    <m/>
    <m/>
    <m/>
    <m/>
    <m/>
    <n v="0"/>
    <m/>
    <m/>
    <m/>
    <m/>
    <m/>
    <m/>
    <m/>
    <n v="0"/>
    <m/>
    <n v="57"/>
    <n v="53"/>
    <n v="4"/>
    <n v="0"/>
    <n v="52"/>
    <n v="4"/>
    <n v="1"/>
    <n v="73"/>
    <n v="9"/>
    <n v="9"/>
    <n v="0"/>
    <n v="7"/>
    <n v="0"/>
    <n v="7"/>
    <n v="297"/>
    <n v="69"/>
    <n v="22"/>
    <n v="4"/>
    <x v="0"/>
    <n v="20"/>
    <m/>
    <n v="2.85"/>
    <n v="2.85"/>
    <n v="4.3043478260869561"/>
    <n v="0.95000000000000007"/>
    <n v="9.5890410958904104E-2"/>
    <n v="0"/>
  </r>
  <r>
    <s v="HOSPITAL OCCIDENTE DE KENNEDYCIRUGIA GENERALGONZALEZ MUÑOZ ALEJANDRO "/>
    <x v="29"/>
    <x v="2"/>
    <s v="GONZALEZ MUÑOZ ALEJANDRO "/>
    <n v="1032459643"/>
    <s v="OPS"/>
    <x v="0"/>
    <n v="10"/>
    <n v="10"/>
    <m/>
    <m/>
    <m/>
    <m/>
    <m/>
    <m/>
    <m/>
    <m/>
    <n v="0"/>
    <m/>
    <m/>
    <m/>
    <m/>
    <m/>
    <m/>
    <m/>
    <n v="0"/>
    <m/>
    <n v="28"/>
    <n v="23"/>
    <n v="5"/>
    <n v="1"/>
    <n v="22"/>
    <n v="5"/>
    <n v="0"/>
    <n v="44"/>
    <n v="11"/>
    <n v="11"/>
    <n v="0"/>
    <n v="4"/>
    <n v="0"/>
    <n v="4"/>
    <n v="99"/>
    <n v="38"/>
    <n v="22"/>
    <n v="6"/>
    <x v="0"/>
    <n v="10"/>
    <m/>
    <n v="2.8"/>
    <n v="2.8"/>
    <n v="2.6052631578947367"/>
    <n v="0.93333333333333324"/>
    <n v="9.0909090909090912E-2"/>
    <n v="0"/>
  </r>
  <r>
    <s v="HOSPITAL OCCIDENTE DE KENNEDYCIRUGIA GENERALSERRANO RODRIGUEZ MAYERLIN "/>
    <x v="29"/>
    <x v="2"/>
    <s v="SERRANO RODRIGUEZ MAYERLIN "/>
    <n v="67024333"/>
    <s v="OPS"/>
    <x v="0"/>
    <n v="12"/>
    <n v="12"/>
    <m/>
    <m/>
    <m/>
    <m/>
    <m/>
    <m/>
    <m/>
    <m/>
    <n v="0"/>
    <m/>
    <m/>
    <m/>
    <m/>
    <m/>
    <m/>
    <m/>
    <n v="0"/>
    <m/>
    <n v="37"/>
    <n v="37"/>
    <n v="0"/>
    <n v="0"/>
    <n v="34"/>
    <n v="3"/>
    <n v="0"/>
    <n v="45"/>
    <n v="8"/>
    <n v="8"/>
    <n v="0"/>
    <n v="0"/>
    <n v="4"/>
    <n v="0"/>
    <n v="118"/>
    <n v="45"/>
    <n v="0"/>
    <n v="0"/>
    <x v="0"/>
    <n v="12"/>
    <m/>
    <n v="3.0833333333333335"/>
    <n v="3.0833333333333335"/>
    <n v="2.6222222222222222"/>
    <n v="1.0277777777777779"/>
    <n v="0"/>
    <n v="0"/>
  </r>
  <r>
    <s v="HOSPITAL OCCIDENTE DE KENNEDYCIRUGIA MAXILOFACIALCOTE LIZCANO ADRIANA CAROLINA "/>
    <x v="29"/>
    <x v="3"/>
    <s v="COTE LIZCANO ADRIANA CAROLINA "/>
    <n v="1032458391"/>
    <s v="OPS"/>
    <x v="0"/>
    <n v="41"/>
    <n v="41"/>
    <m/>
    <m/>
    <m/>
    <m/>
    <m/>
    <m/>
    <m/>
    <m/>
    <n v="0"/>
    <m/>
    <m/>
    <m/>
    <m/>
    <m/>
    <m/>
    <m/>
    <n v="0"/>
    <m/>
    <n v="179"/>
    <n v="25"/>
    <n v="83"/>
    <n v="0"/>
    <n v="100"/>
    <n v="8"/>
    <n v="0"/>
    <n v="154"/>
    <n v="28"/>
    <n v="28"/>
    <n v="0"/>
    <n v="18"/>
    <n v="7"/>
    <n v="11"/>
    <n v="78"/>
    <n v="43"/>
    <n v="289"/>
    <n v="111"/>
    <x v="1"/>
    <n v="41"/>
    <m/>
    <n v="4.3658536585365857"/>
    <n v="4.3658536585365857"/>
    <n v="1.8139534883720929"/>
    <n v="1.4552845528455285"/>
    <n v="7.1428571428571425E-2"/>
    <n v="0"/>
  </r>
  <r>
    <s v="HOSPITAL OCCIDENTE DE KENNEDYCIRUGIA MAXILOFACIALERASO GARCIA ANDRES FELIPE "/>
    <x v="29"/>
    <x v="3"/>
    <s v="ERASO GARCIA ANDRES FELIPE "/>
    <n v="1032443461"/>
    <s v="OPS"/>
    <x v="0"/>
    <n v="104"/>
    <n v="104"/>
    <m/>
    <m/>
    <m/>
    <m/>
    <m/>
    <m/>
    <m/>
    <m/>
    <n v="0"/>
    <m/>
    <m/>
    <m/>
    <m/>
    <m/>
    <m/>
    <m/>
    <n v="0"/>
    <m/>
    <n v="386"/>
    <n v="73"/>
    <n v="190"/>
    <n v="0"/>
    <n v="241"/>
    <n v="21"/>
    <n v="1"/>
    <n v="371"/>
    <n v="53"/>
    <n v="53"/>
    <n v="0"/>
    <n v="54"/>
    <n v="12"/>
    <n v="42"/>
    <n v="204"/>
    <n v="97"/>
    <n v="430"/>
    <n v="274"/>
    <x v="1"/>
    <n v="104"/>
    <m/>
    <n v="3.7115384615384617"/>
    <n v="3.7115384615384617"/>
    <n v="2.1030927835051547"/>
    <n v="1.2371794871794872"/>
    <n v="0.11320754716981132"/>
    <n v="0"/>
  </r>
  <r>
    <s v="HOSPITAL OCCIDENTE DE KENNEDYCIRUGIA MAXILOFACIALGUERRA ARAUJO TEOMELILA "/>
    <x v="29"/>
    <x v="3"/>
    <s v="GUERRA ARAUJO TEOMELILA "/>
    <n v="49787690"/>
    <s v="PLANTA"/>
    <x v="0"/>
    <n v="37"/>
    <n v="37"/>
    <m/>
    <m/>
    <m/>
    <m/>
    <m/>
    <m/>
    <m/>
    <m/>
    <n v="0"/>
    <m/>
    <m/>
    <m/>
    <m/>
    <m/>
    <m/>
    <m/>
    <n v="0"/>
    <m/>
    <n v="138"/>
    <n v="25"/>
    <n v="60"/>
    <n v="0"/>
    <n v="84"/>
    <n v="1"/>
    <n v="0"/>
    <n v="126"/>
    <n v="13"/>
    <n v="13"/>
    <n v="0"/>
    <n v="28"/>
    <n v="5"/>
    <n v="23"/>
    <n v="81"/>
    <n v="36"/>
    <n v="232"/>
    <n v="90"/>
    <x v="1"/>
    <n v="37"/>
    <m/>
    <n v="3.7297297297297298"/>
    <n v="3.7297297297297298"/>
    <n v="2.25"/>
    <n v="1.2432432432432432"/>
    <n v="0.18253968253968253"/>
    <n v="0"/>
  </r>
  <r>
    <s v="HOSPITAL OCCIDENTE DE KENNEDYCIRUGIA MAXILOFACIALSANCHEZ MENDEZ GABRIEL ENRIQUE "/>
    <x v="29"/>
    <x v="3"/>
    <s v="SANCHEZ MENDEZ GABRIEL ENRIQUE "/>
    <n v="79186739"/>
    <s v="OPS"/>
    <x v="0"/>
    <n v="55"/>
    <n v="55"/>
    <m/>
    <m/>
    <m/>
    <m/>
    <m/>
    <m/>
    <m/>
    <m/>
    <n v="0"/>
    <m/>
    <m/>
    <m/>
    <m/>
    <m/>
    <m/>
    <m/>
    <n v="0"/>
    <m/>
    <n v="230"/>
    <n v="33"/>
    <n v="81"/>
    <n v="0"/>
    <n v="103"/>
    <n v="11"/>
    <n v="0"/>
    <n v="186"/>
    <n v="19"/>
    <n v="19"/>
    <n v="0"/>
    <n v="53"/>
    <n v="10"/>
    <n v="43"/>
    <n v="121"/>
    <n v="46"/>
    <n v="309"/>
    <n v="140"/>
    <x v="1"/>
    <n v="55"/>
    <m/>
    <n v="4.1818181818181817"/>
    <n v="4.1818181818181817"/>
    <n v="2.6304347826086958"/>
    <n v="1.3939393939393938"/>
    <n v="0.23118279569892472"/>
    <n v="0"/>
  </r>
  <r>
    <s v="HOSPITAL OCCIDENTE DE KENNEDYCIRUGIA PLASTICA Y ESTETICAORTEGA RINCON ALVARO "/>
    <x v="29"/>
    <x v="4"/>
    <s v="ORTEGA RINCON ALVARO "/>
    <n v="79897746"/>
    <s v="OPS"/>
    <x v="0"/>
    <n v="64"/>
    <n v="64"/>
    <m/>
    <m/>
    <m/>
    <m/>
    <m/>
    <m/>
    <m/>
    <m/>
    <n v="0"/>
    <m/>
    <m/>
    <m/>
    <m/>
    <m/>
    <m/>
    <m/>
    <n v="0"/>
    <m/>
    <n v="197"/>
    <n v="110"/>
    <n v="87"/>
    <n v="2"/>
    <n v="135"/>
    <n v="43"/>
    <n v="17"/>
    <n v="229"/>
    <n v="9"/>
    <n v="9"/>
    <n v="0"/>
    <n v="23"/>
    <n v="44"/>
    <n v="0"/>
    <n v="545"/>
    <n v="125"/>
    <n v="446"/>
    <n v="104"/>
    <x v="0"/>
    <n v="64"/>
    <m/>
    <n v="3.078125"/>
    <n v="3.078125"/>
    <n v="4.3600000000000003"/>
    <n v="1.0260416666666667"/>
    <n v="0"/>
    <n v="0"/>
  </r>
  <r>
    <s v="HOSPITAL OCCIDENTE DE KENNEDYCIRUGIA PLASTICA Y ESTETICARUBIO CELY JAIME ALEJANDRO"/>
    <x v="29"/>
    <x v="4"/>
    <s v="RUBIO CELY JAIME ALEJANDRO"/>
    <n v="19343401"/>
    <s v="PLANTA"/>
    <x v="0"/>
    <n v="6"/>
    <n v="6"/>
    <m/>
    <m/>
    <m/>
    <m/>
    <m/>
    <m/>
    <m/>
    <m/>
    <n v="0"/>
    <m/>
    <m/>
    <m/>
    <m/>
    <m/>
    <m/>
    <m/>
    <n v="0"/>
    <m/>
    <n v="14"/>
    <n v="13"/>
    <n v="1"/>
    <n v="0"/>
    <n v="11"/>
    <n v="3"/>
    <n v="0"/>
    <n v="17"/>
    <n v="1"/>
    <n v="1"/>
    <n v="0"/>
    <n v="2"/>
    <n v="0"/>
    <n v="2"/>
    <n v="44"/>
    <n v="16"/>
    <n v="3"/>
    <n v="1"/>
    <x v="0"/>
    <n v="6"/>
    <m/>
    <n v="2.3333333333333335"/>
    <n v="2.3333333333333335"/>
    <n v="2.75"/>
    <n v="0.77777777777777779"/>
    <n v="0.11764705882352941"/>
    <n v="0"/>
  </r>
  <r>
    <s v="HOSPITAL OCCIDENTE DE KENNEDYCIRUGIA VASCULARDANGOND HINOJOZA BELTRAN MANUEL "/>
    <x v="29"/>
    <x v="73"/>
    <s v="DANGOND HINOJOZA BELTRAN MANUEL "/>
    <n v="17975458"/>
    <s v="PLANTA"/>
    <x v="0"/>
    <n v="43"/>
    <n v="43"/>
    <m/>
    <m/>
    <m/>
    <m/>
    <m/>
    <m/>
    <m/>
    <m/>
    <n v="0"/>
    <m/>
    <m/>
    <m/>
    <m/>
    <m/>
    <m/>
    <m/>
    <n v="0"/>
    <m/>
    <n v="116"/>
    <n v="63"/>
    <n v="53"/>
    <n v="0"/>
    <n v="111"/>
    <n v="4"/>
    <n v="1"/>
    <n v="153"/>
    <n v="19"/>
    <n v="19"/>
    <n v="0"/>
    <n v="18"/>
    <n v="12"/>
    <n v="6"/>
    <n v="249"/>
    <n v="87"/>
    <n v="147"/>
    <n v="66"/>
    <x v="0"/>
    <n v="43"/>
    <m/>
    <n v="2.6976744186046511"/>
    <n v="2.6976744186046511"/>
    <n v="2.8620689655172415"/>
    <n v="0.89922480620155032"/>
    <n v="3.9215686274509803E-2"/>
    <n v="0"/>
  </r>
  <r>
    <s v="HOSPITAL OCCIDENTE DE KENNEDYCIRUGIA VASCULARGONZALEZ ALFEREZ ALVARO ANDRES "/>
    <x v="29"/>
    <x v="73"/>
    <s v="GONZALEZ ALFEREZ ALVARO ANDRES "/>
    <n v="1122647008"/>
    <s v="PLANTA"/>
    <x v="0"/>
    <n v="6"/>
    <n v="6"/>
    <m/>
    <m/>
    <m/>
    <m/>
    <m/>
    <m/>
    <m/>
    <m/>
    <n v="0"/>
    <m/>
    <m/>
    <m/>
    <m/>
    <m/>
    <m/>
    <m/>
    <n v="0"/>
    <m/>
    <n v="17"/>
    <n v="7"/>
    <n v="10"/>
    <n v="0"/>
    <n v="16"/>
    <n v="1"/>
    <n v="0"/>
    <n v="24"/>
    <n v="5"/>
    <n v="5"/>
    <n v="0"/>
    <n v="2"/>
    <n v="1"/>
    <n v="1"/>
    <n v="44"/>
    <n v="9"/>
    <n v="61"/>
    <n v="15"/>
    <x v="0"/>
    <n v="6"/>
    <m/>
    <n v="2.8333333333333335"/>
    <n v="2.8333333333333335"/>
    <n v="4.8888888888888893"/>
    <n v="0.94444444444444453"/>
    <n v="4.1666666666666664E-2"/>
    <n v="0"/>
  </r>
  <r>
    <s v="HOSPITAL OCCIDENTE DE KENNEDYCIRUGIA VASCULARNARANJO GALVEZ JULIO HERNANDO "/>
    <x v="29"/>
    <x v="73"/>
    <s v="NARANJO GALVEZ JULIO HERNANDO "/>
    <n v="19454372"/>
    <s v="PLANTA"/>
    <x v="0"/>
    <n v="32"/>
    <n v="32"/>
    <m/>
    <m/>
    <m/>
    <m/>
    <m/>
    <m/>
    <m/>
    <m/>
    <n v="0"/>
    <m/>
    <m/>
    <m/>
    <m/>
    <m/>
    <m/>
    <m/>
    <n v="0"/>
    <m/>
    <n v="90"/>
    <n v="57"/>
    <n v="33"/>
    <n v="0"/>
    <n v="89"/>
    <n v="0"/>
    <n v="1"/>
    <n v="122"/>
    <n v="22"/>
    <n v="22"/>
    <n v="0"/>
    <n v="10"/>
    <n v="9"/>
    <n v="1"/>
    <n v="187"/>
    <n v="80"/>
    <n v="147"/>
    <n v="42"/>
    <x v="0"/>
    <n v="32"/>
    <m/>
    <n v="2.8125"/>
    <n v="2.8125"/>
    <n v="2.3374999999999999"/>
    <n v="0.9375"/>
    <n v="8.1967213114754103E-3"/>
    <n v="0"/>
  </r>
  <r>
    <s v="HOSPITAL OCCIDENTE DE KENNEDYCIRUGIA VASCULAROLARTE SANTOS CARLOS EDUARDO "/>
    <x v="29"/>
    <x v="73"/>
    <s v="OLARTE SANTOS CARLOS EDUARDO "/>
    <n v="1057571264"/>
    <s v="OPS"/>
    <x v="0"/>
    <n v="23"/>
    <n v="23"/>
    <m/>
    <m/>
    <m/>
    <m/>
    <m/>
    <m/>
    <m/>
    <m/>
    <n v="0"/>
    <m/>
    <m/>
    <m/>
    <m/>
    <m/>
    <m/>
    <m/>
    <n v="0"/>
    <m/>
    <n v="74"/>
    <n v="44"/>
    <n v="30"/>
    <n v="0"/>
    <n v="72"/>
    <n v="2"/>
    <n v="0"/>
    <n v="88"/>
    <n v="14"/>
    <n v="14"/>
    <n v="0"/>
    <n v="0"/>
    <n v="2"/>
    <n v="0"/>
    <n v="219"/>
    <n v="53"/>
    <n v="138"/>
    <n v="35"/>
    <x v="0"/>
    <n v="23"/>
    <m/>
    <n v="3.2173913043478262"/>
    <n v="3.2173913043478262"/>
    <n v="4.132075471698113"/>
    <n v="1.0724637681159421"/>
    <n v="0"/>
    <n v="0"/>
  </r>
  <r>
    <s v="HOSPITAL OCCIDENTE DE KENNEDYCIRUGIA VASCULARRODRIGUEZ MARIN HECTOR HUGO "/>
    <x v="29"/>
    <x v="73"/>
    <s v="RODRIGUEZ MARIN HECTOR HUGO "/>
    <n v="79590525"/>
    <s v="OPS"/>
    <x v="0"/>
    <n v="30"/>
    <n v="30"/>
    <m/>
    <m/>
    <m/>
    <m/>
    <m/>
    <m/>
    <m/>
    <m/>
    <n v="0"/>
    <m/>
    <m/>
    <m/>
    <m/>
    <m/>
    <m/>
    <m/>
    <n v="0"/>
    <m/>
    <n v="89"/>
    <n v="54"/>
    <n v="35"/>
    <n v="0"/>
    <n v="84"/>
    <n v="5"/>
    <n v="0"/>
    <n v="112"/>
    <n v="18"/>
    <n v="18"/>
    <n v="0"/>
    <n v="5"/>
    <n v="1"/>
    <n v="4"/>
    <n v="102"/>
    <n v="66"/>
    <n v="87"/>
    <n v="46"/>
    <x v="0"/>
    <n v="30"/>
    <m/>
    <n v="2.9666666666666668"/>
    <n v="2.9666666666666668"/>
    <n v="1.5454545454545454"/>
    <n v="0.98888888888888893"/>
    <n v="3.5714285714285712E-2"/>
    <n v="0"/>
  </r>
  <r>
    <s v="HOSPITAL OCCIDENTE DE KENNEDYDERMATOLOGIADUARTE VESGA LEYDI MARIA "/>
    <x v="29"/>
    <x v="5"/>
    <s v="DUARTE VESGA LEYDI MARIA "/>
    <n v="53031880"/>
    <s v="OPS"/>
    <x v="0"/>
    <n v="25"/>
    <n v="25"/>
    <m/>
    <m/>
    <m/>
    <m/>
    <m/>
    <m/>
    <m/>
    <m/>
    <n v="0"/>
    <m/>
    <m/>
    <m/>
    <m/>
    <m/>
    <m/>
    <m/>
    <n v="0"/>
    <m/>
    <n v="71"/>
    <n v="38"/>
    <n v="33"/>
    <n v="0"/>
    <n v="63"/>
    <n v="8"/>
    <n v="0"/>
    <n v="98"/>
    <n v="22"/>
    <n v="22"/>
    <n v="0"/>
    <n v="5"/>
    <n v="44"/>
    <n v="0"/>
    <n v="174"/>
    <n v="52"/>
    <n v="143"/>
    <n v="46"/>
    <x v="0"/>
    <n v="25"/>
    <m/>
    <n v="2.84"/>
    <n v="2.84"/>
    <n v="3.3461538461538463"/>
    <n v="0.94666666666666666"/>
    <n v="0"/>
    <n v="0"/>
  </r>
  <r>
    <s v="HOSPITAL OCCIDENTE DE KENNEDYDERMATOLOGIAGONZALEZ MONTEALEGRE CARLOS ALFONSO "/>
    <x v="29"/>
    <x v="5"/>
    <s v="GONZALEZ MONTEALEGRE CARLOS ALFONSO "/>
    <n v="80821864"/>
    <s v="OPS"/>
    <x v="0"/>
    <n v="42"/>
    <n v="42"/>
    <m/>
    <m/>
    <m/>
    <m/>
    <m/>
    <m/>
    <m/>
    <m/>
    <n v="0"/>
    <m/>
    <m/>
    <m/>
    <m/>
    <m/>
    <m/>
    <m/>
    <n v="0"/>
    <m/>
    <n v="120"/>
    <n v="83"/>
    <n v="37"/>
    <n v="0"/>
    <n v="113"/>
    <n v="7"/>
    <n v="0"/>
    <n v="150"/>
    <n v="20"/>
    <n v="20"/>
    <n v="0"/>
    <n v="10"/>
    <n v="68"/>
    <n v="0"/>
    <n v="569"/>
    <n v="105"/>
    <n v="251"/>
    <n v="45"/>
    <x v="0"/>
    <n v="42"/>
    <m/>
    <n v="2.8571428571428572"/>
    <n v="2.8571428571428572"/>
    <n v="5.4190476190476193"/>
    <n v="0.95238095238095244"/>
    <n v="0"/>
    <n v="0"/>
  </r>
  <r>
    <s v="HOSPITAL OCCIDENTE DE KENNEDYDERMATOLOGIASANCHEZ POLANIA BORIS FERNANDO"/>
    <x v="29"/>
    <x v="5"/>
    <s v="SANCHEZ POLANIA BORIS FERNANDO"/>
    <n v="7685511"/>
    <s v="OPS"/>
    <x v="0"/>
    <n v="44"/>
    <n v="44"/>
    <m/>
    <m/>
    <m/>
    <m/>
    <m/>
    <m/>
    <m/>
    <m/>
    <n v="0"/>
    <m/>
    <m/>
    <m/>
    <m/>
    <m/>
    <m/>
    <m/>
    <n v="0"/>
    <m/>
    <n v="124"/>
    <n v="86"/>
    <n v="38"/>
    <n v="0"/>
    <n v="113"/>
    <n v="9"/>
    <n v="2"/>
    <n v="157"/>
    <n v="21"/>
    <n v="21"/>
    <n v="0"/>
    <n v="12"/>
    <n v="86"/>
    <n v="0"/>
    <n v="449"/>
    <n v="109"/>
    <n v="215"/>
    <n v="48"/>
    <x v="0"/>
    <n v="44"/>
    <m/>
    <n v="2.8181818181818183"/>
    <n v="2.8181818181818183"/>
    <n v="4.1192660550458715"/>
    <n v="0.93939393939393945"/>
    <n v="0"/>
    <n v="0"/>
  </r>
  <r>
    <s v="HOSPITAL OCCIDENTE DE KENNEDYDUPLEX DOPPLERBETANCOURT AYALA ANDRES MAURICIO "/>
    <x v="29"/>
    <x v="74"/>
    <s v="BETANCOURT AYALA ANDRES MAURICIO "/>
    <n v="80792700"/>
    <m/>
    <x v="3"/>
    <m/>
    <n v="0"/>
    <m/>
    <m/>
    <m/>
    <m/>
    <m/>
    <m/>
    <m/>
    <m/>
    <n v="0"/>
    <m/>
    <m/>
    <m/>
    <m/>
    <m/>
    <m/>
    <m/>
    <n v="0"/>
    <m/>
    <n v="7"/>
    <n v="6"/>
    <n v="1"/>
    <n v="0"/>
    <n v="7"/>
    <n v="0"/>
    <n v="0"/>
    <n v="10"/>
    <n v="3"/>
    <n v="3"/>
    <n v="0"/>
    <n v="0"/>
    <n v="1"/>
    <n v="0"/>
    <n v="37"/>
    <n v="9"/>
    <n v="6"/>
    <n v="1"/>
    <x v="2"/>
    <n v="0"/>
    <m/>
    <e v="#DIV/0!"/>
    <e v="#DIV/0!"/>
    <n v="4.1111111111111107"/>
    <e v="#DIV/0!"/>
    <n v="0"/>
    <n v="0"/>
  </r>
  <r>
    <s v="HOSPITAL OCCIDENTE DE KENNEDYDUPLEX DOPPLERBLANCO TORRES FREDY ALEXANDER"/>
    <x v="29"/>
    <x v="74"/>
    <s v="BLANCO TORRES FREDY ALEXANDER"/>
    <n v="80165664"/>
    <m/>
    <x v="3"/>
    <m/>
    <n v="0"/>
    <m/>
    <m/>
    <m/>
    <m/>
    <m/>
    <m/>
    <m/>
    <m/>
    <n v="0"/>
    <m/>
    <m/>
    <m/>
    <m/>
    <m/>
    <m/>
    <m/>
    <n v="0"/>
    <m/>
    <n v="72"/>
    <n v="64"/>
    <n v="8"/>
    <n v="0"/>
    <n v="71"/>
    <n v="1"/>
    <n v="0"/>
    <n v="100"/>
    <n v="19"/>
    <n v="19"/>
    <n v="0"/>
    <n v="9"/>
    <n v="20"/>
    <n v="0"/>
    <n v="896"/>
    <n v="91"/>
    <n v="116"/>
    <n v="9"/>
    <x v="2"/>
    <n v="0"/>
    <m/>
    <e v="#DIV/0!"/>
    <e v="#DIV/0!"/>
    <n v="9.8461538461538467"/>
    <e v="#DIV/0!"/>
    <n v="0"/>
    <n v="0"/>
  </r>
  <r>
    <s v="HOSPITAL OCCIDENTE DE KENNEDYDUPLEX DOPPLERCAICEDO MARTINEZ OSWIN HUMBERTO"/>
    <x v="29"/>
    <x v="74"/>
    <s v="CAICEDO MARTINEZ OSWIN HUMBERTO"/>
    <n v="80171936"/>
    <m/>
    <x v="3"/>
    <m/>
    <n v="0"/>
    <m/>
    <m/>
    <m/>
    <m/>
    <m/>
    <m/>
    <m/>
    <m/>
    <n v="0"/>
    <m/>
    <m/>
    <m/>
    <m/>
    <m/>
    <m/>
    <m/>
    <n v="0"/>
    <m/>
    <n v="115"/>
    <n v="91"/>
    <n v="24"/>
    <n v="0"/>
    <n v="108"/>
    <n v="7"/>
    <n v="0"/>
    <n v="171"/>
    <n v="41"/>
    <n v="41"/>
    <n v="0"/>
    <n v="15"/>
    <n v="50"/>
    <n v="0"/>
    <n v="1478"/>
    <n v="137"/>
    <n v="466"/>
    <n v="34"/>
    <x v="2"/>
    <n v="0"/>
    <m/>
    <e v="#DIV/0!"/>
    <e v="#DIV/0!"/>
    <n v="10.788321167883211"/>
    <e v="#DIV/0!"/>
    <n v="0"/>
    <n v="0"/>
  </r>
  <r>
    <s v="HOSPITAL OCCIDENTE DE KENNEDYDUPLEX DOPPLERRIVERA PEÑA PEDRO RICARDO "/>
    <x v="29"/>
    <x v="74"/>
    <s v="RIVERA PEÑA PEDRO RICARDO "/>
    <n v="1090424699"/>
    <m/>
    <x v="3"/>
    <m/>
    <n v="0"/>
    <m/>
    <m/>
    <m/>
    <m/>
    <m/>
    <m/>
    <m/>
    <m/>
    <n v="0"/>
    <m/>
    <m/>
    <m/>
    <m/>
    <m/>
    <m/>
    <m/>
    <n v="0"/>
    <m/>
    <n v="121"/>
    <n v="100"/>
    <n v="21"/>
    <n v="0"/>
    <n v="119"/>
    <n v="2"/>
    <n v="0"/>
    <n v="174"/>
    <n v="36"/>
    <n v="36"/>
    <n v="0"/>
    <n v="16"/>
    <n v="59"/>
    <n v="0"/>
    <n v="1404"/>
    <n v="140"/>
    <n v="284"/>
    <n v="34"/>
    <x v="2"/>
    <n v="0"/>
    <m/>
    <e v="#DIV/0!"/>
    <e v="#DIV/0!"/>
    <n v="10.028571428571428"/>
    <e v="#DIV/0!"/>
    <n v="0"/>
    <n v="0"/>
  </r>
  <r>
    <s v="HOSPITAL OCCIDENTE DE KENNEDYECOGRAFIA CONVENCIONALARIAS SILVA ADRIANA MARIA"/>
    <x v="29"/>
    <x v="6"/>
    <s v="ARIAS SILVA ADRIANA MARIA"/>
    <n v="23075938"/>
    <m/>
    <x v="1"/>
    <m/>
    <n v="0"/>
    <m/>
    <m/>
    <m/>
    <m/>
    <m/>
    <m/>
    <m/>
    <m/>
    <n v="0"/>
    <m/>
    <m/>
    <m/>
    <m/>
    <m/>
    <m/>
    <m/>
    <n v="0"/>
    <m/>
    <n v="23"/>
    <n v="21"/>
    <n v="2"/>
    <n v="0"/>
    <n v="23"/>
    <n v="0"/>
    <n v="0"/>
    <n v="28"/>
    <n v="3"/>
    <n v="3"/>
    <n v="0"/>
    <n v="2"/>
    <n v="10"/>
    <n v="0"/>
    <n v="264"/>
    <n v="26"/>
    <n v="23"/>
    <n v="2"/>
    <x v="2"/>
    <n v="0"/>
    <m/>
    <e v="#DIV/0!"/>
    <e v="#DIV/0!"/>
    <n v="10.153846153846153"/>
    <e v="#DIV/0!"/>
    <n v="0"/>
    <n v="0"/>
  </r>
  <r>
    <s v="HOSPITAL OCCIDENTE DE KENNEDYECOGRAFIA CONVENCIONALGOMEZ HERNANDEZ FRANCISCO "/>
    <x v="29"/>
    <x v="6"/>
    <s v="GOMEZ HERNANDEZ FRANCISCO "/>
    <n v="19291108"/>
    <m/>
    <x v="1"/>
    <m/>
    <n v="0"/>
    <m/>
    <m/>
    <m/>
    <m/>
    <m/>
    <m/>
    <m/>
    <m/>
    <n v="0"/>
    <m/>
    <m/>
    <m/>
    <m/>
    <m/>
    <m/>
    <m/>
    <n v="0"/>
    <m/>
    <n v="114"/>
    <n v="88"/>
    <n v="26"/>
    <n v="0"/>
    <n v="105"/>
    <n v="9"/>
    <n v="0"/>
    <n v="154"/>
    <n v="19"/>
    <n v="19"/>
    <n v="0"/>
    <n v="21"/>
    <n v="36"/>
    <n v="0"/>
    <n v="916"/>
    <n v="124"/>
    <n v="205"/>
    <n v="30"/>
    <x v="2"/>
    <n v="0"/>
    <m/>
    <e v="#DIV/0!"/>
    <e v="#DIV/0!"/>
    <n v="7.387096774193548"/>
    <e v="#DIV/0!"/>
    <n v="0"/>
    <n v="0"/>
  </r>
  <r>
    <s v="HOSPITAL OCCIDENTE DE KENNEDYECOGRAFIA CONVENCIONALMEDINA GARCIA LUIS ALBERTO "/>
    <x v="29"/>
    <x v="6"/>
    <s v="MEDINA GARCIA LUIS ALBERTO "/>
    <n v="80902871"/>
    <m/>
    <x v="1"/>
    <m/>
    <n v="0"/>
    <m/>
    <m/>
    <m/>
    <m/>
    <m/>
    <m/>
    <m/>
    <m/>
    <n v="0"/>
    <m/>
    <m/>
    <m/>
    <m/>
    <m/>
    <m/>
    <m/>
    <n v="0"/>
    <m/>
    <n v="27"/>
    <n v="21"/>
    <n v="6"/>
    <n v="0"/>
    <n v="24"/>
    <n v="3"/>
    <n v="0"/>
    <n v="37"/>
    <n v="6"/>
    <n v="6"/>
    <n v="0"/>
    <n v="4"/>
    <n v="11"/>
    <n v="0"/>
    <n v="242"/>
    <n v="30"/>
    <n v="74"/>
    <n v="7"/>
    <x v="2"/>
    <n v="0"/>
    <m/>
    <e v="#DIV/0!"/>
    <e v="#DIV/0!"/>
    <n v="8.0666666666666664"/>
    <e v="#DIV/0!"/>
    <n v="0"/>
    <n v="0"/>
  </r>
  <r>
    <s v="HOSPITAL OCCIDENTE DE KENNEDYECOGRAFIA CONVENCIONALMENDOZA GONZALEZ OSCAR EDUARDO "/>
    <x v="29"/>
    <x v="6"/>
    <s v="MENDOZA GONZALEZ OSCAR EDUARDO "/>
    <n v="91292059"/>
    <m/>
    <x v="1"/>
    <m/>
    <n v="0"/>
    <m/>
    <m/>
    <m/>
    <m/>
    <m/>
    <m/>
    <m/>
    <m/>
    <n v="0"/>
    <m/>
    <m/>
    <m/>
    <m/>
    <m/>
    <m/>
    <m/>
    <n v="0"/>
    <m/>
    <n v="121"/>
    <n v="96"/>
    <n v="25"/>
    <n v="0"/>
    <n v="112"/>
    <n v="9"/>
    <n v="0"/>
    <n v="144"/>
    <n v="14"/>
    <n v="14"/>
    <n v="0"/>
    <n v="9"/>
    <n v="44"/>
    <n v="0"/>
    <n v="877"/>
    <n v="116"/>
    <n v="183"/>
    <n v="28"/>
    <x v="2"/>
    <n v="0"/>
    <m/>
    <e v="#DIV/0!"/>
    <e v="#DIV/0!"/>
    <n v="7.5603448275862073"/>
    <e v="#DIV/0!"/>
    <n v="0"/>
    <n v="0"/>
  </r>
  <r>
    <s v="HOSPITAL OCCIDENTE DE KENNEDYECOGRAFIA OBSTETRICABAUTISTA PERDOMO DANIEL ALEJANDRO "/>
    <x v="29"/>
    <x v="7"/>
    <s v="BAUTISTA PERDOMO DANIEL ALEJANDRO "/>
    <n v="1018473229"/>
    <m/>
    <x v="0"/>
    <m/>
    <n v="0"/>
    <m/>
    <m/>
    <m/>
    <m/>
    <m/>
    <m/>
    <m/>
    <m/>
    <n v="0"/>
    <m/>
    <m/>
    <m/>
    <m/>
    <m/>
    <m/>
    <m/>
    <n v="0"/>
    <m/>
    <n v="82"/>
    <n v="81"/>
    <n v="1"/>
    <n v="5"/>
    <n v="73"/>
    <n v="4"/>
    <n v="0"/>
    <n v="96"/>
    <n v="5"/>
    <n v="5"/>
    <n v="0"/>
    <n v="8"/>
    <n v="82"/>
    <n v="0"/>
    <n v="231"/>
    <n v="94"/>
    <n v="2"/>
    <n v="2"/>
    <x v="2"/>
    <n v="0"/>
    <m/>
    <e v="#DIV/0!"/>
    <e v="#DIV/0!"/>
    <n v="2.4574468085106385"/>
    <e v="#DIV/0!"/>
    <n v="0"/>
    <n v="0"/>
  </r>
  <r>
    <s v="HOSPITAL OCCIDENTE DE KENNEDYECOGRAFIA OBSTETRICABELTRAN ACOSTA SANDRA LILIANA "/>
    <x v="29"/>
    <x v="7"/>
    <s v="BELTRAN ACOSTA SANDRA LILIANA "/>
    <n v="53120452"/>
    <m/>
    <x v="0"/>
    <m/>
    <n v="0"/>
    <m/>
    <m/>
    <m/>
    <m/>
    <m/>
    <m/>
    <m/>
    <m/>
    <n v="0"/>
    <m/>
    <m/>
    <m/>
    <m/>
    <m/>
    <m/>
    <m/>
    <n v="0"/>
    <m/>
    <n v="62"/>
    <n v="61"/>
    <n v="1"/>
    <n v="2"/>
    <n v="58"/>
    <n v="2"/>
    <n v="0"/>
    <n v="83"/>
    <n v="4"/>
    <n v="4"/>
    <n v="0"/>
    <n v="17"/>
    <n v="53"/>
    <n v="0"/>
    <n v="103"/>
    <n v="82"/>
    <n v="1"/>
    <n v="1"/>
    <x v="2"/>
    <n v="0"/>
    <m/>
    <e v="#DIV/0!"/>
    <e v="#DIV/0!"/>
    <n v="1.2560975609756098"/>
    <e v="#DIV/0!"/>
    <n v="0"/>
    <n v="0"/>
  </r>
  <r>
    <s v="HOSPITAL OCCIDENTE DE KENNEDYECOGRAFIA OBSTETRICABONILLA VILLANUEVA MARCO ANTONIO "/>
    <x v="29"/>
    <x v="7"/>
    <s v="BONILLA VILLANUEVA MARCO ANTONIO "/>
    <n v="5819867"/>
    <m/>
    <x v="0"/>
    <m/>
    <n v="0"/>
    <m/>
    <m/>
    <m/>
    <m/>
    <m/>
    <m/>
    <m/>
    <m/>
    <n v="0"/>
    <m/>
    <m/>
    <m/>
    <m/>
    <m/>
    <m/>
    <m/>
    <n v="0"/>
    <m/>
    <n v="192"/>
    <n v="187"/>
    <n v="5"/>
    <n v="5"/>
    <n v="177"/>
    <n v="9"/>
    <n v="1"/>
    <n v="256"/>
    <n v="38"/>
    <n v="38"/>
    <n v="0"/>
    <n v="26"/>
    <n v="190"/>
    <n v="0"/>
    <n v="261"/>
    <n v="248"/>
    <n v="9"/>
    <n v="8"/>
    <x v="2"/>
    <n v="0"/>
    <m/>
    <e v="#DIV/0!"/>
    <e v="#DIV/0!"/>
    <n v="1.0524193548387097"/>
    <e v="#DIV/0!"/>
    <n v="0"/>
    <n v="0"/>
  </r>
  <r>
    <s v="HOSPITAL OCCIDENTE DE KENNEDYECOGRAFIA OBSTETRICAOJEDA SILVA DIANA CAROLINA"/>
    <x v="29"/>
    <x v="7"/>
    <s v="OJEDA SILVA DIANA CAROLINA"/>
    <n v="1052388922"/>
    <m/>
    <x v="0"/>
    <m/>
    <n v="0"/>
    <m/>
    <m/>
    <m/>
    <m/>
    <m/>
    <m/>
    <m/>
    <m/>
    <n v="0"/>
    <m/>
    <m/>
    <m/>
    <m/>
    <m/>
    <m/>
    <m/>
    <n v="0"/>
    <m/>
    <n v="5"/>
    <n v="5"/>
    <n v="0"/>
    <n v="0"/>
    <n v="5"/>
    <n v="0"/>
    <n v="0"/>
    <n v="5"/>
    <n v="0"/>
    <n v="0"/>
    <n v="0"/>
    <n v="0"/>
    <n v="2"/>
    <n v="0"/>
    <n v="20"/>
    <n v="5"/>
    <n v="0"/>
    <n v="0"/>
    <x v="2"/>
    <n v="0"/>
    <m/>
    <e v="#DIV/0!"/>
    <e v="#DIV/0!"/>
    <n v="4"/>
    <e v="#DIV/0!"/>
    <n v="0"/>
    <n v="0"/>
  </r>
  <r>
    <s v="HOSPITAL OCCIDENTE DE KENNEDYECOGRAFIA OBSTETRICAOSPINA MAURELL IGORLY MAYERLING "/>
    <x v="29"/>
    <x v="7"/>
    <s v="OSPINA MAURELL IGORLY MAYERLING "/>
    <n v="1127602989"/>
    <m/>
    <x v="0"/>
    <m/>
    <n v="0"/>
    <m/>
    <m/>
    <m/>
    <m/>
    <m/>
    <m/>
    <m/>
    <m/>
    <n v="0"/>
    <m/>
    <m/>
    <m/>
    <m/>
    <m/>
    <m/>
    <m/>
    <n v="0"/>
    <m/>
    <n v="182"/>
    <n v="171"/>
    <n v="11"/>
    <n v="4"/>
    <n v="171"/>
    <n v="7"/>
    <n v="0"/>
    <n v="224"/>
    <n v="9"/>
    <n v="9"/>
    <n v="0"/>
    <n v="33"/>
    <n v="181"/>
    <n v="0"/>
    <n v="333"/>
    <n v="212"/>
    <n v="19"/>
    <n v="12"/>
    <x v="2"/>
    <n v="0"/>
    <m/>
    <e v="#DIV/0!"/>
    <e v="#DIV/0!"/>
    <n v="1.570754716981132"/>
    <e v="#DIV/0!"/>
    <n v="0"/>
    <n v="0"/>
  </r>
  <r>
    <s v="HOSPITAL OCCIDENTE DE KENNEDYECOGRAFIA OBSTETRICASUAREZ PAREJA NATALIA "/>
    <x v="29"/>
    <x v="7"/>
    <s v="SUAREZ PAREJA NATALIA "/>
    <n v="1020780171"/>
    <m/>
    <x v="0"/>
    <m/>
    <n v="0"/>
    <m/>
    <m/>
    <m/>
    <m/>
    <m/>
    <m/>
    <m/>
    <m/>
    <n v="0"/>
    <m/>
    <m/>
    <m/>
    <m/>
    <m/>
    <m/>
    <m/>
    <n v="0"/>
    <m/>
    <n v="82"/>
    <n v="69"/>
    <n v="13"/>
    <n v="2"/>
    <n v="70"/>
    <n v="10"/>
    <n v="0"/>
    <n v="117"/>
    <n v="18"/>
    <n v="18"/>
    <n v="0"/>
    <n v="16"/>
    <n v="12"/>
    <n v="4"/>
    <n v="112"/>
    <n v="96"/>
    <n v="27"/>
    <n v="21"/>
    <x v="2"/>
    <n v="0"/>
    <m/>
    <e v="#DIV/0!"/>
    <e v="#DIV/0!"/>
    <n v="1.1666666666666667"/>
    <e v="#DIV/0!"/>
    <n v="3.4188034188034191E-2"/>
    <n v="0"/>
  </r>
  <r>
    <s v="HOSPITAL OCCIDENTE DE KENNEDYENFERMERIASANCHEZ MANTILLA GIAN CARLOS"/>
    <x v="29"/>
    <x v="8"/>
    <s v="SANCHEZ MANTILLA GIAN CARLOS"/>
    <n v="1010120646"/>
    <s v="OPS"/>
    <x v="2"/>
    <n v="38"/>
    <n v="38"/>
    <m/>
    <m/>
    <m/>
    <m/>
    <m/>
    <m/>
    <m/>
    <m/>
    <n v="0"/>
    <m/>
    <m/>
    <m/>
    <m/>
    <m/>
    <m/>
    <m/>
    <n v="0"/>
    <m/>
    <n v="58"/>
    <n v="48"/>
    <n v="10"/>
    <n v="3"/>
    <n v="51"/>
    <n v="4"/>
    <n v="0"/>
    <n v="101"/>
    <n v="21"/>
    <n v="21"/>
    <n v="0"/>
    <n v="21"/>
    <n v="1"/>
    <n v="20"/>
    <n v="168"/>
    <n v="87"/>
    <n v="34"/>
    <n v="14"/>
    <x v="0"/>
    <n v="38"/>
    <m/>
    <n v="1.5263157894736843"/>
    <n v="1.5263157894736843"/>
    <n v="1.9310344827586208"/>
    <n v="0.61052631578947369"/>
    <n v="0.19801980198019803"/>
    <n v="0"/>
  </r>
  <r>
    <s v="HOSPITAL OCCIDENTE DE KENNEDYENFERMERIA_CLINICA DE HERIDASGUERRERO CERINZA EDUAR ENRIQUE"/>
    <x v="29"/>
    <x v="75"/>
    <s v="GUERRERO CERINZA EDUAR ENRIQUE"/>
    <n v="1023860424"/>
    <s v="PLANTA "/>
    <x v="1"/>
    <n v="181"/>
    <n v="181"/>
    <m/>
    <m/>
    <m/>
    <m/>
    <m/>
    <m/>
    <m/>
    <m/>
    <n v="0"/>
    <m/>
    <m/>
    <m/>
    <m/>
    <m/>
    <m/>
    <m/>
    <n v="0"/>
    <m/>
    <n v="340"/>
    <n v="0"/>
    <n v="340"/>
    <n v="0"/>
    <n v="324"/>
    <n v="12"/>
    <n v="4"/>
    <n v="383"/>
    <n v="21"/>
    <n v="21"/>
    <n v="0"/>
    <n v="22"/>
    <n v="43"/>
    <n v="0"/>
    <n v="0"/>
    <n v="0"/>
    <n v="513"/>
    <n v="383"/>
    <x v="4"/>
    <n v="181"/>
    <m/>
    <n v="1.8784530386740332"/>
    <n v="1.8784530386740332"/>
    <s v="0"/>
    <n v="0.46961325966850831"/>
    <n v="0"/>
    <n v="0"/>
  </r>
  <r>
    <s v="HOSPITAL OCCIDENTE DE KENNEDYFONOAUDIOLOGIA Y/O TERAPIA DEL LENGUAJEPINZON LOZANO ANGIE XIOMARA"/>
    <x v="29"/>
    <x v="39"/>
    <s v="PINZON LOZANO ANGIE XIOMARA"/>
    <n v="52523377"/>
    <s v="OPS "/>
    <x v="0"/>
    <n v="110"/>
    <n v="110"/>
    <m/>
    <m/>
    <m/>
    <m/>
    <m/>
    <m/>
    <m/>
    <m/>
    <n v="0"/>
    <m/>
    <m/>
    <m/>
    <m/>
    <m/>
    <m/>
    <m/>
    <n v="0"/>
    <m/>
    <n v="181"/>
    <n v="70"/>
    <n v="111"/>
    <n v="0"/>
    <n v="170"/>
    <n v="11"/>
    <n v="0"/>
    <n v="323"/>
    <n v="52"/>
    <n v="51"/>
    <n v="1"/>
    <n v="79"/>
    <n v="82"/>
    <n v="0"/>
    <n v="567"/>
    <n v="130"/>
    <n v="401"/>
    <n v="193"/>
    <x v="5"/>
    <n v="110"/>
    <m/>
    <n v="1.6454545454545455"/>
    <n v="1.6454545454545455"/>
    <n v="4.3615384615384611"/>
    <n v="0.54848484848484846"/>
    <n v="0"/>
    <n v="3.0959752321981426E-3"/>
  </r>
  <r>
    <s v="HOSPITAL OCCIDENTE DE KENNEDYGASTROENTEROLOGIAACUÑA PARAMO ALFREDO JAVIER "/>
    <x v="29"/>
    <x v="61"/>
    <s v="ACUÑA PARAMO ALFREDO JAVIER "/>
    <n v="9268381"/>
    <s v="OPS"/>
    <x v="0"/>
    <n v="7"/>
    <n v="7"/>
    <m/>
    <m/>
    <m/>
    <m/>
    <m/>
    <m/>
    <m/>
    <m/>
    <n v="0"/>
    <m/>
    <m/>
    <m/>
    <m/>
    <m/>
    <m/>
    <m/>
    <n v="0"/>
    <m/>
    <n v="17"/>
    <n v="15"/>
    <n v="2"/>
    <n v="0"/>
    <n v="16"/>
    <n v="1"/>
    <n v="0"/>
    <n v="23"/>
    <n v="2"/>
    <n v="2"/>
    <n v="0"/>
    <n v="4"/>
    <n v="3"/>
    <n v="1"/>
    <n v="62"/>
    <n v="21"/>
    <n v="6"/>
    <n v="2"/>
    <x v="0"/>
    <n v="7"/>
    <m/>
    <n v="2.4285714285714284"/>
    <n v="2.4285714285714284"/>
    <n v="2.9523809523809526"/>
    <n v="0.80952380952380942"/>
    <n v="4.3478260869565216E-2"/>
    <n v="0"/>
  </r>
  <r>
    <s v="HOSPITAL OCCIDENTE DE KENNEDYGASTROENTEROLOGIAGARZON NOSSA DIANA CAROLINA "/>
    <x v="29"/>
    <x v="61"/>
    <s v="GARZON NOSSA DIANA CAROLINA "/>
    <n v="52719062"/>
    <s v="OPS"/>
    <x v="0"/>
    <n v="12"/>
    <n v="12"/>
    <m/>
    <m/>
    <m/>
    <m/>
    <m/>
    <m/>
    <m/>
    <m/>
    <n v="0"/>
    <m/>
    <m/>
    <m/>
    <m/>
    <m/>
    <m/>
    <m/>
    <n v="0"/>
    <m/>
    <n v="33"/>
    <n v="27"/>
    <n v="6"/>
    <n v="0"/>
    <n v="31"/>
    <n v="2"/>
    <n v="0"/>
    <n v="45"/>
    <n v="9"/>
    <n v="9"/>
    <n v="0"/>
    <n v="3"/>
    <n v="8"/>
    <n v="0"/>
    <n v="37"/>
    <n v="36"/>
    <n v="20"/>
    <n v="9"/>
    <x v="0"/>
    <n v="12"/>
    <m/>
    <n v="2.75"/>
    <n v="2.75"/>
    <n v="1.0277777777777777"/>
    <n v="0.91666666666666663"/>
    <n v="0"/>
    <n v="0"/>
  </r>
  <r>
    <s v="HOSPITAL OCCIDENTE DE KENNEDYGASTROENTEROLOGIALABRADOR LOPEZ CHRISTIAN STEVENS "/>
    <x v="29"/>
    <x v="61"/>
    <s v="LABRADOR LOPEZ CHRISTIAN STEVENS "/>
    <n v="80193255"/>
    <s v="OPS"/>
    <x v="0"/>
    <n v="23"/>
    <n v="23"/>
    <m/>
    <m/>
    <m/>
    <m/>
    <m/>
    <m/>
    <m/>
    <m/>
    <n v="0"/>
    <m/>
    <m/>
    <m/>
    <m/>
    <m/>
    <m/>
    <m/>
    <n v="0"/>
    <m/>
    <n v="62"/>
    <n v="49"/>
    <n v="13"/>
    <n v="0"/>
    <n v="62"/>
    <n v="0"/>
    <n v="0"/>
    <n v="79"/>
    <n v="8"/>
    <n v="8"/>
    <n v="0"/>
    <n v="9"/>
    <n v="27"/>
    <n v="0"/>
    <n v="201"/>
    <n v="65"/>
    <n v="44"/>
    <n v="14"/>
    <x v="0"/>
    <n v="23"/>
    <m/>
    <n v="2.6956521739130435"/>
    <n v="2.6956521739130435"/>
    <n v="3.0923076923076924"/>
    <n v="0.89855072463768115"/>
    <n v="0"/>
    <n v="0"/>
  </r>
  <r>
    <s v="HOSPITAL OCCIDENTE DE KENNEDYGASTROENTEROLOGIAMARULANDA FERNANDEZ HERNANDO "/>
    <x v="29"/>
    <x v="61"/>
    <s v="MARULANDA FERNANDEZ HERNANDO "/>
    <n v="14569342"/>
    <s v="OPS"/>
    <x v="0"/>
    <n v="12"/>
    <n v="12"/>
    <m/>
    <m/>
    <m/>
    <m/>
    <m/>
    <m/>
    <m/>
    <m/>
    <n v="0"/>
    <m/>
    <m/>
    <m/>
    <m/>
    <m/>
    <m/>
    <m/>
    <n v="0"/>
    <m/>
    <n v="62"/>
    <n v="50"/>
    <n v="12"/>
    <n v="0"/>
    <n v="59"/>
    <n v="3"/>
    <n v="0"/>
    <n v="81"/>
    <n v="12"/>
    <n v="12"/>
    <n v="0"/>
    <n v="7"/>
    <n v="16"/>
    <n v="0"/>
    <n v="89"/>
    <n v="67"/>
    <n v="23"/>
    <n v="14"/>
    <x v="0"/>
    <n v="12"/>
    <m/>
    <n v="5.166666666666667"/>
    <n v="5.166666666666667"/>
    <n v="1.3283582089552239"/>
    <n v="1.7222222222222223"/>
    <n v="0"/>
    <n v="0"/>
  </r>
  <r>
    <s v="HOSPITAL OCCIDENTE DE KENNEDYGINECOLOGIABARON CASTAÑEDA GERMAN "/>
    <x v="29"/>
    <x v="9"/>
    <s v="BARON CASTAÑEDA GERMAN "/>
    <n v="19422524"/>
    <s v="PLANTA "/>
    <x v="2"/>
    <n v="53"/>
    <n v="45"/>
    <m/>
    <m/>
    <m/>
    <m/>
    <m/>
    <m/>
    <m/>
    <m/>
    <n v="0"/>
    <n v="8"/>
    <m/>
    <m/>
    <m/>
    <m/>
    <m/>
    <m/>
    <n v="8"/>
    <m/>
    <n v="104"/>
    <n v="0"/>
    <n v="104"/>
    <n v="0"/>
    <n v="100"/>
    <n v="4"/>
    <n v="0"/>
    <n v="131"/>
    <n v="15"/>
    <n v="15"/>
    <n v="0"/>
    <n v="11"/>
    <n v="0"/>
    <n v="11"/>
    <n v="0"/>
    <n v="0"/>
    <n v="509"/>
    <n v="131"/>
    <x v="0"/>
    <n v="45"/>
    <m/>
    <n v="2.3111111111111109"/>
    <n v="1.9622641509433962"/>
    <s v="0"/>
    <n v="0.78490566037735854"/>
    <n v="8.3969465648854963E-2"/>
    <n v="0"/>
  </r>
  <r>
    <s v="HOSPITAL OCCIDENTE DE KENNEDYGINECOLOGIAGOMEZ POLANIA OMAR LEONARDO"/>
    <x v="29"/>
    <x v="9"/>
    <s v="GOMEZ POLANIA OMAR LEONARDO"/>
    <n v="80240715"/>
    <s v="OPS"/>
    <x v="2"/>
    <n v="8"/>
    <n v="8"/>
    <m/>
    <m/>
    <m/>
    <m/>
    <m/>
    <m/>
    <m/>
    <m/>
    <n v="0"/>
    <m/>
    <m/>
    <m/>
    <m/>
    <m/>
    <m/>
    <m/>
    <n v="0"/>
    <m/>
    <n v="18"/>
    <n v="18"/>
    <n v="0"/>
    <n v="0"/>
    <n v="17"/>
    <n v="1"/>
    <n v="0"/>
    <n v="28"/>
    <n v="5"/>
    <n v="5"/>
    <n v="0"/>
    <n v="5"/>
    <n v="3"/>
    <n v="2"/>
    <n v="52"/>
    <n v="28"/>
    <n v="0"/>
    <n v="0"/>
    <x v="0"/>
    <n v="8"/>
    <m/>
    <n v="2.25"/>
    <n v="2.25"/>
    <n v="1.8571428571428572"/>
    <n v="0.9"/>
    <n v="7.1428571428571425E-2"/>
    <n v="0"/>
  </r>
  <r>
    <s v="HOSPITAL OCCIDENTE DE KENNEDYGINECOLOGIAPATERNINA VIVERO CARLOS EUGENIO "/>
    <x v="29"/>
    <x v="9"/>
    <s v="PATERNINA VIVERO CARLOS EUGENIO "/>
    <n v="79280625"/>
    <s v="PLANTA "/>
    <x v="2"/>
    <n v="10"/>
    <n v="10"/>
    <m/>
    <m/>
    <m/>
    <m/>
    <m/>
    <m/>
    <m/>
    <m/>
    <n v="0"/>
    <m/>
    <m/>
    <m/>
    <m/>
    <m/>
    <m/>
    <m/>
    <n v="0"/>
    <m/>
    <n v="27"/>
    <n v="27"/>
    <n v="0"/>
    <n v="0"/>
    <n v="26"/>
    <n v="1"/>
    <n v="0"/>
    <n v="40"/>
    <n v="10"/>
    <n v="10"/>
    <n v="0"/>
    <n v="3"/>
    <n v="0"/>
    <n v="3"/>
    <n v="159"/>
    <n v="40"/>
    <n v="0"/>
    <n v="0"/>
    <x v="0"/>
    <n v="10"/>
    <m/>
    <n v="2.7"/>
    <n v="2.7"/>
    <n v="3.9750000000000001"/>
    <n v="1.08"/>
    <n v="7.4999999999999997E-2"/>
    <n v="0"/>
  </r>
  <r>
    <s v="HOSPITAL OCCIDENTE DE KENNEDYGINECOLOGIA-JUNTABARBOSA CRUZ YELIPSA ANDREA "/>
    <x v="29"/>
    <x v="76"/>
    <s v="BARBOSA CRUZ YELIPSA ANDREA "/>
    <n v="1020775023"/>
    <s v="OPS"/>
    <x v="2"/>
    <n v="14.5"/>
    <n v="14.5"/>
    <m/>
    <m/>
    <m/>
    <m/>
    <m/>
    <m/>
    <m/>
    <m/>
    <n v="0"/>
    <m/>
    <m/>
    <m/>
    <m/>
    <m/>
    <m/>
    <m/>
    <n v="0"/>
    <m/>
    <n v="28"/>
    <n v="20"/>
    <n v="8"/>
    <n v="0"/>
    <n v="26"/>
    <n v="2"/>
    <n v="0"/>
    <n v="38"/>
    <n v="9"/>
    <n v="9"/>
    <n v="0"/>
    <n v="1"/>
    <n v="0"/>
    <n v="1"/>
    <n v="59"/>
    <n v="29"/>
    <n v="25"/>
    <n v="9"/>
    <x v="0"/>
    <n v="14.5"/>
    <m/>
    <n v="1.9310344827586208"/>
    <n v="1.9310344827586208"/>
    <n v="2.0344827586206895"/>
    <n v="0.77241379310344827"/>
    <n v="2.6315789473684209E-2"/>
    <n v="0"/>
  </r>
  <r>
    <s v="HOSPITAL OCCIDENTE DE KENNEDYMEDICINA GENERALCAMACHO RUIZ MARIA  PAULA"/>
    <x v="29"/>
    <x v="11"/>
    <s v="CAMACHO RUIZ MARIA  PAULA"/>
    <n v="1000215645"/>
    <s v="OPS"/>
    <x v="0"/>
    <n v="138"/>
    <n v="133"/>
    <m/>
    <n v="5"/>
    <m/>
    <m/>
    <m/>
    <m/>
    <m/>
    <m/>
    <n v="5"/>
    <m/>
    <m/>
    <m/>
    <m/>
    <m/>
    <m/>
    <m/>
    <n v="0"/>
    <m/>
    <n v="379"/>
    <n v="360"/>
    <n v="19"/>
    <n v="0"/>
    <n v="352"/>
    <n v="25"/>
    <n v="2"/>
    <n v="520"/>
    <n v="91"/>
    <n v="91"/>
    <n v="0"/>
    <n v="49"/>
    <n v="53"/>
    <n v="0"/>
    <n v="864"/>
    <n v="493"/>
    <n v="40"/>
    <n v="27"/>
    <x v="0"/>
    <n v="138"/>
    <m/>
    <n v="2.8496240601503757"/>
    <n v="2.7463768115942031"/>
    <n v="1.7525354969574036"/>
    <n v="0.9154589371980677"/>
    <n v="0"/>
    <n v="0"/>
  </r>
  <r>
    <s v="HOSPITAL OCCIDENTE DE KENNEDYMEDICINA GENERALRAMIREZ SOLER LAURA LUCIA"/>
    <x v="29"/>
    <x v="11"/>
    <s v="RAMIREZ SOLER LAURA LUCIA"/>
    <n v="1012445851"/>
    <s v="OPS"/>
    <x v="0"/>
    <n v="129"/>
    <n v="124"/>
    <m/>
    <n v="5"/>
    <m/>
    <m/>
    <m/>
    <m/>
    <m/>
    <m/>
    <n v="5"/>
    <m/>
    <m/>
    <m/>
    <m/>
    <m/>
    <m/>
    <m/>
    <n v="0"/>
    <m/>
    <n v="352"/>
    <n v="342"/>
    <n v="10"/>
    <n v="0"/>
    <n v="335"/>
    <n v="17"/>
    <n v="0"/>
    <n v="474"/>
    <n v="75"/>
    <n v="75"/>
    <n v="0"/>
    <n v="46"/>
    <n v="54"/>
    <n v="0"/>
    <n v="892"/>
    <n v="463"/>
    <n v="12"/>
    <n v="11"/>
    <x v="0"/>
    <n v="129"/>
    <m/>
    <n v="2.838709677419355"/>
    <n v="2.7286821705426356"/>
    <n v="1.9265658747300216"/>
    <n v="0.90956072351421191"/>
    <n v="0"/>
    <n v="0"/>
  </r>
  <r>
    <s v="HOSPITAL OCCIDENTE DE KENNEDYMEDICINA GENERAL PRIORITARIACAMACHO RUIZ MARIA  PAULA"/>
    <x v="29"/>
    <x v="12"/>
    <s v="CAMACHO RUIZ MARIA  PAULA"/>
    <n v="1000215645"/>
    <s v="OPS"/>
    <x v="0"/>
    <n v="19"/>
    <n v="19"/>
    <m/>
    <m/>
    <m/>
    <m/>
    <m/>
    <m/>
    <m/>
    <m/>
    <n v="0"/>
    <m/>
    <m/>
    <m/>
    <m/>
    <m/>
    <m/>
    <m/>
    <n v="0"/>
    <m/>
    <n v="42"/>
    <n v="42"/>
    <n v="0"/>
    <n v="0"/>
    <n v="34"/>
    <n v="8"/>
    <n v="0"/>
    <n v="66"/>
    <n v="8"/>
    <n v="8"/>
    <n v="0"/>
    <n v="16"/>
    <n v="0"/>
    <n v="16"/>
    <n v="92"/>
    <n v="66"/>
    <n v="0"/>
    <n v="0"/>
    <x v="0"/>
    <n v="19"/>
    <m/>
    <n v="2.2105263157894739"/>
    <n v="2.2105263157894739"/>
    <n v="1.393939393939394"/>
    <n v="0.73684210526315796"/>
    <n v="0.24242424242424243"/>
    <n v="0"/>
  </r>
  <r>
    <s v="HOSPITAL OCCIDENTE DE KENNEDYMEDICINA GENERAL PRIORITARIARAMIREZ SOLER LAURA LUCIA"/>
    <x v="29"/>
    <x v="12"/>
    <s v="RAMIREZ SOLER LAURA LUCIA"/>
    <n v="1012445851"/>
    <s v="OPS"/>
    <x v="0"/>
    <n v="20"/>
    <n v="20"/>
    <m/>
    <m/>
    <m/>
    <m/>
    <m/>
    <m/>
    <m/>
    <m/>
    <n v="0"/>
    <m/>
    <m/>
    <m/>
    <m/>
    <m/>
    <m/>
    <m/>
    <n v="0"/>
    <m/>
    <n v="43"/>
    <n v="43"/>
    <n v="0"/>
    <n v="0"/>
    <n v="36"/>
    <n v="7"/>
    <n v="0"/>
    <n v="67"/>
    <n v="5"/>
    <n v="5"/>
    <n v="0"/>
    <n v="19"/>
    <n v="0"/>
    <n v="19"/>
    <n v="94"/>
    <n v="67"/>
    <n v="0"/>
    <n v="0"/>
    <x v="0"/>
    <n v="20"/>
    <m/>
    <n v="2.15"/>
    <n v="2.15"/>
    <n v="1.4029850746268657"/>
    <n v="0.71666666666666667"/>
    <n v="0.28358208955223879"/>
    <n v="0"/>
  </r>
  <r>
    <s v="HOSPITAL OCCIDENTE DE KENNEDYMEDICINA GENERAL PYDCAMACHO RUIZ MARIA  PAULA"/>
    <x v="29"/>
    <x v="13"/>
    <s v="CAMACHO RUIZ MARIA  PAULA"/>
    <n v="1000215645"/>
    <s v="OPS"/>
    <x v="2"/>
    <n v="21"/>
    <n v="21"/>
    <m/>
    <m/>
    <m/>
    <m/>
    <m/>
    <m/>
    <m/>
    <m/>
    <n v="0"/>
    <m/>
    <m/>
    <m/>
    <m/>
    <m/>
    <m/>
    <m/>
    <n v="0"/>
    <m/>
    <n v="23"/>
    <n v="20"/>
    <n v="3"/>
    <n v="0"/>
    <n v="21"/>
    <n v="2"/>
    <n v="0"/>
    <n v="45"/>
    <n v="13"/>
    <n v="13"/>
    <n v="0"/>
    <n v="9"/>
    <n v="3"/>
    <n v="6"/>
    <n v="58"/>
    <n v="41"/>
    <n v="3"/>
    <n v="4"/>
    <x v="0"/>
    <n v="21"/>
    <m/>
    <n v="1.0952380952380953"/>
    <n v="1.0952380952380953"/>
    <n v="1.4146341463414633"/>
    <n v="0.43809523809523815"/>
    <n v="0.13333333333333333"/>
    <n v="0"/>
  </r>
  <r>
    <s v="HOSPITAL OCCIDENTE DE KENNEDYMEDICINA GENERAL PYDRAMIREZ SOLER LAURA LUCIA"/>
    <x v="29"/>
    <x v="13"/>
    <s v="RAMIREZ SOLER LAURA LUCIA"/>
    <n v="1012445851"/>
    <s v="OPS"/>
    <x v="2"/>
    <n v="18"/>
    <n v="18"/>
    <m/>
    <m/>
    <m/>
    <m/>
    <m/>
    <m/>
    <m/>
    <m/>
    <n v="0"/>
    <m/>
    <m/>
    <m/>
    <m/>
    <m/>
    <m/>
    <m/>
    <n v="0"/>
    <m/>
    <n v="48"/>
    <n v="14"/>
    <n v="34"/>
    <n v="0"/>
    <n v="42"/>
    <n v="6"/>
    <n v="0"/>
    <n v="79"/>
    <n v="13"/>
    <n v="13"/>
    <n v="0"/>
    <n v="18"/>
    <n v="3"/>
    <n v="15"/>
    <n v="41"/>
    <n v="23"/>
    <n v="190"/>
    <n v="56"/>
    <x v="0"/>
    <n v="18"/>
    <m/>
    <n v="2.6666666666666665"/>
    <n v="2.6666666666666665"/>
    <n v="1.7826086956521738"/>
    <n v="1.0666666666666667"/>
    <n v="0.189873417721519"/>
    <n v="0"/>
  </r>
  <r>
    <s v="HOSPITAL OCCIDENTE DE KENNEDYNEUROCIRUGIAARIAS GUATIBONZA JAIME ANDELFO "/>
    <x v="29"/>
    <x v="77"/>
    <s v="ARIAS GUATIBONZA JAIME ANDELFO "/>
    <n v="91231148"/>
    <s v="OPS"/>
    <x v="0"/>
    <n v="28"/>
    <n v="28"/>
    <m/>
    <m/>
    <m/>
    <m/>
    <m/>
    <m/>
    <m/>
    <m/>
    <n v="0"/>
    <m/>
    <m/>
    <m/>
    <m/>
    <m/>
    <m/>
    <m/>
    <n v="0"/>
    <m/>
    <n v="84"/>
    <n v="56"/>
    <n v="28"/>
    <n v="0"/>
    <n v="77"/>
    <n v="5"/>
    <n v="2"/>
    <n v="105"/>
    <n v="19"/>
    <n v="19"/>
    <n v="0"/>
    <n v="2"/>
    <n v="0"/>
    <n v="2"/>
    <n v="83"/>
    <n v="70"/>
    <n v="60"/>
    <n v="35"/>
    <x v="0"/>
    <n v="28"/>
    <m/>
    <n v="3"/>
    <n v="3"/>
    <n v="1.1857142857142857"/>
    <n v="1"/>
    <n v="1.9047619047619049E-2"/>
    <n v="0"/>
  </r>
  <r>
    <s v="HOSPITAL OCCIDENTE DE KENNEDYNEUROCIRUGIACHAVES MORENO JOSE LUIS"/>
    <x v="29"/>
    <x v="77"/>
    <s v="CHAVES MORENO JOSE LUIS"/>
    <n v="1020791074"/>
    <s v="OPS"/>
    <x v="0"/>
    <n v="10"/>
    <n v="10"/>
    <m/>
    <m/>
    <m/>
    <m/>
    <m/>
    <m/>
    <m/>
    <m/>
    <n v="0"/>
    <m/>
    <m/>
    <m/>
    <m/>
    <m/>
    <m/>
    <m/>
    <n v="0"/>
    <m/>
    <n v="28"/>
    <n v="20"/>
    <n v="8"/>
    <n v="0"/>
    <n v="25"/>
    <n v="3"/>
    <n v="0"/>
    <n v="38"/>
    <n v="6"/>
    <n v="6"/>
    <n v="0"/>
    <n v="4"/>
    <n v="0"/>
    <n v="4"/>
    <n v="104"/>
    <n v="29"/>
    <n v="24"/>
    <n v="9"/>
    <x v="0"/>
    <n v="10"/>
    <m/>
    <n v="2.8"/>
    <n v="2.8"/>
    <n v="3.5862068965517242"/>
    <n v="0.93333333333333324"/>
    <n v="0.10526315789473684"/>
    <n v="0"/>
  </r>
  <r>
    <s v="HOSPITAL OCCIDENTE DE KENNEDYNEUROCIRUGIAGUTIERREZ RINCON OSCAR FERNANDO "/>
    <x v="29"/>
    <x v="77"/>
    <s v="GUTIERREZ RINCON OSCAR FERNANDO "/>
    <n v="91284723"/>
    <s v="PLANTA"/>
    <x v="0"/>
    <n v="6"/>
    <n v="6"/>
    <m/>
    <m/>
    <m/>
    <m/>
    <m/>
    <m/>
    <m/>
    <m/>
    <n v="0"/>
    <m/>
    <m/>
    <m/>
    <m/>
    <m/>
    <m/>
    <m/>
    <n v="0"/>
    <m/>
    <n v="5"/>
    <n v="2"/>
    <n v="3"/>
    <n v="0"/>
    <n v="4"/>
    <n v="1"/>
    <n v="0"/>
    <n v="6"/>
    <n v="1"/>
    <n v="1"/>
    <n v="0"/>
    <n v="0"/>
    <n v="0"/>
    <n v="0"/>
    <n v="7"/>
    <n v="3"/>
    <n v="6"/>
    <n v="3"/>
    <x v="0"/>
    <n v="6"/>
    <m/>
    <n v="0.83333333333333337"/>
    <n v="0.83333333333333337"/>
    <n v="2.3333333333333335"/>
    <n v="0.27777777777777779"/>
    <n v="0"/>
    <n v="0"/>
  </r>
  <r>
    <s v="HOSPITAL OCCIDENTE DE KENNEDYNEUROCIRUGIASAAVEDRA GERENA JAVIER MAURICIO"/>
    <x v="29"/>
    <x v="77"/>
    <s v="SAAVEDRA GERENA JAVIER MAURICIO"/>
    <n v="80761403"/>
    <s v="OPS"/>
    <x v="0"/>
    <n v="14"/>
    <n v="14"/>
    <m/>
    <m/>
    <m/>
    <m/>
    <m/>
    <m/>
    <m/>
    <m/>
    <n v="0"/>
    <m/>
    <m/>
    <m/>
    <m/>
    <m/>
    <m/>
    <m/>
    <n v="0"/>
    <m/>
    <n v="42"/>
    <n v="29"/>
    <n v="13"/>
    <n v="0"/>
    <n v="38"/>
    <n v="3"/>
    <n v="1"/>
    <n v="51"/>
    <n v="6"/>
    <n v="6"/>
    <n v="0"/>
    <n v="3"/>
    <n v="1"/>
    <n v="2"/>
    <n v="189"/>
    <n v="37"/>
    <n v="56"/>
    <n v="14"/>
    <x v="0"/>
    <n v="14"/>
    <m/>
    <n v="3"/>
    <n v="3"/>
    <n v="5.1081081081081079"/>
    <n v="1"/>
    <n v="3.9215686274509803E-2"/>
    <n v="0"/>
  </r>
  <r>
    <s v="HOSPITAL OCCIDENTE DE KENNEDYNEUROCIRUGIASANCHEZ MARTINEZ JULIO CESAR "/>
    <x v="29"/>
    <x v="77"/>
    <s v="SANCHEZ MARTINEZ JULIO CESAR "/>
    <n v="79569165"/>
    <s v="OPS"/>
    <x v="0"/>
    <n v="15"/>
    <n v="15"/>
    <m/>
    <m/>
    <m/>
    <m/>
    <m/>
    <m/>
    <m/>
    <m/>
    <n v="0"/>
    <m/>
    <m/>
    <m/>
    <m/>
    <m/>
    <m/>
    <m/>
    <n v="0"/>
    <m/>
    <n v="41"/>
    <n v="25"/>
    <n v="16"/>
    <n v="0"/>
    <n v="39"/>
    <n v="1"/>
    <n v="1"/>
    <n v="58"/>
    <n v="12"/>
    <n v="10"/>
    <n v="2"/>
    <n v="5"/>
    <n v="1"/>
    <n v="4"/>
    <n v="212"/>
    <n v="34"/>
    <n v="175"/>
    <n v="24"/>
    <x v="0"/>
    <n v="15"/>
    <m/>
    <n v="2.7333333333333334"/>
    <n v="2.7333333333333334"/>
    <n v="6.2352941176470589"/>
    <n v="0.91111111111111109"/>
    <n v="6.8965517241379309E-2"/>
    <n v="3.4482758620689655E-2"/>
  </r>
  <r>
    <s v="HOSPITAL OCCIDENTE DE KENNEDYNEUROCIRUGIA-JUNTAGUTIERREZ RINCON OSCAR FERNANDO "/>
    <x v="29"/>
    <x v="78"/>
    <s v="GUTIERREZ RINCON OSCAR FERNANDO "/>
    <s v="JUNTA03"/>
    <s v="PLANTA"/>
    <x v="0"/>
    <n v="4"/>
    <n v="4"/>
    <m/>
    <m/>
    <m/>
    <m/>
    <m/>
    <m/>
    <m/>
    <m/>
    <n v="0"/>
    <m/>
    <m/>
    <m/>
    <m/>
    <m/>
    <m/>
    <m/>
    <n v="0"/>
    <m/>
    <n v="8"/>
    <n v="4"/>
    <n v="4"/>
    <n v="0"/>
    <n v="7"/>
    <n v="1"/>
    <n v="0"/>
    <n v="8"/>
    <n v="0"/>
    <n v="0"/>
    <n v="0"/>
    <n v="0"/>
    <n v="0"/>
    <n v="0"/>
    <n v="11"/>
    <n v="4"/>
    <n v="12"/>
    <n v="4"/>
    <x v="0"/>
    <n v="4"/>
    <m/>
    <n v="2"/>
    <n v="2"/>
    <n v="2.75"/>
    <n v="0.66666666666666663"/>
    <n v="0"/>
    <n v="0"/>
  </r>
  <r>
    <s v="HOSPITAL OCCIDENTE DE KENNEDYNEUROLOGIABARRIOS VINCOS GUSTAVO ADOLFO "/>
    <x v="29"/>
    <x v="16"/>
    <s v="BARRIOS VINCOS GUSTAVO ADOLFO "/>
    <n v="80133293"/>
    <s v="PLANTA "/>
    <x v="2"/>
    <n v="150"/>
    <n v="150"/>
    <m/>
    <m/>
    <m/>
    <m/>
    <m/>
    <m/>
    <m/>
    <m/>
    <n v="0"/>
    <m/>
    <m/>
    <m/>
    <m/>
    <m/>
    <m/>
    <m/>
    <n v="0"/>
    <m/>
    <n v="218"/>
    <n v="0"/>
    <n v="218"/>
    <n v="0"/>
    <n v="186"/>
    <n v="6"/>
    <n v="26"/>
    <n v="238"/>
    <n v="13"/>
    <n v="13"/>
    <n v="0"/>
    <n v="7"/>
    <n v="94"/>
    <n v="0"/>
    <n v="0"/>
    <n v="0"/>
    <n v="580"/>
    <n v="238"/>
    <x v="0"/>
    <n v="150"/>
    <m/>
    <n v="1.4533333333333334"/>
    <n v="1.4533333333333334"/>
    <s v="0"/>
    <n v="0.58133333333333337"/>
    <n v="0"/>
    <n v="0"/>
  </r>
  <r>
    <s v="HOSPITAL OCCIDENTE DE KENNEDYNEUROLOGIABETANCOURT AYALA ANDRES MAURICIO "/>
    <x v="29"/>
    <x v="16"/>
    <s v="BETANCOURT AYALA ANDRES MAURICIO "/>
    <n v="80792700"/>
    <s v="OPS"/>
    <x v="2"/>
    <n v="17"/>
    <n v="17"/>
    <m/>
    <m/>
    <m/>
    <m/>
    <m/>
    <m/>
    <m/>
    <m/>
    <n v="0"/>
    <m/>
    <m/>
    <m/>
    <m/>
    <m/>
    <m/>
    <m/>
    <n v="0"/>
    <m/>
    <n v="27"/>
    <n v="0"/>
    <n v="27"/>
    <n v="0"/>
    <n v="27"/>
    <n v="0"/>
    <n v="0"/>
    <n v="37"/>
    <n v="3"/>
    <n v="3"/>
    <n v="0"/>
    <n v="7"/>
    <n v="2"/>
    <n v="5"/>
    <n v="0"/>
    <n v="0"/>
    <n v="158"/>
    <n v="37"/>
    <x v="0"/>
    <n v="17"/>
    <m/>
    <n v="1.588235294117647"/>
    <n v="1.588235294117647"/>
    <s v="0"/>
    <n v="0.63529411764705879"/>
    <n v="0.13513513513513514"/>
    <n v="0"/>
  </r>
  <r>
    <s v="HOSPITAL OCCIDENTE DE KENNEDYNEUROLOGIARUEDA VERGARA KAROL PAOLA"/>
    <x v="29"/>
    <x v="16"/>
    <s v="RUEDA VERGARA KAROL PAOLA"/>
    <n v="1013586496"/>
    <s v="OPS"/>
    <x v="2"/>
    <n v="22"/>
    <n v="22"/>
    <m/>
    <m/>
    <m/>
    <m/>
    <m/>
    <m/>
    <m/>
    <m/>
    <n v="0"/>
    <m/>
    <m/>
    <m/>
    <m/>
    <m/>
    <m/>
    <m/>
    <n v="0"/>
    <m/>
    <n v="60"/>
    <n v="60"/>
    <n v="0"/>
    <n v="0"/>
    <n v="55"/>
    <n v="4"/>
    <n v="1"/>
    <n v="86"/>
    <n v="17"/>
    <n v="17"/>
    <n v="0"/>
    <n v="9"/>
    <n v="2"/>
    <n v="7"/>
    <n v="210"/>
    <n v="86"/>
    <n v="0"/>
    <n v="0"/>
    <x v="0"/>
    <n v="22"/>
    <m/>
    <n v="2.7272727272727271"/>
    <n v="2.7272727272727271"/>
    <n v="2.441860465116279"/>
    <n v="1.0909090909090908"/>
    <n v="8.1395348837209308E-2"/>
    <n v="0"/>
  </r>
  <r>
    <s v="HOSPITAL OCCIDENTE DE KENNEDYOBSTETRICIABELTRAN ACOSTA SANDRA LILIANA "/>
    <x v="29"/>
    <x v="17"/>
    <s v="BELTRAN ACOSTA SANDRA LILIANA "/>
    <n v="53120452"/>
    <s v="OPS"/>
    <x v="3"/>
    <n v="42"/>
    <n v="42"/>
    <m/>
    <m/>
    <m/>
    <m/>
    <m/>
    <m/>
    <m/>
    <m/>
    <n v="0"/>
    <m/>
    <m/>
    <m/>
    <m/>
    <m/>
    <m/>
    <m/>
    <n v="0"/>
    <m/>
    <n v="72"/>
    <n v="0"/>
    <n v="72"/>
    <n v="1"/>
    <n v="64"/>
    <n v="7"/>
    <n v="0"/>
    <n v="93"/>
    <n v="7"/>
    <n v="7"/>
    <n v="0"/>
    <n v="13"/>
    <n v="10"/>
    <n v="3"/>
    <n v="0"/>
    <n v="0"/>
    <n v="137"/>
    <n v="93"/>
    <x v="0"/>
    <n v="42"/>
    <m/>
    <n v="1.7142857142857142"/>
    <n v="1.7142857142857142"/>
    <s v="0"/>
    <n v="0.8571428571428571"/>
    <n v="3.2258064516129031E-2"/>
    <n v="0"/>
  </r>
  <r>
    <s v="HOSPITAL OCCIDENTE DE KENNEDYOBSTETRICIAESTUPIÑAN RINCON WILBER ALEJANDRO "/>
    <x v="29"/>
    <x v="17"/>
    <s v="ESTUPIÑAN RINCON WILBER ALEJANDRO "/>
    <n v="80221130"/>
    <s v="OPS"/>
    <x v="3"/>
    <n v="83"/>
    <n v="83"/>
    <m/>
    <m/>
    <m/>
    <m/>
    <m/>
    <m/>
    <m/>
    <m/>
    <n v="0"/>
    <m/>
    <m/>
    <m/>
    <m/>
    <m/>
    <m/>
    <m/>
    <n v="0"/>
    <m/>
    <n v="148"/>
    <n v="0"/>
    <n v="148"/>
    <n v="6"/>
    <n v="124"/>
    <n v="18"/>
    <n v="0"/>
    <n v="185"/>
    <n v="18"/>
    <n v="18"/>
    <n v="0"/>
    <n v="19"/>
    <n v="1"/>
    <n v="18"/>
    <n v="0"/>
    <n v="0"/>
    <n v="928"/>
    <n v="185"/>
    <x v="0"/>
    <n v="83"/>
    <m/>
    <n v="1.7831325301204819"/>
    <n v="1.7831325301204819"/>
    <s v="0"/>
    <n v="0.89156626506024095"/>
    <n v="9.7297297297297303E-2"/>
    <n v="0"/>
  </r>
  <r>
    <s v="HOSPITAL OCCIDENTE DE KENNEDYOBSTETRICIALOZANO DIAZ PEDRO JOSE "/>
    <x v="29"/>
    <x v="17"/>
    <s v="LOZANO DIAZ PEDRO JOSE "/>
    <n v="79483427"/>
    <s v="PLANTA "/>
    <x v="3"/>
    <n v="9.5"/>
    <n v="9.5"/>
    <m/>
    <m/>
    <m/>
    <m/>
    <m/>
    <m/>
    <m/>
    <m/>
    <n v="0"/>
    <m/>
    <m/>
    <m/>
    <m/>
    <m/>
    <m/>
    <m/>
    <n v="0"/>
    <m/>
    <n v="17"/>
    <n v="8"/>
    <n v="9"/>
    <n v="1"/>
    <n v="15"/>
    <n v="1"/>
    <n v="0"/>
    <n v="23"/>
    <n v="4"/>
    <n v="4"/>
    <n v="0"/>
    <n v="2"/>
    <n v="0"/>
    <n v="2"/>
    <n v="15"/>
    <n v="10"/>
    <n v="18"/>
    <n v="13"/>
    <x v="0"/>
    <n v="9.5"/>
    <m/>
    <n v="1.7894736842105263"/>
    <n v="1.7894736842105263"/>
    <n v="1.5"/>
    <n v="0.89473684210526316"/>
    <n v="8.6956521739130432E-2"/>
    <n v="0"/>
  </r>
  <r>
    <s v="HOSPITAL OCCIDENTE DE KENNEDYOBSTETRICIAOJEDA SILVA DIANA CAROLINA"/>
    <x v="29"/>
    <x v="17"/>
    <s v="OJEDA SILVA DIANA CAROLINA"/>
    <n v="1052388922"/>
    <s v="OPS"/>
    <x v="3"/>
    <n v="7"/>
    <n v="7"/>
    <m/>
    <m/>
    <m/>
    <m/>
    <m/>
    <m/>
    <m/>
    <m/>
    <n v="0"/>
    <m/>
    <m/>
    <m/>
    <m/>
    <m/>
    <m/>
    <m/>
    <n v="0"/>
    <m/>
    <n v="11"/>
    <n v="2"/>
    <n v="9"/>
    <n v="1"/>
    <n v="10"/>
    <n v="0"/>
    <n v="0"/>
    <n v="16"/>
    <n v="2"/>
    <n v="2"/>
    <n v="0"/>
    <n v="3"/>
    <n v="3"/>
    <n v="0"/>
    <n v="8"/>
    <n v="2"/>
    <n v="11"/>
    <n v="14"/>
    <x v="0"/>
    <n v="7"/>
    <m/>
    <n v="1.5714285714285714"/>
    <n v="1.5714285714285714"/>
    <n v="4"/>
    <n v="0.7857142857142857"/>
    <n v="0"/>
    <n v="0"/>
  </r>
  <r>
    <s v="HOSPITAL OCCIDENTE DE KENNEDYOFTALMOLOGIACESPEDES LONDOÑO JUAN CARLOS"/>
    <x v="29"/>
    <x v="41"/>
    <s v="CESPEDES LONDOÑO JUAN CARLOS"/>
    <n v="79456135"/>
    <s v="TERCERIZADO"/>
    <x v="0"/>
    <n v="25"/>
    <n v="25"/>
    <m/>
    <m/>
    <m/>
    <m/>
    <m/>
    <m/>
    <m/>
    <m/>
    <n v="0"/>
    <m/>
    <m/>
    <m/>
    <m/>
    <m/>
    <m/>
    <m/>
    <n v="0"/>
    <m/>
    <n v="70"/>
    <n v="70"/>
    <n v="0"/>
    <n v="0"/>
    <n v="64"/>
    <n v="6"/>
    <n v="0"/>
    <n v="92"/>
    <n v="14"/>
    <n v="14"/>
    <n v="0"/>
    <n v="8"/>
    <n v="10"/>
    <n v="0"/>
    <n v="440"/>
    <n v="92"/>
    <n v="0"/>
    <n v="0"/>
    <x v="0"/>
    <n v="25"/>
    <m/>
    <n v="2.8"/>
    <n v="2.8"/>
    <n v="4.7826086956521738"/>
    <n v="0.93333333333333324"/>
    <n v="0"/>
    <n v="0"/>
  </r>
  <r>
    <s v="HOSPITAL OCCIDENTE DE KENNEDYOFTALMOLOGIACHACON  ZAMBRANO DANIELA  "/>
    <x v="29"/>
    <x v="41"/>
    <s v="CHACON  ZAMBRANO DANIELA  "/>
    <n v="1018503190"/>
    <s v="TERCERIZADO"/>
    <x v="0"/>
    <n v="47"/>
    <n v="47"/>
    <m/>
    <m/>
    <m/>
    <m/>
    <m/>
    <m/>
    <m/>
    <m/>
    <n v="0"/>
    <m/>
    <m/>
    <m/>
    <m/>
    <m/>
    <m/>
    <m/>
    <n v="0"/>
    <m/>
    <n v="129"/>
    <n v="129"/>
    <n v="0"/>
    <n v="0"/>
    <n v="123"/>
    <n v="6"/>
    <n v="0"/>
    <n v="193"/>
    <n v="51"/>
    <n v="51"/>
    <n v="0"/>
    <n v="13"/>
    <n v="18"/>
    <n v="0"/>
    <n v="412"/>
    <n v="193"/>
    <n v="0"/>
    <n v="0"/>
    <x v="0"/>
    <n v="47"/>
    <m/>
    <n v="2.7446808510638299"/>
    <n v="2.7446808510638299"/>
    <n v="2.1347150259067358"/>
    <n v="0.91489361702127658"/>
    <n v="0"/>
    <n v="0"/>
  </r>
  <r>
    <s v="HOSPITAL OCCIDENTE DE KENNEDYOFTALMOLOGIAGASCA SANCHEZ MATEO "/>
    <x v="29"/>
    <x v="41"/>
    <s v="GASCA SANCHEZ MATEO "/>
    <n v="1018494245"/>
    <s v="TERCERIZADO"/>
    <x v="0"/>
    <n v="27"/>
    <n v="27"/>
    <m/>
    <m/>
    <m/>
    <m/>
    <m/>
    <m/>
    <m/>
    <m/>
    <n v="0"/>
    <m/>
    <m/>
    <m/>
    <m/>
    <m/>
    <m/>
    <m/>
    <n v="0"/>
    <m/>
    <n v="74"/>
    <n v="74"/>
    <n v="0"/>
    <n v="0"/>
    <n v="69"/>
    <n v="5"/>
    <n v="0"/>
    <n v="102"/>
    <n v="17"/>
    <n v="17"/>
    <n v="0"/>
    <n v="9"/>
    <n v="15"/>
    <n v="0"/>
    <n v="181"/>
    <n v="102"/>
    <n v="0"/>
    <n v="0"/>
    <x v="0"/>
    <n v="27"/>
    <m/>
    <n v="2.7407407407407409"/>
    <n v="2.7407407407407409"/>
    <n v="1.7745098039215685"/>
    <n v="0.91358024691358031"/>
    <n v="0"/>
    <n v="0"/>
  </r>
  <r>
    <s v="HOSPITAL OCCIDENTE DE KENNEDYOFTALMOLOGIAGONZALEZ PEREZ LINA MARCELA"/>
    <x v="29"/>
    <x v="41"/>
    <s v="GONZALEZ PEREZ LINA MARCELA"/>
    <n v="1113637536"/>
    <s v="TERCERIZADO"/>
    <x v="0"/>
    <n v="31"/>
    <n v="31"/>
    <m/>
    <m/>
    <m/>
    <m/>
    <m/>
    <m/>
    <m/>
    <m/>
    <n v="0"/>
    <m/>
    <m/>
    <m/>
    <m/>
    <m/>
    <m/>
    <m/>
    <n v="0"/>
    <m/>
    <n v="70"/>
    <n v="61"/>
    <n v="9"/>
    <n v="0"/>
    <n v="67"/>
    <n v="2"/>
    <n v="1"/>
    <n v="207"/>
    <n v="29"/>
    <n v="29"/>
    <n v="0"/>
    <n v="108"/>
    <n v="8"/>
    <n v="100"/>
    <n v="135"/>
    <n v="92"/>
    <n v="113"/>
    <n v="115"/>
    <x v="0"/>
    <n v="31"/>
    <m/>
    <n v="2.2580645161290325"/>
    <n v="2.2580645161290325"/>
    <n v="1.4673913043478262"/>
    <n v="0.75268817204301086"/>
    <n v="0.48309178743961351"/>
    <n v="0"/>
  </r>
  <r>
    <s v="HOSPITAL OCCIDENTE DE KENNEDYOFTALMOLOGIARODRIGUEZ CAMACHO SONIA MILENA"/>
    <x v="29"/>
    <x v="41"/>
    <s v="RODRIGUEZ CAMACHO SONIA MILENA"/>
    <n v="52542769"/>
    <s v="TERCERIZADO"/>
    <x v="0"/>
    <n v="2"/>
    <n v="2"/>
    <m/>
    <m/>
    <m/>
    <m/>
    <m/>
    <m/>
    <m/>
    <m/>
    <n v="0"/>
    <m/>
    <m/>
    <m/>
    <m/>
    <m/>
    <m/>
    <m/>
    <n v="0"/>
    <m/>
    <n v="6"/>
    <n v="0"/>
    <n v="6"/>
    <n v="0"/>
    <n v="5"/>
    <n v="1"/>
    <n v="0"/>
    <n v="7"/>
    <n v="1"/>
    <n v="1"/>
    <n v="0"/>
    <n v="0"/>
    <n v="1"/>
    <n v="0"/>
    <n v="0"/>
    <n v="0"/>
    <n v="17"/>
    <n v="7"/>
    <x v="0"/>
    <n v="2"/>
    <m/>
    <n v="3"/>
    <n v="3"/>
    <s v="0"/>
    <n v="1"/>
    <n v="0"/>
    <n v="0"/>
  </r>
  <r>
    <s v="HOSPITAL OCCIDENTE DE KENNEDYOFTALMOLOGIAVARGAS RODRIGUEZ PAULA ALEJANDRA"/>
    <x v="29"/>
    <x v="41"/>
    <s v="VARGAS RODRIGUEZ PAULA ALEJANDRA"/>
    <n v="1018409003"/>
    <s v="TERCERIZADO"/>
    <x v="0"/>
    <n v="7"/>
    <n v="7"/>
    <m/>
    <m/>
    <m/>
    <m/>
    <m/>
    <m/>
    <m/>
    <m/>
    <n v="0"/>
    <m/>
    <m/>
    <m/>
    <m/>
    <m/>
    <m/>
    <m/>
    <n v="0"/>
    <m/>
    <n v="20"/>
    <n v="20"/>
    <n v="0"/>
    <n v="0"/>
    <n v="20"/>
    <n v="0"/>
    <n v="0"/>
    <n v="24"/>
    <n v="3"/>
    <n v="3"/>
    <n v="0"/>
    <n v="1"/>
    <n v="0"/>
    <n v="1"/>
    <n v="23"/>
    <n v="24"/>
    <n v="0"/>
    <n v="0"/>
    <x v="0"/>
    <n v="7"/>
    <m/>
    <n v="2.8571428571428572"/>
    <n v="2.8571428571428572"/>
    <n v="0.95833333333333337"/>
    <n v="0.95238095238095244"/>
    <n v="4.1666666666666664E-2"/>
    <n v="0"/>
  </r>
  <r>
    <s v="HOSPITAL OCCIDENTE DE KENNEDYOPTOMETRIAPULIDO MARIÑO ANGIE LIZETH"/>
    <x v="29"/>
    <x v="42"/>
    <s v="PULIDO MARIÑO ANGIE LIZETH"/>
    <n v="1022422432"/>
    <s v="TERCERIZADO"/>
    <x v="0"/>
    <n v="11"/>
    <n v="11"/>
    <m/>
    <m/>
    <m/>
    <m/>
    <m/>
    <m/>
    <m/>
    <m/>
    <n v="0"/>
    <m/>
    <m/>
    <m/>
    <m/>
    <m/>
    <m/>
    <m/>
    <n v="0"/>
    <m/>
    <n v="26"/>
    <n v="26"/>
    <n v="0"/>
    <n v="0"/>
    <n v="24"/>
    <n v="2"/>
    <n v="0"/>
    <n v="44"/>
    <n v="11"/>
    <n v="11"/>
    <n v="0"/>
    <n v="7"/>
    <n v="3"/>
    <n v="4"/>
    <n v="63"/>
    <n v="44"/>
    <n v="0"/>
    <n v="0"/>
    <x v="0"/>
    <n v="11"/>
    <m/>
    <n v="2.3636363636363638"/>
    <n v="2.3636363636363638"/>
    <n v="1.4318181818181819"/>
    <n v="0.78787878787878796"/>
    <n v="9.0909090909090912E-2"/>
    <n v="0"/>
  </r>
  <r>
    <s v="HOSPITAL OCCIDENTE DE KENNEDYOPTOMETRIARODRIGUEZ GUTIERREZ LAURA ESTHEFANY"/>
    <x v="29"/>
    <x v="42"/>
    <s v="RODRIGUEZ GUTIERREZ LAURA ESTHEFANY"/>
    <n v="1018480774"/>
    <s v="TERCERIZADO"/>
    <x v="0"/>
    <n v="5"/>
    <n v="5"/>
    <m/>
    <m/>
    <m/>
    <m/>
    <m/>
    <m/>
    <m/>
    <m/>
    <n v="0"/>
    <m/>
    <m/>
    <m/>
    <m/>
    <m/>
    <m/>
    <m/>
    <n v="0"/>
    <m/>
    <n v="15"/>
    <n v="15"/>
    <n v="0"/>
    <n v="0"/>
    <n v="15"/>
    <n v="0"/>
    <n v="0"/>
    <n v="19"/>
    <n v="4"/>
    <n v="4"/>
    <n v="0"/>
    <n v="0"/>
    <n v="1"/>
    <n v="0"/>
    <n v="54"/>
    <n v="19"/>
    <n v="0"/>
    <n v="0"/>
    <x v="0"/>
    <n v="5"/>
    <m/>
    <n v="3"/>
    <n v="3"/>
    <n v="2.8421052631578947"/>
    <n v="1"/>
    <n v="0"/>
    <n v="0"/>
  </r>
  <r>
    <s v="HOSPITAL OCCIDENTE DE KENNEDYOTORRINOLARINGOLOGIAGARCIA DURAN OSCAR IVAN"/>
    <x v="29"/>
    <x v="53"/>
    <s v="GARCIA DURAN OSCAR IVAN"/>
    <n v="79795126"/>
    <s v="OPS"/>
    <x v="0"/>
    <n v="84"/>
    <n v="84"/>
    <m/>
    <m/>
    <m/>
    <m/>
    <m/>
    <m/>
    <m/>
    <m/>
    <n v="0"/>
    <m/>
    <m/>
    <m/>
    <m/>
    <m/>
    <m/>
    <m/>
    <n v="0"/>
    <m/>
    <n v="222"/>
    <n v="222"/>
    <n v="0"/>
    <n v="0"/>
    <n v="204"/>
    <n v="14"/>
    <n v="4"/>
    <n v="306"/>
    <n v="49"/>
    <n v="49"/>
    <n v="0"/>
    <n v="34"/>
    <n v="40"/>
    <n v="0"/>
    <n v="1896"/>
    <n v="305"/>
    <n v="4"/>
    <n v="1"/>
    <x v="0"/>
    <n v="84"/>
    <m/>
    <n v="2.6428571428571428"/>
    <n v="2.6428571428571428"/>
    <n v="6.2163934426229508"/>
    <n v="0.88095238095238093"/>
    <n v="0"/>
    <n v="0"/>
  </r>
  <r>
    <s v="HOSPITAL OCCIDENTE DE KENNEDYOTORRINOLARINGOLOGIASERNA RUBIANO JUAN CARLOS"/>
    <x v="29"/>
    <x v="53"/>
    <s v="SERNA RUBIANO JUAN CARLOS"/>
    <n v="79972053"/>
    <s v="OPS"/>
    <x v="0"/>
    <n v="35"/>
    <n v="35"/>
    <m/>
    <m/>
    <m/>
    <m/>
    <m/>
    <m/>
    <m/>
    <m/>
    <n v="0"/>
    <m/>
    <m/>
    <m/>
    <m/>
    <m/>
    <m/>
    <m/>
    <n v="0"/>
    <m/>
    <n v="95"/>
    <n v="95"/>
    <n v="0"/>
    <n v="0"/>
    <n v="90"/>
    <n v="5"/>
    <n v="0"/>
    <n v="119"/>
    <n v="17"/>
    <n v="17"/>
    <n v="0"/>
    <n v="7"/>
    <n v="6"/>
    <n v="1"/>
    <n v="683"/>
    <n v="118"/>
    <n v="1"/>
    <n v="1"/>
    <x v="0"/>
    <n v="35"/>
    <m/>
    <n v="2.7142857142857144"/>
    <n v="2.7142857142857144"/>
    <n v="5.7881355932203391"/>
    <n v="0.90476190476190477"/>
    <n v="8.4033613445378148E-3"/>
    <n v="0"/>
  </r>
  <r>
    <s v="HOSPITAL OCCIDENTE DE KENNEDYRADIOLOGIA CONVENCIONALGALINDO VASCO JETCY "/>
    <x v="29"/>
    <x v="22"/>
    <s v="GALINDO VASCO JETCY "/>
    <n v="1013606114"/>
    <m/>
    <x v="1"/>
    <m/>
    <n v="0"/>
    <m/>
    <m/>
    <m/>
    <m/>
    <m/>
    <m/>
    <m/>
    <m/>
    <n v="0"/>
    <m/>
    <m/>
    <m/>
    <m/>
    <m/>
    <m/>
    <m/>
    <n v="0"/>
    <m/>
    <n v="62"/>
    <n v="51"/>
    <n v="11"/>
    <n v="0"/>
    <n v="56"/>
    <n v="5"/>
    <n v="1"/>
    <n v="121"/>
    <n v="25"/>
    <n v="25"/>
    <n v="0"/>
    <n v="33"/>
    <n v="8"/>
    <n v="25"/>
    <n v="862"/>
    <n v="102"/>
    <n v="190"/>
    <n v="19"/>
    <x v="2"/>
    <n v="0"/>
    <m/>
    <e v="#DIV/0!"/>
    <e v="#DIV/0!"/>
    <n v="8.4509803921568629"/>
    <e v="#DIV/0!"/>
    <n v="0.20661157024793389"/>
    <n v="0"/>
  </r>
  <r>
    <s v="HOSPITAL OCCIDENTE DE KENNEDYRADIOLOGIA CONVENCIONALGARZON RODRIGUEZ JUAN MANUEL "/>
    <x v="29"/>
    <x v="22"/>
    <s v="GARZON RODRIGUEZ JUAN MANUEL "/>
    <n v="79622054"/>
    <m/>
    <x v="1"/>
    <m/>
    <n v="0"/>
    <m/>
    <m/>
    <m/>
    <m/>
    <m/>
    <m/>
    <m/>
    <m/>
    <n v="0"/>
    <m/>
    <m/>
    <m/>
    <m/>
    <m/>
    <m/>
    <m/>
    <n v="0"/>
    <m/>
    <n v="63"/>
    <n v="58"/>
    <n v="5"/>
    <n v="0"/>
    <n v="61"/>
    <n v="2"/>
    <n v="0"/>
    <n v="102"/>
    <n v="9"/>
    <n v="9"/>
    <n v="0"/>
    <n v="30"/>
    <n v="4"/>
    <n v="26"/>
    <n v="780"/>
    <n v="93"/>
    <n v="64"/>
    <n v="9"/>
    <x v="2"/>
    <n v="0"/>
    <m/>
    <e v="#DIV/0!"/>
    <e v="#DIV/0!"/>
    <n v="8.387096774193548"/>
    <e v="#DIV/0!"/>
    <n v="0.25490196078431371"/>
    <n v="0"/>
  </r>
  <r>
    <s v="HOSPITAL OCCIDENTE DE KENNEDYRADIOLOGIA CONVENCIONALSALGADO CASANOVA ANTONIO "/>
    <x v="29"/>
    <x v="22"/>
    <s v="SALGADO CASANOVA ANTONIO "/>
    <n v="79409982"/>
    <m/>
    <x v="1"/>
    <m/>
    <n v="0"/>
    <m/>
    <m/>
    <m/>
    <m/>
    <m/>
    <m/>
    <m/>
    <m/>
    <n v="0"/>
    <m/>
    <m/>
    <m/>
    <m/>
    <m/>
    <m/>
    <m/>
    <n v="0"/>
    <m/>
    <n v="14"/>
    <n v="12"/>
    <n v="2"/>
    <n v="0"/>
    <n v="14"/>
    <n v="0"/>
    <n v="0"/>
    <n v="29"/>
    <n v="8"/>
    <n v="8"/>
    <n v="0"/>
    <n v="6"/>
    <n v="0"/>
    <n v="6"/>
    <n v="143"/>
    <n v="23"/>
    <n v="48"/>
    <n v="6"/>
    <x v="2"/>
    <n v="0"/>
    <m/>
    <e v="#DIV/0!"/>
    <e v="#DIV/0!"/>
    <n v="6.2173913043478262"/>
    <e v="#DIV/0!"/>
    <n v="0.20689655172413793"/>
    <n v="0"/>
  </r>
  <r>
    <s v="HOSPITAL OCCIDENTE DE KENNEDYRADIOLOGIA CONVENCIONALVARGAS JIMENEZ ANA YURLEI "/>
    <x v="29"/>
    <x v="22"/>
    <s v="VARGAS JIMENEZ ANA YURLEI "/>
    <n v="1030551680"/>
    <m/>
    <x v="1"/>
    <m/>
    <n v="0"/>
    <m/>
    <m/>
    <m/>
    <m/>
    <m/>
    <m/>
    <m/>
    <m/>
    <n v="0"/>
    <m/>
    <m/>
    <m/>
    <m/>
    <m/>
    <m/>
    <m/>
    <n v="0"/>
    <m/>
    <n v="48"/>
    <n v="44"/>
    <n v="4"/>
    <n v="0"/>
    <n v="40"/>
    <n v="5"/>
    <n v="3"/>
    <n v="86"/>
    <n v="17"/>
    <n v="17"/>
    <n v="0"/>
    <n v="21"/>
    <n v="9"/>
    <n v="12"/>
    <n v="754"/>
    <n v="80"/>
    <n v="21"/>
    <n v="6"/>
    <x v="2"/>
    <n v="0"/>
    <m/>
    <e v="#DIV/0!"/>
    <e v="#DIV/0!"/>
    <n v="9.4250000000000007"/>
    <e v="#DIV/0!"/>
    <n v="0.13953488372093023"/>
    <n v="0"/>
  </r>
  <r>
    <s v="HOSPITAL OCCIDENTE DE KENNEDYTALLER PEDAGOGICOCAMARGO COMBARIZA JESICA KATHERINE "/>
    <x v="29"/>
    <x v="51"/>
    <s v="CAMARGO COMBARIZA JESICA KATHERINE "/>
    <n v="1013609283"/>
    <m/>
    <x v="1"/>
    <m/>
    <n v="0"/>
    <m/>
    <m/>
    <m/>
    <m/>
    <m/>
    <m/>
    <m/>
    <m/>
    <n v="0"/>
    <m/>
    <m/>
    <m/>
    <m/>
    <m/>
    <m/>
    <m/>
    <n v="0"/>
    <m/>
    <n v="15"/>
    <n v="14"/>
    <n v="1"/>
    <n v="0"/>
    <n v="15"/>
    <n v="0"/>
    <n v="0"/>
    <n v="34"/>
    <n v="2"/>
    <n v="2"/>
    <n v="0"/>
    <n v="17"/>
    <n v="0"/>
    <n v="17"/>
    <n v="60"/>
    <n v="32"/>
    <n v="4"/>
    <n v="2"/>
    <x v="4"/>
    <n v="0"/>
    <m/>
    <e v="#DIV/0!"/>
    <e v="#DIV/0!"/>
    <n v="1.875"/>
    <e v="#DIV/0!"/>
    <n v="0.5"/>
    <n v="0"/>
  </r>
  <r>
    <s v="HOSPITAL OCCIDENTE DE KENNEDYTOMA DE MUESTRAS DE LABORATORIO CLINICOMORENO CARDOZO GINA MARIA "/>
    <x v="29"/>
    <x v="23"/>
    <s v="MORENO CARDOZO GINA MARIA "/>
    <n v="1022338066"/>
    <m/>
    <x v="4"/>
    <m/>
    <n v="0"/>
    <m/>
    <m/>
    <m/>
    <m/>
    <m/>
    <m/>
    <m/>
    <m/>
    <n v="0"/>
    <m/>
    <m/>
    <m/>
    <m/>
    <m/>
    <m/>
    <m/>
    <n v="0"/>
    <m/>
    <n v="357"/>
    <n v="205"/>
    <n v="152"/>
    <n v="6"/>
    <n v="328"/>
    <n v="23"/>
    <n v="0"/>
    <n v="647"/>
    <n v="66"/>
    <n v="66"/>
    <n v="0"/>
    <n v="222"/>
    <n v="75"/>
    <n v="147"/>
    <n v="655"/>
    <n v="352"/>
    <n v="520"/>
    <n v="295"/>
    <x v="3"/>
    <n v="0"/>
    <m/>
    <e v="#DIV/0!"/>
    <e v="#DIV/0!"/>
    <n v="1.8607954545454546"/>
    <e v="#DIV/0!"/>
    <n v="0.22720247295208656"/>
    <n v="0"/>
  </r>
  <r>
    <s v="HOSPITAL OCCIDENTE DE KENNEDYTOMA DE MUESTRAS DE LABORATORIO CLINICOPEREIRA CASTAÑEDA MARTHA PATRICIA"/>
    <x v="29"/>
    <x v="23"/>
    <s v="PEREIRA CASTAÑEDA MARTHA PATRICIA"/>
    <n v="51874226"/>
    <m/>
    <x v="4"/>
    <m/>
    <n v="0"/>
    <m/>
    <m/>
    <m/>
    <m/>
    <m/>
    <m/>
    <m/>
    <m/>
    <n v="0"/>
    <m/>
    <m/>
    <m/>
    <m/>
    <m/>
    <m/>
    <m/>
    <n v="0"/>
    <m/>
    <n v="559"/>
    <n v="342"/>
    <n v="217"/>
    <n v="2"/>
    <n v="533"/>
    <n v="23"/>
    <n v="1"/>
    <n v="956"/>
    <n v="92"/>
    <n v="92"/>
    <n v="0"/>
    <n v="304"/>
    <n v="99"/>
    <n v="205"/>
    <n v="1212"/>
    <n v="580"/>
    <n v="607"/>
    <n v="376"/>
    <x v="3"/>
    <n v="0"/>
    <m/>
    <e v="#DIV/0!"/>
    <e v="#DIV/0!"/>
    <n v="2.0896551724137931"/>
    <e v="#DIV/0!"/>
    <n v="0.21443514644351463"/>
    <n v="0"/>
  </r>
  <r>
    <s v="HOSPITAL OCCIDENTE DE KENNEDYTOMOGRAFIASLARA RETAVIZCA LUIS EDGAR"/>
    <x v="29"/>
    <x v="68"/>
    <s v="LARA RETAVIZCA LUIS EDGAR"/>
    <n v="11389182"/>
    <m/>
    <x v="1"/>
    <m/>
    <n v="0"/>
    <m/>
    <m/>
    <m/>
    <m/>
    <m/>
    <m/>
    <m/>
    <m/>
    <n v="0"/>
    <m/>
    <m/>
    <m/>
    <m/>
    <m/>
    <m/>
    <m/>
    <n v="0"/>
    <m/>
    <n v="55"/>
    <n v="49"/>
    <n v="6"/>
    <n v="0"/>
    <n v="46"/>
    <n v="0"/>
    <n v="9"/>
    <n v="100"/>
    <n v="21"/>
    <n v="21"/>
    <n v="0"/>
    <n v="23"/>
    <n v="10"/>
    <n v="13"/>
    <n v="712"/>
    <n v="92"/>
    <n v="31"/>
    <n v="8"/>
    <x v="2"/>
    <n v="0"/>
    <m/>
    <e v="#DIV/0!"/>
    <e v="#DIV/0!"/>
    <n v="7.7391304347826084"/>
    <e v="#DIV/0!"/>
    <n v="0.13"/>
    <n v="0"/>
  </r>
  <r>
    <s v="HOSPITAL OCCIDENTE DE KENNEDYTOMOGRAFIASMONTAÑEZ ARAGON CARLOS ESTEBAN "/>
    <x v="29"/>
    <x v="68"/>
    <s v="MONTAÑEZ ARAGON CARLOS ESTEBAN "/>
    <n v="1010199149"/>
    <m/>
    <x v="1"/>
    <m/>
    <n v="0"/>
    <m/>
    <m/>
    <m/>
    <m/>
    <m/>
    <m/>
    <m/>
    <m/>
    <n v="0"/>
    <m/>
    <m/>
    <m/>
    <m/>
    <m/>
    <m/>
    <m/>
    <n v="0"/>
    <m/>
    <n v="27"/>
    <n v="22"/>
    <n v="5"/>
    <n v="0"/>
    <n v="26"/>
    <n v="1"/>
    <n v="0"/>
    <n v="104"/>
    <n v="15"/>
    <n v="14"/>
    <n v="1"/>
    <n v="61"/>
    <n v="3"/>
    <n v="58"/>
    <n v="601"/>
    <n v="94"/>
    <n v="44"/>
    <n v="10"/>
    <x v="2"/>
    <n v="0"/>
    <m/>
    <e v="#DIV/0!"/>
    <e v="#DIV/0!"/>
    <n v="6.3936170212765955"/>
    <e v="#DIV/0!"/>
    <n v="0.55769230769230771"/>
    <n v="9.6153846153846159E-3"/>
  </r>
  <r>
    <s v="HOSPITAL OCCIDENTE DE KENNEDYUROLOGIAFORERO MUÑOZ JORGE ALFREDO "/>
    <x v="29"/>
    <x v="69"/>
    <s v="FORERO MUÑOZ JORGE ALFREDO "/>
    <n v="80418055"/>
    <s v="TERCERIZADO"/>
    <x v="0"/>
    <n v="14"/>
    <n v="14"/>
    <m/>
    <m/>
    <m/>
    <m/>
    <m/>
    <m/>
    <m/>
    <m/>
    <n v="0"/>
    <m/>
    <m/>
    <m/>
    <m/>
    <m/>
    <m/>
    <m/>
    <n v="0"/>
    <m/>
    <n v="38"/>
    <n v="38"/>
    <n v="0"/>
    <n v="0"/>
    <n v="38"/>
    <n v="0"/>
    <n v="0"/>
    <n v="56"/>
    <n v="14"/>
    <n v="14"/>
    <n v="0"/>
    <n v="4"/>
    <n v="14"/>
    <n v="0"/>
    <n v="78"/>
    <n v="56"/>
    <n v="0"/>
    <n v="0"/>
    <x v="0"/>
    <n v="14"/>
    <m/>
    <n v="2.7142857142857144"/>
    <n v="2.7142857142857144"/>
    <n v="1.3928571428571428"/>
    <n v="0.90476190476190477"/>
    <n v="0"/>
    <n v="0"/>
  </r>
  <r>
    <s v="HOSPITAL OCCIDENTE DE KENNEDYUROLOGIAFRANCO LEON DIANA CAROLINA"/>
    <x v="29"/>
    <x v="69"/>
    <s v="FRANCO LEON DIANA CAROLINA"/>
    <n v="1022349094"/>
    <s v="TERCERIZADO"/>
    <x v="0"/>
    <n v="31"/>
    <n v="31"/>
    <m/>
    <m/>
    <m/>
    <m/>
    <m/>
    <m/>
    <m/>
    <m/>
    <n v="0"/>
    <m/>
    <m/>
    <m/>
    <m/>
    <m/>
    <m/>
    <m/>
    <n v="0"/>
    <m/>
    <n v="89"/>
    <n v="88"/>
    <n v="1"/>
    <n v="0"/>
    <n v="87"/>
    <n v="2"/>
    <n v="0"/>
    <n v="122"/>
    <n v="26"/>
    <n v="26"/>
    <n v="0"/>
    <n v="6"/>
    <n v="23"/>
    <n v="0"/>
    <n v="191"/>
    <n v="120"/>
    <n v="2"/>
    <n v="2"/>
    <x v="0"/>
    <n v="31"/>
    <m/>
    <n v="2.870967741935484"/>
    <n v="2.870967741935484"/>
    <n v="1.5916666666666666"/>
    <n v="0.956989247311828"/>
    <n v="0"/>
    <n v="0"/>
  </r>
  <r>
    <s v="HOSPITAL OCCIDENTE DE KENNEDYUROLOGIAMEZA MORENO LAURA LIZETH"/>
    <x v="29"/>
    <x v="69"/>
    <s v="MEZA MORENO LAURA LIZETH"/>
    <n v="1098680559"/>
    <s v="TERCERIZADO"/>
    <x v="0"/>
    <n v="34"/>
    <n v="34"/>
    <m/>
    <m/>
    <m/>
    <m/>
    <m/>
    <m/>
    <m/>
    <m/>
    <n v="0"/>
    <m/>
    <m/>
    <m/>
    <m/>
    <m/>
    <m/>
    <m/>
    <n v="0"/>
    <m/>
    <n v="85"/>
    <n v="85"/>
    <n v="0"/>
    <n v="0"/>
    <n v="80"/>
    <n v="4"/>
    <n v="1"/>
    <n v="132"/>
    <n v="28"/>
    <n v="28"/>
    <n v="0"/>
    <n v="19"/>
    <n v="13"/>
    <n v="6"/>
    <n v="795"/>
    <n v="132"/>
    <n v="0"/>
    <n v="0"/>
    <x v="0"/>
    <n v="34"/>
    <m/>
    <n v="2.5"/>
    <n v="2.5"/>
    <n v="6.0227272727272725"/>
    <n v="0.83333333333333337"/>
    <n v="4.5454545454545456E-2"/>
    <n v="0"/>
  </r>
  <r>
    <s v="HOSPITAL OCCIDENTE DE KENNEDYUROLOGIARIVERA VILLAMIL JORGE ENRIQUE"/>
    <x v="29"/>
    <x v="69"/>
    <s v="RIVERA VILLAMIL JORGE ENRIQUE"/>
    <n v="1126785040"/>
    <s v="TERCERIZADO"/>
    <x v="0"/>
    <n v="15"/>
    <n v="15"/>
    <m/>
    <m/>
    <m/>
    <m/>
    <m/>
    <m/>
    <m/>
    <m/>
    <n v="0"/>
    <m/>
    <m/>
    <m/>
    <m/>
    <m/>
    <m/>
    <m/>
    <n v="0"/>
    <m/>
    <n v="42"/>
    <n v="42"/>
    <n v="0"/>
    <n v="1"/>
    <n v="40"/>
    <n v="1"/>
    <n v="0"/>
    <n v="68"/>
    <n v="23"/>
    <n v="23"/>
    <n v="0"/>
    <n v="3"/>
    <n v="14"/>
    <n v="0"/>
    <n v="230"/>
    <n v="68"/>
    <n v="0"/>
    <n v="0"/>
    <x v="0"/>
    <n v="15"/>
    <m/>
    <n v="2.8"/>
    <n v="2.8"/>
    <n v="3.3823529411764706"/>
    <n v="0.93333333333333324"/>
    <n v="0"/>
    <n v="0"/>
  </r>
  <r>
    <s v="HOSPITAL OCCIDENTE DE KENNEDYUROLOGIASAENZ RENGIFO DAYANA "/>
    <x v="29"/>
    <x v="69"/>
    <s v="SAENZ RENGIFO DAYANA "/>
    <n v="1032493912"/>
    <s v="TERCERIZADO"/>
    <x v="0"/>
    <n v="38"/>
    <n v="38"/>
    <m/>
    <m/>
    <m/>
    <m/>
    <m/>
    <m/>
    <m/>
    <m/>
    <n v="0"/>
    <m/>
    <m/>
    <m/>
    <m/>
    <m/>
    <m/>
    <m/>
    <n v="0"/>
    <m/>
    <n v="105"/>
    <n v="98"/>
    <n v="7"/>
    <n v="0"/>
    <n v="101"/>
    <n v="4"/>
    <n v="0"/>
    <n v="145"/>
    <n v="29"/>
    <n v="29"/>
    <n v="0"/>
    <n v="11"/>
    <n v="37"/>
    <n v="0"/>
    <n v="1045"/>
    <n v="137"/>
    <n v="31"/>
    <n v="8"/>
    <x v="0"/>
    <n v="38"/>
    <m/>
    <n v="2.763157894736842"/>
    <n v="2.763157894736842"/>
    <n v="7.6277372262773726"/>
    <n v="0.92105263157894735"/>
    <n v="0"/>
    <n v="0"/>
  </r>
  <r>
    <s v="HOSPITAL PEDIATRICO TINTALANESTESIAGARAY GARAY HENDER EDUARDO "/>
    <x v="30"/>
    <x v="0"/>
    <s v="GARAY GARAY HENDER EDUARDO "/>
    <n v="13499403"/>
    <s v="OPS"/>
    <x v="0"/>
    <n v="5"/>
    <n v="5"/>
    <m/>
    <m/>
    <m/>
    <m/>
    <m/>
    <m/>
    <m/>
    <m/>
    <n v="0"/>
    <m/>
    <m/>
    <m/>
    <m/>
    <m/>
    <m/>
    <m/>
    <n v="0"/>
    <m/>
    <n v="10"/>
    <n v="10"/>
    <n v="0"/>
    <n v="0"/>
    <n v="9"/>
    <n v="1"/>
    <n v="0"/>
    <n v="24"/>
    <n v="12"/>
    <n v="12"/>
    <n v="0"/>
    <n v="2"/>
    <n v="5"/>
    <n v="0"/>
    <n v="41"/>
    <n v="24"/>
    <n v="0"/>
    <n v="0"/>
    <x v="0"/>
    <n v="5"/>
    <m/>
    <n v="2"/>
    <n v="2"/>
    <n v="1.7083333333333333"/>
    <n v="0.66666666666666663"/>
    <n v="0"/>
    <n v="0"/>
  </r>
  <r>
    <s v="HOSPITAL PEDIATRICO TINTALANESTESIATRUJILLO ESPEJO CARLOS MARIO "/>
    <x v="30"/>
    <x v="0"/>
    <s v="TRUJILLO ESPEJO CARLOS MARIO "/>
    <n v="79574684"/>
    <s v="OPS"/>
    <x v="0"/>
    <n v="3"/>
    <n v="3"/>
    <m/>
    <m/>
    <m/>
    <m/>
    <m/>
    <m/>
    <m/>
    <m/>
    <n v="0"/>
    <m/>
    <m/>
    <m/>
    <m/>
    <m/>
    <m/>
    <m/>
    <n v="0"/>
    <m/>
    <n v="13"/>
    <n v="13"/>
    <n v="0"/>
    <n v="0"/>
    <n v="12"/>
    <n v="1"/>
    <n v="0"/>
    <n v="26"/>
    <n v="10"/>
    <n v="10"/>
    <n v="0"/>
    <n v="3"/>
    <n v="7"/>
    <n v="0"/>
    <n v="51"/>
    <n v="26"/>
    <n v="0"/>
    <n v="0"/>
    <x v="0"/>
    <n v="3"/>
    <m/>
    <n v="4.333333333333333"/>
    <n v="4.333333333333333"/>
    <n v="1.9615384615384615"/>
    <n v="1.4444444444444444"/>
    <n v="0"/>
    <n v="0"/>
  </r>
  <r>
    <s v="HOSPITAL PEDIATRICO TINTALCARDIOLOGIA_ECOCARDIOGRAMABUSTILLO ZARATE FRANCISCO JOSE"/>
    <x v="30"/>
    <x v="79"/>
    <s v="BUSTILLO ZARATE FRANCISCO JOSE"/>
    <n v="72433113"/>
    <s v="TERCERIZADO"/>
    <x v="0"/>
    <n v="20"/>
    <n v="20"/>
    <m/>
    <m/>
    <m/>
    <m/>
    <m/>
    <m/>
    <m/>
    <m/>
    <n v="0"/>
    <m/>
    <m/>
    <m/>
    <m/>
    <m/>
    <m/>
    <m/>
    <n v="0"/>
    <m/>
    <n v="46"/>
    <n v="46"/>
    <n v="0"/>
    <n v="0"/>
    <n v="44"/>
    <n v="2"/>
    <n v="0"/>
    <n v="54"/>
    <n v="4"/>
    <n v="4"/>
    <n v="0"/>
    <n v="4"/>
    <n v="1"/>
    <n v="3"/>
    <n v="129"/>
    <n v="54"/>
    <n v="0"/>
    <n v="0"/>
    <x v="2"/>
    <n v="20"/>
    <m/>
    <n v="2.2999999999999998"/>
    <n v="2.2999999999999998"/>
    <n v="2.3888888888888888"/>
    <n v="0.76666666666666661"/>
    <n v="5.5555555555555552E-2"/>
    <n v="0"/>
  </r>
  <r>
    <s v="HOSPITAL PEDIATRICO TINTALCARDIOLOGIA_ECOCARDIOGRAMAHERREÑO HERNANDEZ FABIAN ANDRES "/>
    <x v="30"/>
    <x v="79"/>
    <s v="HERREÑO HERNANDEZ FABIAN ANDRES "/>
    <n v="86079930"/>
    <s v="TERCERIZADO"/>
    <x v="0"/>
    <n v="45"/>
    <n v="45"/>
    <m/>
    <m/>
    <m/>
    <m/>
    <m/>
    <m/>
    <m/>
    <m/>
    <n v="0"/>
    <m/>
    <m/>
    <m/>
    <m/>
    <m/>
    <m/>
    <m/>
    <n v="0"/>
    <m/>
    <n v="72"/>
    <n v="69"/>
    <n v="3"/>
    <n v="0"/>
    <n v="67"/>
    <n v="4"/>
    <n v="1"/>
    <n v="91"/>
    <n v="11"/>
    <n v="11"/>
    <n v="0"/>
    <n v="7"/>
    <n v="0"/>
    <n v="7"/>
    <n v="237"/>
    <n v="88"/>
    <n v="8"/>
    <n v="3"/>
    <x v="2"/>
    <n v="45"/>
    <m/>
    <n v="1.6"/>
    <n v="1.6"/>
    <n v="2.6931818181818183"/>
    <n v="0.53333333333333333"/>
    <n v="7.6923076923076927E-2"/>
    <n v="0"/>
  </r>
  <r>
    <s v="HOSPITAL PEDIATRICO TINTALCIRUGIA PEDIATRICACALA  GUSTAVO ADOLFO"/>
    <x v="30"/>
    <x v="80"/>
    <s v="CALA  GUSTAVO ADOLFO"/>
    <n v="9434259"/>
    <s v="OPS"/>
    <x v="3"/>
    <n v="6"/>
    <n v="6"/>
    <m/>
    <m/>
    <m/>
    <m/>
    <m/>
    <m/>
    <m/>
    <m/>
    <n v="0"/>
    <m/>
    <m/>
    <m/>
    <m/>
    <m/>
    <m/>
    <m/>
    <n v="0"/>
    <m/>
    <n v="21"/>
    <n v="17"/>
    <n v="4"/>
    <n v="0"/>
    <n v="20"/>
    <n v="1"/>
    <n v="0"/>
    <n v="26"/>
    <n v="1"/>
    <n v="1"/>
    <n v="0"/>
    <n v="4"/>
    <n v="6"/>
    <n v="0"/>
    <n v="137"/>
    <n v="21"/>
    <n v="39"/>
    <n v="5"/>
    <x v="0"/>
    <n v="6"/>
    <m/>
    <n v="3.5"/>
    <n v="3.5"/>
    <n v="6.5238095238095237"/>
    <n v="1.75"/>
    <n v="0"/>
    <n v="0"/>
  </r>
  <r>
    <s v="HOSPITAL PEDIATRICO TINTALCIRUGIA PEDIATRICAGIRALDO CASTAÑO DIANA CAROLINA"/>
    <x v="30"/>
    <x v="80"/>
    <s v="GIRALDO CASTAÑO DIANA CAROLINA"/>
    <n v="1033337177"/>
    <s v="OPS"/>
    <x v="3"/>
    <n v="8"/>
    <n v="8"/>
    <m/>
    <m/>
    <m/>
    <m/>
    <m/>
    <m/>
    <m/>
    <m/>
    <n v="0"/>
    <m/>
    <m/>
    <m/>
    <m/>
    <m/>
    <m/>
    <m/>
    <n v="0"/>
    <m/>
    <n v="26"/>
    <n v="22"/>
    <n v="4"/>
    <n v="0"/>
    <n v="24"/>
    <n v="1"/>
    <n v="1"/>
    <n v="40"/>
    <n v="9"/>
    <n v="9"/>
    <n v="0"/>
    <n v="5"/>
    <n v="8"/>
    <n v="0"/>
    <n v="198"/>
    <n v="32"/>
    <n v="52"/>
    <n v="8"/>
    <x v="0"/>
    <n v="8"/>
    <m/>
    <n v="3.25"/>
    <n v="3.25"/>
    <n v="6.1875"/>
    <n v="1.625"/>
    <n v="0"/>
    <n v="0"/>
  </r>
  <r>
    <s v="HOSPITAL PEDIATRICO TINTALCIRUGIA PEDIATRICAHALABY HERNANDEZ KARYM ZAHIR "/>
    <x v="30"/>
    <x v="80"/>
    <s v="HALABY HERNANDEZ KARYM ZAHIR "/>
    <n v="1030601907"/>
    <s v="OPS"/>
    <x v="3"/>
    <n v="6"/>
    <n v="6"/>
    <m/>
    <m/>
    <m/>
    <m/>
    <m/>
    <m/>
    <m/>
    <m/>
    <n v="0"/>
    <m/>
    <m/>
    <m/>
    <m/>
    <m/>
    <m/>
    <m/>
    <n v="0"/>
    <m/>
    <n v="17"/>
    <n v="16"/>
    <n v="1"/>
    <n v="0"/>
    <n v="17"/>
    <n v="0"/>
    <n v="0"/>
    <n v="22"/>
    <n v="1"/>
    <n v="1"/>
    <n v="0"/>
    <n v="4"/>
    <n v="2"/>
    <n v="2"/>
    <n v="126"/>
    <n v="21"/>
    <n v="8"/>
    <n v="1"/>
    <x v="0"/>
    <n v="6"/>
    <m/>
    <n v="2.8333333333333335"/>
    <n v="2.8333333333333335"/>
    <n v="6"/>
    <n v="1.4166666666666667"/>
    <n v="9.0909090909090912E-2"/>
    <n v="0"/>
  </r>
  <r>
    <s v="HOSPITAL PEDIATRICO TINTALDERMATOLOGIAGONZALEZ MONTEALEGRE CARLOS ALFONSO "/>
    <x v="30"/>
    <x v="5"/>
    <s v="GONZALEZ MONTEALEGRE CARLOS ALFONSO "/>
    <n v="80821864"/>
    <s v="OPS"/>
    <x v="0"/>
    <n v="10"/>
    <n v="10"/>
    <m/>
    <m/>
    <m/>
    <m/>
    <m/>
    <m/>
    <m/>
    <m/>
    <n v="0"/>
    <m/>
    <m/>
    <m/>
    <m/>
    <m/>
    <m/>
    <m/>
    <n v="0"/>
    <m/>
    <n v="55"/>
    <n v="40"/>
    <n v="15"/>
    <n v="0"/>
    <n v="46"/>
    <n v="9"/>
    <n v="0"/>
    <n v="71"/>
    <n v="12"/>
    <n v="12"/>
    <n v="0"/>
    <n v="4"/>
    <n v="31"/>
    <n v="0"/>
    <n v="180"/>
    <n v="49"/>
    <n v="81"/>
    <n v="22"/>
    <x v="0"/>
    <n v="10"/>
    <m/>
    <n v="5.5"/>
    <n v="5.5"/>
    <n v="3.6734693877551021"/>
    <n v="1.8333333333333333"/>
    <n v="0"/>
    <n v="0"/>
  </r>
  <r>
    <s v="HOSPITAL PEDIATRICO TINTALECOGRAFIA CONVENCIONALARIAS SILVA ADRIANA MARIA"/>
    <x v="30"/>
    <x v="6"/>
    <s v="ARIAS SILVA ADRIANA MARIA"/>
    <n v="23075938"/>
    <m/>
    <x v="1"/>
    <m/>
    <n v="0"/>
    <m/>
    <m/>
    <m/>
    <m/>
    <m/>
    <m/>
    <m/>
    <m/>
    <n v="0"/>
    <m/>
    <m/>
    <m/>
    <m/>
    <m/>
    <m/>
    <m/>
    <n v="0"/>
    <m/>
    <n v="99"/>
    <n v="86"/>
    <n v="13"/>
    <n v="0"/>
    <n v="95"/>
    <n v="4"/>
    <n v="0"/>
    <n v="129"/>
    <n v="17"/>
    <n v="17"/>
    <n v="0"/>
    <n v="12"/>
    <n v="14"/>
    <n v="0"/>
    <n v="955"/>
    <n v="115"/>
    <n v="147"/>
    <n v="14"/>
    <x v="2"/>
    <n v="0"/>
    <m/>
    <e v="#DIV/0!"/>
    <e v="#DIV/0!"/>
    <n v="8.304347826086957"/>
    <e v="#DIV/0!"/>
    <n v="0"/>
    <n v="0"/>
  </r>
  <r>
    <s v="HOSPITAL PEDIATRICO TINTALECOGRAFIA CONVENCIONALCAICEDO MARTINEZ OSWIN HUMBERTO"/>
    <x v="30"/>
    <x v="6"/>
    <s v="CAICEDO MARTINEZ OSWIN HUMBERTO"/>
    <n v="80171936"/>
    <m/>
    <x v="1"/>
    <m/>
    <n v="0"/>
    <m/>
    <m/>
    <m/>
    <m/>
    <m/>
    <m/>
    <m/>
    <m/>
    <n v="0"/>
    <m/>
    <m/>
    <m/>
    <m/>
    <m/>
    <m/>
    <m/>
    <n v="0"/>
    <m/>
    <n v="56"/>
    <n v="49"/>
    <n v="7"/>
    <n v="0"/>
    <n v="52"/>
    <n v="4"/>
    <n v="0"/>
    <n v="72"/>
    <n v="9"/>
    <n v="9"/>
    <n v="0"/>
    <n v="7"/>
    <n v="4"/>
    <n v="3"/>
    <n v="463"/>
    <n v="63"/>
    <n v="72"/>
    <n v="9"/>
    <x v="2"/>
    <n v="0"/>
    <m/>
    <e v="#DIV/0!"/>
    <e v="#DIV/0!"/>
    <n v="7.3492063492063489"/>
    <e v="#DIV/0!"/>
    <n v="4.1666666666666664E-2"/>
    <n v="0"/>
  </r>
  <r>
    <s v="HOSPITAL PEDIATRICO TINTALECOGRAFIA CONVENCIONALENRIQUEZ ARISMENDY DIANA ALEJANDRA"/>
    <x v="30"/>
    <x v="6"/>
    <s v="ENRIQUEZ ARISMENDY DIANA ALEJANDRA"/>
    <n v="1085260720"/>
    <m/>
    <x v="1"/>
    <m/>
    <n v="0"/>
    <m/>
    <m/>
    <m/>
    <m/>
    <m/>
    <m/>
    <m/>
    <m/>
    <n v="0"/>
    <m/>
    <m/>
    <m/>
    <m/>
    <m/>
    <m/>
    <m/>
    <n v="0"/>
    <m/>
    <n v="108"/>
    <n v="105"/>
    <n v="3"/>
    <n v="0"/>
    <n v="106"/>
    <n v="2"/>
    <n v="0"/>
    <n v="149"/>
    <n v="15"/>
    <n v="15"/>
    <n v="0"/>
    <n v="26"/>
    <n v="18"/>
    <n v="8"/>
    <n v="118"/>
    <n v="145"/>
    <n v="1"/>
    <n v="4"/>
    <x v="2"/>
    <n v="0"/>
    <m/>
    <e v="#DIV/0!"/>
    <e v="#DIV/0!"/>
    <n v="0.81379310344827582"/>
    <e v="#DIV/0!"/>
    <n v="5.3691275167785234E-2"/>
    <n v="0"/>
  </r>
  <r>
    <s v="HOSPITAL PEDIATRICO TINTALECOGRAFIA CONVENCIONALHERRERA BAUTISTA LUZ RUBIELA "/>
    <x v="30"/>
    <x v="6"/>
    <s v="HERRERA BAUTISTA LUZ RUBIELA "/>
    <n v="40394385"/>
    <m/>
    <x v="1"/>
    <m/>
    <n v="0"/>
    <m/>
    <m/>
    <m/>
    <m/>
    <m/>
    <m/>
    <m/>
    <m/>
    <n v="0"/>
    <m/>
    <m/>
    <m/>
    <m/>
    <m/>
    <m/>
    <m/>
    <n v="0"/>
    <m/>
    <n v="64"/>
    <n v="60"/>
    <n v="4"/>
    <n v="0"/>
    <n v="59"/>
    <n v="5"/>
    <n v="0"/>
    <n v="90"/>
    <n v="18"/>
    <n v="18"/>
    <n v="0"/>
    <n v="8"/>
    <n v="5"/>
    <n v="3"/>
    <n v="763"/>
    <n v="83"/>
    <n v="77"/>
    <n v="7"/>
    <x v="2"/>
    <n v="0"/>
    <m/>
    <e v="#DIV/0!"/>
    <e v="#DIV/0!"/>
    <n v="9.19277108433735"/>
    <e v="#DIV/0!"/>
    <n v="3.3333333333333333E-2"/>
    <n v="0"/>
  </r>
  <r>
    <s v="HOSPITAL PEDIATRICO TINTALECOGRAFIA CONVENCIONALMEDINA GARCIA LUIS ALBERTO "/>
    <x v="30"/>
    <x v="6"/>
    <s v="MEDINA GARCIA LUIS ALBERTO "/>
    <n v="80902871"/>
    <m/>
    <x v="1"/>
    <m/>
    <n v="0"/>
    <m/>
    <m/>
    <m/>
    <m/>
    <m/>
    <m/>
    <m/>
    <m/>
    <n v="0"/>
    <m/>
    <m/>
    <m/>
    <m/>
    <m/>
    <m/>
    <m/>
    <n v="0"/>
    <m/>
    <n v="271"/>
    <n v="245"/>
    <n v="26"/>
    <n v="0"/>
    <n v="257"/>
    <n v="14"/>
    <n v="0"/>
    <n v="373"/>
    <n v="71"/>
    <n v="71"/>
    <n v="0"/>
    <n v="30"/>
    <n v="41"/>
    <n v="0"/>
    <n v="2702"/>
    <n v="343"/>
    <n v="239"/>
    <n v="30"/>
    <x v="2"/>
    <n v="0"/>
    <m/>
    <e v="#DIV/0!"/>
    <e v="#DIV/0!"/>
    <n v="7.8775510204081636"/>
    <e v="#DIV/0!"/>
    <n v="0"/>
    <n v="0"/>
  </r>
  <r>
    <s v="HOSPITAL PEDIATRICO TINTALENDOCRINOLOGIA PEDIATRICAGONZALEZ LOPEZ VLADIMIR "/>
    <x v="30"/>
    <x v="81"/>
    <s v="GONZALEZ LOPEZ VLADIMIR "/>
    <n v="87070068"/>
    <s v="OPS"/>
    <x v="3"/>
    <n v="25"/>
    <n v="25"/>
    <m/>
    <m/>
    <m/>
    <m/>
    <m/>
    <m/>
    <m/>
    <m/>
    <n v="0"/>
    <m/>
    <m/>
    <m/>
    <m/>
    <m/>
    <m/>
    <m/>
    <n v="0"/>
    <m/>
    <n v="32"/>
    <n v="31"/>
    <n v="1"/>
    <n v="0"/>
    <n v="29"/>
    <n v="3"/>
    <n v="0"/>
    <n v="52"/>
    <n v="6"/>
    <n v="6"/>
    <n v="0"/>
    <n v="14"/>
    <n v="3"/>
    <n v="11"/>
    <n v="85"/>
    <n v="51"/>
    <n v="0"/>
    <n v="1"/>
    <x v="0"/>
    <n v="25"/>
    <m/>
    <n v="1.28"/>
    <n v="1.28"/>
    <n v="1.6666666666666667"/>
    <n v="0.64"/>
    <n v="0.21153846153846154"/>
    <n v="0"/>
  </r>
  <r>
    <s v="HOSPITAL PEDIATRICO TINTALENFERMERIARAMIREZ URIZA NORLIS SULAI"/>
    <x v="30"/>
    <x v="8"/>
    <s v="RAMIREZ URIZA NORLIS SULAI"/>
    <n v="52915185"/>
    <s v="OPS"/>
    <x v="2"/>
    <n v="19"/>
    <n v="19"/>
    <m/>
    <m/>
    <m/>
    <m/>
    <m/>
    <m/>
    <m/>
    <m/>
    <n v="0"/>
    <m/>
    <m/>
    <m/>
    <m/>
    <m/>
    <m/>
    <m/>
    <n v="0"/>
    <m/>
    <n v="21"/>
    <n v="18"/>
    <n v="3"/>
    <n v="0"/>
    <n v="19"/>
    <n v="2"/>
    <n v="0"/>
    <n v="24"/>
    <n v="1"/>
    <n v="1"/>
    <n v="0"/>
    <n v="2"/>
    <n v="4"/>
    <n v="0"/>
    <n v="16"/>
    <n v="20"/>
    <n v="4"/>
    <n v="4"/>
    <x v="0"/>
    <n v="19"/>
    <m/>
    <n v="1.1052631578947369"/>
    <n v="1.1052631578947369"/>
    <n v="0.8"/>
    <n v="0.44210526315789478"/>
    <n v="0"/>
    <n v="0"/>
  </r>
  <r>
    <s v="HOSPITAL PEDIATRICO TINTALFISIOTERAPIAGROSS RODRIGUEZ SILVIA JULIETH"/>
    <x v="30"/>
    <x v="32"/>
    <s v="GROSS RODRIGUEZ SILVIA JULIETH"/>
    <n v="37747132"/>
    <s v="PLANTA "/>
    <x v="0"/>
    <n v="68"/>
    <n v="68"/>
    <m/>
    <m/>
    <m/>
    <m/>
    <m/>
    <m/>
    <m/>
    <m/>
    <n v="0"/>
    <m/>
    <m/>
    <m/>
    <m/>
    <m/>
    <m/>
    <m/>
    <n v="0"/>
    <m/>
    <n v="98"/>
    <n v="98"/>
    <n v="0"/>
    <n v="0"/>
    <n v="91"/>
    <n v="7"/>
    <n v="0"/>
    <n v="219"/>
    <n v="26"/>
    <n v="26"/>
    <n v="0"/>
    <n v="94"/>
    <n v="30"/>
    <n v="64"/>
    <n v="513"/>
    <n v="219"/>
    <n v="0"/>
    <n v="0"/>
    <x v="5"/>
    <n v="68"/>
    <m/>
    <n v="1.4411764705882353"/>
    <n v="1.4411764705882353"/>
    <n v="2.3424657534246576"/>
    <n v="0.48039215686274511"/>
    <n v="0.29223744292237441"/>
    <n v="0"/>
  </r>
  <r>
    <s v="HOSPITAL PEDIATRICO TINTALGENETICAROBAYO GOMEZ PABLO ANDRES"/>
    <x v="30"/>
    <x v="82"/>
    <s v="ROBAYO GOMEZ PABLO ANDRES"/>
    <n v="1075655884"/>
    <s v="OPS"/>
    <x v="5"/>
    <n v="24"/>
    <n v="24"/>
    <m/>
    <m/>
    <m/>
    <m/>
    <m/>
    <m/>
    <m/>
    <m/>
    <n v="0"/>
    <m/>
    <m/>
    <m/>
    <m/>
    <m/>
    <m/>
    <m/>
    <n v="0"/>
    <m/>
    <n v="43"/>
    <n v="18"/>
    <n v="25"/>
    <n v="0"/>
    <n v="42"/>
    <n v="1"/>
    <n v="0"/>
    <n v="69"/>
    <n v="15"/>
    <n v="15"/>
    <n v="0"/>
    <n v="11"/>
    <n v="9"/>
    <n v="2"/>
    <n v="120"/>
    <n v="35"/>
    <n v="153"/>
    <n v="34"/>
    <x v="0"/>
    <n v="24"/>
    <m/>
    <n v="1.7916666666666667"/>
    <n v="1.7916666666666667"/>
    <n v="3.4285714285714284"/>
    <n v="1.1944444444444444"/>
    <n v="2.8985507246376812E-2"/>
    <n v="0"/>
  </r>
  <r>
    <s v="HOSPITAL PEDIATRICO TINTALMEDICINA GENERALVIDAL CORTES CLAUDIA ANDREA"/>
    <x v="30"/>
    <x v="11"/>
    <s v="VIDAL CORTES CLAUDIA ANDREA"/>
    <n v="1030636298"/>
    <s v="OPS"/>
    <x v="0"/>
    <n v="16.5"/>
    <n v="16.5"/>
    <m/>
    <m/>
    <m/>
    <m/>
    <m/>
    <m/>
    <m/>
    <m/>
    <n v="0"/>
    <m/>
    <m/>
    <m/>
    <m/>
    <m/>
    <m/>
    <m/>
    <n v="0"/>
    <m/>
    <n v="55"/>
    <n v="54"/>
    <n v="1"/>
    <n v="0"/>
    <n v="46"/>
    <n v="9"/>
    <n v="0"/>
    <n v="85"/>
    <n v="15"/>
    <n v="15"/>
    <n v="0"/>
    <n v="8"/>
    <n v="6"/>
    <n v="2"/>
    <n v="272"/>
    <n v="84"/>
    <n v="1"/>
    <n v="1"/>
    <x v="0"/>
    <n v="16.5"/>
    <m/>
    <n v="3.3333333333333335"/>
    <n v="3.3333333333333335"/>
    <n v="3.2380952380952381"/>
    <n v="1.1111111111111112"/>
    <n v="2.3529411764705882E-2"/>
    <n v="0"/>
  </r>
  <r>
    <s v="HOSPITAL PEDIATRICO TINTALMEDICINA GENERAL PYDVIDAL CORTES CLAUDIA ANDREA"/>
    <x v="30"/>
    <x v="13"/>
    <s v="VIDAL CORTES CLAUDIA ANDREA"/>
    <n v="1030636298"/>
    <s v="OPS"/>
    <x v="2"/>
    <n v="16.5"/>
    <n v="16.5"/>
    <m/>
    <m/>
    <m/>
    <m/>
    <m/>
    <m/>
    <m/>
    <m/>
    <n v="0"/>
    <m/>
    <m/>
    <m/>
    <m/>
    <m/>
    <m/>
    <m/>
    <n v="0"/>
    <m/>
    <n v="25"/>
    <n v="19"/>
    <n v="6"/>
    <n v="0"/>
    <n v="23"/>
    <n v="2"/>
    <n v="0"/>
    <n v="35"/>
    <n v="2"/>
    <n v="2"/>
    <n v="0"/>
    <n v="8"/>
    <n v="7"/>
    <n v="1"/>
    <n v="107"/>
    <n v="27"/>
    <n v="39"/>
    <n v="8"/>
    <x v="0"/>
    <n v="16.5"/>
    <m/>
    <n v="1.5151515151515151"/>
    <n v="1.5151515151515151"/>
    <n v="3.9629629629629628"/>
    <n v="0.60606060606060608"/>
    <n v="2.8571428571428571E-2"/>
    <n v="0"/>
  </r>
  <r>
    <s v="HOSPITAL PEDIATRICO TINTALNEFROLOGIA PEDIATRICACARDENAS AGUILERA JUAN GUILLERMO"/>
    <x v="30"/>
    <x v="83"/>
    <s v="CARDENAS AGUILERA JUAN GUILLERMO"/>
    <n v="80546392"/>
    <s v="OPS"/>
    <x v="3"/>
    <n v="66"/>
    <n v="66"/>
    <m/>
    <m/>
    <m/>
    <m/>
    <m/>
    <m/>
    <m/>
    <m/>
    <n v="0"/>
    <m/>
    <m/>
    <m/>
    <m/>
    <m/>
    <m/>
    <m/>
    <n v="0"/>
    <m/>
    <n v="131"/>
    <n v="52"/>
    <n v="79"/>
    <n v="0"/>
    <n v="115"/>
    <n v="10"/>
    <n v="6"/>
    <n v="181"/>
    <n v="27"/>
    <n v="27"/>
    <n v="0"/>
    <n v="21"/>
    <n v="27"/>
    <n v="0"/>
    <n v="470"/>
    <n v="74"/>
    <n v="594"/>
    <n v="107"/>
    <x v="0"/>
    <n v="66"/>
    <m/>
    <n v="1.9848484848484849"/>
    <n v="1.9848484848484849"/>
    <n v="6.3513513513513518"/>
    <n v="0.99242424242424243"/>
    <n v="0"/>
    <n v="0"/>
  </r>
  <r>
    <s v="HOSPITAL PEDIATRICO TINTALNEUMOLOGIA PEDIATRICABENITEZ ARTEAGA LORENZO "/>
    <x v="30"/>
    <x v="84"/>
    <s v="BENITEZ ARTEAGA LORENZO "/>
    <n v="80162089"/>
    <s v="OPS"/>
    <x v="3"/>
    <n v="48"/>
    <n v="48"/>
    <m/>
    <m/>
    <m/>
    <m/>
    <m/>
    <m/>
    <m/>
    <m/>
    <n v="0"/>
    <m/>
    <m/>
    <m/>
    <m/>
    <m/>
    <m/>
    <m/>
    <n v="0"/>
    <m/>
    <n v="93"/>
    <n v="60"/>
    <n v="33"/>
    <n v="1"/>
    <n v="83"/>
    <n v="9"/>
    <n v="0"/>
    <n v="137"/>
    <n v="27"/>
    <n v="27"/>
    <n v="0"/>
    <n v="17"/>
    <n v="9"/>
    <n v="8"/>
    <n v="333"/>
    <n v="85"/>
    <n v="121"/>
    <n v="52"/>
    <x v="0"/>
    <n v="48"/>
    <m/>
    <n v="1.9375"/>
    <n v="1.9375"/>
    <n v="3.9176470588235293"/>
    <n v="0.96875"/>
    <n v="5.8394160583941604E-2"/>
    <n v="0"/>
  </r>
  <r>
    <s v="HOSPITAL PEDIATRICO TINTALNEUROPEDIATRIAHERNANDEZ TRUJILLO JUDY ALEXANDRA"/>
    <x v="30"/>
    <x v="85"/>
    <s v="HERNANDEZ TRUJILLO JUDY ALEXANDRA"/>
    <n v="68292666"/>
    <s v="OPS"/>
    <x v="3"/>
    <n v="26"/>
    <n v="26"/>
    <m/>
    <m/>
    <m/>
    <m/>
    <m/>
    <m/>
    <m/>
    <m/>
    <n v="0"/>
    <m/>
    <m/>
    <m/>
    <m/>
    <m/>
    <m/>
    <m/>
    <n v="0"/>
    <m/>
    <n v="42"/>
    <n v="35"/>
    <n v="7"/>
    <n v="0"/>
    <n v="40"/>
    <n v="1"/>
    <n v="1"/>
    <n v="59"/>
    <n v="5"/>
    <n v="5"/>
    <n v="0"/>
    <n v="12"/>
    <n v="4"/>
    <n v="8"/>
    <n v="161"/>
    <n v="46"/>
    <n v="12"/>
    <n v="13"/>
    <x v="0"/>
    <n v="26"/>
    <m/>
    <n v="1.6153846153846154"/>
    <n v="1.6153846153846154"/>
    <n v="3.5"/>
    <n v="0.80769230769230771"/>
    <n v="0.13559322033898305"/>
    <n v="0"/>
  </r>
  <r>
    <s v="HOSPITAL PEDIATRICO TINTALNEUROPEDIATRIAMORERA YATE HENRRY CAMILO"/>
    <x v="30"/>
    <x v="85"/>
    <s v="MORERA YATE HENRRY CAMILO"/>
    <n v="1030626983"/>
    <s v="OPS"/>
    <x v="3"/>
    <n v="50"/>
    <n v="50"/>
    <m/>
    <m/>
    <m/>
    <m/>
    <m/>
    <m/>
    <m/>
    <m/>
    <n v="0"/>
    <m/>
    <m/>
    <m/>
    <m/>
    <m/>
    <m/>
    <m/>
    <n v="0"/>
    <m/>
    <n v="77"/>
    <n v="74"/>
    <n v="3"/>
    <n v="0"/>
    <n v="71"/>
    <n v="6"/>
    <n v="0"/>
    <n v="123"/>
    <n v="21"/>
    <n v="21"/>
    <n v="0"/>
    <n v="25"/>
    <n v="9"/>
    <n v="16"/>
    <n v="356"/>
    <n v="120"/>
    <n v="1"/>
    <n v="3"/>
    <x v="0"/>
    <n v="50"/>
    <m/>
    <n v="1.54"/>
    <n v="1.54"/>
    <n v="2.9666666666666668"/>
    <n v="0.77"/>
    <n v="0.13008130081300814"/>
    <n v="0"/>
  </r>
  <r>
    <s v="HOSPITAL PEDIATRICO TINTALNUTRICION Y DIETETICAGONZALEZ RIVERA SILVIA PATRICIA"/>
    <x v="30"/>
    <x v="29"/>
    <s v="GONZALEZ RIVERA SILVIA PATRICIA"/>
    <n v="1047498814"/>
    <s v="OPS"/>
    <x v="0"/>
    <n v="82"/>
    <n v="82"/>
    <m/>
    <m/>
    <m/>
    <m/>
    <m/>
    <m/>
    <m/>
    <m/>
    <n v="0"/>
    <m/>
    <m/>
    <m/>
    <m/>
    <m/>
    <m/>
    <m/>
    <n v="0"/>
    <m/>
    <n v="119"/>
    <n v="94"/>
    <n v="25"/>
    <n v="2"/>
    <n v="110"/>
    <n v="7"/>
    <n v="0"/>
    <n v="233"/>
    <n v="55"/>
    <n v="55"/>
    <n v="0"/>
    <n v="59"/>
    <n v="6"/>
    <n v="53"/>
    <n v="160"/>
    <n v="189"/>
    <n v="17"/>
    <n v="44"/>
    <x v="0"/>
    <n v="82"/>
    <m/>
    <n v="1.4512195121951219"/>
    <n v="1.4512195121951219"/>
    <n v="0.84656084656084651"/>
    <n v="0.48373983739837395"/>
    <n v="0.22746781115879827"/>
    <n v="0"/>
  </r>
  <r>
    <s v="HOSPITAL PEDIATRICO TINTALNUTRICION Y DIETETICATEJERA PALACIO VIVIANA DE JESUS"/>
    <x v="30"/>
    <x v="29"/>
    <s v="TEJERA PALACIO VIVIANA DE JESUS"/>
    <n v="22583125"/>
    <s v="PLANTA "/>
    <x v="0"/>
    <n v="34.6"/>
    <n v="34.6"/>
    <m/>
    <m/>
    <m/>
    <m/>
    <m/>
    <m/>
    <m/>
    <m/>
    <n v="0"/>
    <m/>
    <m/>
    <m/>
    <m/>
    <m/>
    <m/>
    <m/>
    <n v="0"/>
    <m/>
    <n v="20"/>
    <n v="9"/>
    <n v="11"/>
    <n v="0"/>
    <n v="20"/>
    <n v="0"/>
    <n v="0"/>
    <n v="80"/>
    <n v="53"/>
    <n v="25"/>
    <n v="28"/>
    <n v="7"/>
    <n v="13"/>
    <n v="0"/>
    <n v="136"/>
    <n v="52"/>
    <n v="26"/>
    <n v="28"/>
    <x v="0"/>
    <n v="34.6"/>
    <m/>
    <n v="0.57803468208092479"/>
    <n v="0.57803468208092479"/>
    <n v="2.6153846153846154"/>
    <n v="0.19267822736030826"/>
    <n v="0"/>
    <n v="0.35"/>
  </r>
  <r>
    <s v="HOSPITAL PEDIATRICO TINTALORTOPEDIA PEDIATRICABECERRA SUAREZ GUSTAVO "/>
    <x v="30"/>
    <x v="86"/>
    <s v="BECERRA SUAREZ GUSTAVO "/>
    <n v="19232796"/>
    <s v="PLANTA "/>
    <x v="3"/>
    <n v="24"/>
    <n v="24"/>
    <m/>
    <m/>
    <m/>
    <m/>
    <m/>
    <m/>
    <m/>
    <m/>
    <n v="0"/>
    <m/>
    <m/>
    <m/>
    <m/>
    <m/>
    <m/>
    <m/>
    <n v="0"/>
    <m/>
    <n v="78"/>
    <n v="0"/>
    <n v="78"/>
    <n v="0"/>
    <n v="64"/>
    <n v="12"/>
    <n v="2"/>
    <n v="108"/>
    <n v="4"/>
    <n v="4"/>
    <n v="0"/>
    <n v="26"/>
    <n v="27"/>
    <n v="0"/>
    <n v="0"/>
    <n v="0"/>
    <n v="369"/>
    <n v="108"/>
    <x v="0"/>
    <n v="24"/>
    <m/>
    <n v="3.25"/>
    <n v="3.25"/>
    <s v="0"/>
    <n v="1.625"/>
    <n v="0"/>
    <n v="0"/>
  </r>
  <r>
    <s v="HOSPITAL PEDIATRICO TINTALORTOPEDIA PEDIATRICAPEÑA SALGUERO VERONICA "/>
    <x v="30"/>
    <x v="86"/>
    <s v="PEÑA SALGUERO VERONICA "/>
    <n v="1112778850"/>
    <s v="OPS"/>
    <x v="3"/>
    <n v="50"/>
    <n v="50"/>
    <m/>
    <m/>
    <m/>
    <m/>
    <m/>
    <m/>
    <m/>
    <m/>
    <n v="0"/>
    <m/>
    <m/>
    <m/>
    <m/>
    <m/>
    <m/>
    <m/>
    <n v="0"/>
    <m/>
    <n v="84"/>
    <n v="0"/>
    <n v="84"/>
    <n v="0"/>
    <n v="77"/>
    <n v="7"/>
    <n v="0"/>
    <n v="203"/>
    <n v="45"/>
    <n v="45"/>
    <n v="0"/>
    <n v="74"/>
    <n v="19"/>
    <n v="55"/>
    <n v="3"/>
    <n v="1"/>
    <n v="541"/>
    <n v="202"/>
    <x v="0"/>
    <n v="50"/>
    <m/>
    <n v="1.68"/>
    <n v="1.68"/>
    <n v="3"/>
    <n v="0.84"/>
    <n v="0.27093596059113301"/>
    <n v="0"/>
  </r>
  <r>
    <s v="HOSPITAL PEDIATRICO TINTALPEDIATRIACABRA CAICEDO MARIA CLAUDIA"/>
    <x v="30"/>
    <x v="20"/>
    <s v="CABRA CAICEDO MARIA CLAUDIA"/>
    <n v="53107024"/>
    <s v="OPS"/>
    <x v="2"/>
    <n v="24"/>
    <n v="24"/>
    <m/>
    <m/>
    <m/>
    <m/>
    <m/>
    <m/>
    <m/>
    <m/>
    <n v="0"/>
    <m/>
    <m/>
    <m/>
    <m/>
    <m/>
    <m/>
    <m/>
    <n v="0"/>
    <m/>
    <n v="39"/>
    <n v="0"/>
    <n v="39"/>
    <n v="0"/>
    <n v="36"/>
    <n v="3"/>
    <n v="0"/>
    <n v="51"/>
    <n v="0"/>
    <n v="0"/>
    <n v="0"/>
    <n v="12"/>
    <n v="3"/>
    <n v="9"/>
    <n v="1"/>
    <n v="1"/>
    <n v="133"/>
    <n v="50"/>
    <x v="0"/>
    <n v="24"/>
    <m/>
    <n v="1.625"/>
    <n v="1.625"/>
    <n v="1"/>
    <n v="0.65"/>
    <n v="0.17647058823529413"/>
    <n v="0"/>
  </r>
  <r>
    <s v="HOSPITAL PEDIATRICO TINTALPEDIATRIACAÑON RODRIGUEZ MARIA FERNANDA"/>
    <x v="30"/>
    <x v="20"/>
    <s v="CAÑON RODRIGUEZ MARIA FERNANDA"/>
    <n v="52266814"/>
    <s v="OPS"/>
    <x v="2"/>
    <n v="40"/>
    <n v="40"/>
    <m/>
    <m/>
    <m/>
    <m/>
    <m/>
    <m/>
    <m/>
    <m/>
    <n v="0"/>
    <m/>
    <m/>
    <m/>
    <m/>
    <m/>
    <m/>
    <m/>
    <n v="0"/>
    <m/>
    <n v="95"/>
    <n v="12"/>
    <n v="83"/>
    <n v="0"/>
    <n v="89"/>
    <n v="6"/>
    <n v="0"/>
    <n v="155"/>
    <n v="18"/>
    <n v="18"/>
    <n v="0"/>
    <n v="42"/>
    <n v="20"/>
    <n v="22"/>
    <n v="76"/>
    <n v="26"/>
    <n v="585"/>
    <n v="129"/>
    <x v="0"/>
    <n v="40"/>
    <m/>
    <n v="2.375"/>
    <n v="2.375"/>
    <n v="2.9230769230769229"/>
    <n v="0.95"/>
    <n v="0.14193548387096774"/>
    <n v="0"/>
  </r>
  <r>
    <s v="HOSPITAL PEDIATRICO TINTALPEDIATRIAFORERO NIÑO MARTHA LUCILA"/>
    <x v="30"/>
    <x v="20"/>
    <s v="FORERO NIÑO MARTHA LUCILA"/>
    <n v="51595188"/>
    <s v="OPS"/>
    <x v="2"/>
    <n v="160"/>
    <n v="160"/>
    <m/>
    <m/>
    <m/>
    <m/>
    <m/>
    <m/>
    <m/>
    <m/>
    <n v="0"/>
    <m/>
    <m/>
    <m/>
    <m/>
    <m/>
    <m/>
    <m/>
    <n v="0"/>
    <m/>
    <n v="251"/>
    <n v="15"/>
    <n v="236"/>
    <n v="0"/>
    <n v="230"/>
    <n v="21"/>
    <n v="0"/>
    <n v="366"/>
    <n v="9"/>
    <n v="9"/>
    <n v="0"/>
    <n v="106"/>
    <n v="30"/>
    <n v="76"/>
    <n v="13"/>
    <n v="16"/>
    <n v="1438"/>
    <n v="350"/>
    <x v="0"/>
    <n v="160"/>
    <m/>
    <n v="1.5687500000000001"/>
    <n v="1.5687500000000001"/>
    <n v="0.8125"/>
    <n v="0.62750000000000006"/>
    <n v="0.20765027322404372"/>
    <n v="0"/>
  </r>
  <r>
    <s v="HOSPITAL PEDIATRICO TINTALPEDIATRIAPEREZ VARGAS JULIANA CAROLINA"/>
    <x v="30"/>
    <x v="20"/>
    <s v="PEREZ VARGAS JULIANA CAROLINA"/>
    <n v="52739243"/>
    <s v="OPS"/>
    <x v="2"/>
    <n v="110"/>
    <n v="110"/>
    <m/>
    <m/>
    <m/>
    <m/>
    <m/>
    <m/>
    <m/>
    <m/>
    <n v="0"/>
    <m/>
    <m/>
    <m/>
    <m/>
    <m/>
    <m/>
    <m/>
    <n v="0"/>
    <m/>
    <n v="166"/>
    <n v="108"/>
    <n v="58"/>
    <n v="0"/>
    <n v="160"/>
    <n v="6"/>
    <n v="0"/>
    <n v="339"/>
    <n v="66"/>
    <n v="66"/>
    <n v="0"/>
    <n v="105"/>
    <n v="9"/>
    <n v="96"/>
    <n v="670"/>
    <n v="218"/>
    <n v="329"/>
    <n v="121"/>
    <x v="0"/>
    <n v="110"/>
    <m/>
    <n v="1.509090909090909"/>
    <n v="1.509090909090909"/>
    <n v="3.073394495412844"/>
    <n v="0.60363636363636364"/>
    <n v="0.2831858407079646"/>
    <n v="0"/>
  </r>
  <r>
    <s v="HOSPITAL PEDIATRICO TINTALPEDIATRIAPERILLA GUERRA GLORIA PATRICIA "/>
    <x v="30"/>
    <x v="20"/>
    <s v="PERILLA GUERRA GLORIA PATRICIA "/>
    <n v="52988193"/>
    <s v="OPS"/>
    <x v="2"/>
    <n v="210"/>
    <n v="210"/>
    <m/>
    <m/>
    <m/>
    <m/>
    <m/>
    <m/>
    <m/>
    <m/>
    <n v="0"/>
    <m/>
    <m/>
    <m/>
    <m/>
    <m/>
    <m/>
    <m/>
    <n v="0"/>
    <m/>
    <n v="444"/>
    <n v="444"/>
    <n v="0"/>
    <n v="0"/>
    <n v="422"/>
    <n v="22"/>
    <n v="0"/>
    <n v="726"/>
    <n v="131"/>
    <n v="131"/>
    <n v="0"/>
    <n v="150"/>
    <n v="9"/>
    <n v="141"/>
    <n v="2779"/>
    <n v="726"/>
    <n v="0"/>
    <n v="0"/>
    <x v="0"/>
    <n v="210"/>
    <m/>
    <n v="2.1142857142857143"/>
    <n v="2.1142857142857143"/>
    <n v="3.827823691460055"/>
    <n v="0.84571428571428575"/>
    <n v="0.19421487603305784"/>
    <n v="0"/>
  </r>
  <r>
    <s v="HOSPITAL PEDIATRICO TINTALPEDIATRIATANOUX LOYO LILIANA JOSEFINA "/>
    <x v="30"/>
    <x v="20"/>
    <s v="TANOUX LOYO LILIANA JOSEFINA "/>
    <n v="722617"/>
    <s v="OPS"/>
    <x v="2"/>
    <n v="160"/>
    <n v="160"/>
    <m/>
    <m/>
    <m/>
    <m/>
    <m/>
    <m/>
    <m/>
    <m/>
    <n v="0"/>
    <m/>
    <m/>
    <m/>
    <m/>
    <m/>
    <m/>
    <m/>
    <n v="0"/>
    <m/>
    <n v="357"/>
    <n v="357"/>
    <n v="0"/>
    <n v="0"/>
    <n v="342"/>
    <n v="15"/>
    <n v="0"/>
    <n v="572"/>
    <n v="97"/>
    <n v="97"/>
    <n v="0"/>
    <n v="115"/>
    <n v="12"/>
    <n v="103"/>
    <n v="2135"/>
    <n v="572"/>
    <n v="0"/>
    <n v="0"/>
    <x v="0"/>
    <n v="160"/>
    <m/>
    <n v="2.2312500000000002"/>
    <n v="2.2312500000000002"/>
    <n v="3.7325174825174825"/>
    <n v="0.89250000000000007"/>
    <n v="0.18006993006993008"/>
    <n v="0"/>
  </r>
  <r>
    <s v="HOSPITAL PEDIATRICO TINTALPSICOLOGIALUCUMI BENITES NANCY DAYANA"/>
    <x v="30"/>
    <x v="21"/>
    <s v="LUCUMI BENITES NANCY DAYANA"/>
    <n v="1010108702"/>
    <s v="OPS"/>
    <x v="3"/>
    <n v="44"/>
    <n v="44"/>
    <m/>
    <m/>
    <m/>
    <m/>
    <m/>
    <m/>
    <m/>
    <m/>
    <n v="0"/>
    <m/>
    <m/>
    <m/>
    <m/>
    <m/>
    <m/>
    <m/>
    <n v="0"/>
    <m/>
    <n v="138"/>
    <n v="94"/>
    <n v="44"/>
    <n v="0"/>
    <n v="129"/>
    <n v="9"/>
    <n v="0"/>
    <n v="220"/>
    <n v="6"/>
    <n v="6"/>
    <n v="0"/>
    <n v="75"/>
    <n v="30"/>
    <n v="45"/>
    <n v="555"/>
    <n v="170"/>
    <n v="114"/>
    <n v="50"/>
    <x v="0"/>
    <n v="44"/>
    <m/>
    <n v="3.1363636363636362"/>
    <n v="3.1363636363636362"/>
    <n v="3.2647058823529411"/>
    <n v="1.5681818181818181"/>
    <n v="0.20454545454545456"/>
    <n v="0"/>
  </r>
  <r>
    <s v="HOSPITAL PEDIATRICO TINTALPSIQUIATRIA PEDIATRICAJARAMILLO PAQUE MAURICIO "/>
    <x v="30"/>
    <x v="87"/>
    <s v="JARAMILLO PAQUE MAURICIO "/>
    <n v="4652639"/>
    <s v="OPS"/>
    <x v="5"/>
    <n v="84"/>
    <n v="84"/>
    <m/>
    <m/>
    <m/>
    <m/>
    <m/>
    <m/>
    <m/>
    <m/>
    <n v="0"/>
    <m/>
    <m/>
    <m/>
    <m/>
    <m/>
    <m/>
    <m/>
    <n v="0"/>
    <m/>
    <n v="119"/>
    <n v="82"/>
    <n v="37"/>
    <n v="0"/>
    <n v="110"/>
    <n v="9"/>
    <n v="0"/>
    <n v="167"/>
    <n v="23"/>
    <n v="23"/>
    <n v="0"/>
    <n v="25"/>
    <n v="25"/>
    <n v="0"/>
    <n v="219"/>
    <n v="123"/>
    <n v="66"/>
    <n v="44"/>
    <x v="0"/>
    <n v="84"/>
    <m/>
    <n v="1.4166666666666667"/>
    <n v="1.4166666666666667"/>
    <n v="1.7804878048780488"/>
    <n v="0.94444444444444453"/>
    <n v="0"/>
    <n v="0"/>
  </r>
  <r>
    <s v="HOSPITAL PEDIATRICO TINTALREUMATOLOGIA PEDIATRICAMARTIN MARIN MYRIAM LORENA "/>
    <x v="30"/>
    <x v="88"/>
    <s v="MARTIN MARIN MYRIAM LORENA "/>
    <n v="52816577"/>
    <s v="OPS"/>
    <x v="3"/>
    <n v="12"/>
    <n v="12"/>
    <m/>
    <m/>
    <m/>
    <m/>
    <m/>
    <m/>
    <m/>
    <m/>
    <n v="0"/>
    <m/>
    <m/>
    <m/>
    <m/>
    <m/>
    <m/>
    <m/>
    <n v="0"/>
    <m/>
    <n v="10"/>
    <n v="6"/>
    <n v="4"/>
    <n v="0"/>
    <n v="10"/>
    <n v="0"/>
    <n v="0"/>
    <n v="12"/>
    <n v="1"/>
    <n v="1"/>
    <n v="0"/>
    <n v="1"/>
    <n v="0"/>
    <n v="1"/>
    <n v="36"/>
    <n v="6"/>
    <n v="38"/>
    <n v="6"/>
    <x v="0"/>
    <n v="12"/>
    <m/>
    <n v="0.83333333333333337"/>
    <n v="0.83333333333333337"/>
    <n v="6"/>
    <n v="0.41666666666666669"/>
    <n v="8.3333333333333329E-2"/>
    <n v="0"/>
  </r>
  <r>
    <s v="HOSPITAL PEDIATRICO TINTALTOMOGRAFIASMONSALVE CAYCEDO JULYE ELIZABETH "/>
    <x v="30"/>
    <x v="68"/>
    <s v="MONSALVE CAYCEDO JULYE ELIZABETH "/>
    <n v="1015420984"/>
    <m/>
    <x v="1"/>
    <m/>
    <n v="0"/>
    <m/>
    <m/>
    <m/>
    <m/>
    <m/>
    <m/>
    <m/>
    <m/>
    <n v="0"/>
    <m/>
    <m/>
    <m/>
    <m/>
    <m/>
    <m/>
    <m/>
    <n v="0"/>
    <m/>
    <n v="71"/>
    <n v="64"/>
    <n v="7"/>
    <n v="0"/>
    <n v="69"/>
    <n v="2"/>
    <n v="0"/>
    <n v="139"/>
    <n v="18"/>
    <n v="18"/>
    <n v="0"/>
    <n v="48"/>
    <n v="0"/>
    <n v="48"/>
    <n v="410"/>
    <n v="126"/>
    <n v="43"/>
    <n v="13"/>
    <x v="2"/>
    <n v="0"/>
    <m/>
    <e v="#REF!"/>
    <e v="#REF!"/>
    <n v="3.253968253968254"/>
    <e v="#REF!"/>
    <m/>
    <m/>
  </r>
  <r>
    <m/>
    <x v="31"/>
    <x v="89"/>
    <m/>
    <m/>
    <m/>
    <x v="7"/>
    <n v="462"/>
    <n v="409"/>
    <m/>
    <m/>
    <m/>
    <m/>
    <m/>
    <m/>
    <m/>
    <m/>
    <m/>
    <m/>
    <m/>
    <m/>
    <m/>
    <m/>
    <m/>
    <m/>
    <m/>
    <m/>
    <n v="1082"/>
    <m/>
    <m/>
    <m/>
    <m/>
    <m/>
    <m/>
    <m/>
    <m/>
    <m/>
    <m/>
    <m/>
    <m/>
    <m/>
    <m/>
    <m/>
    <m/>
    <m/>
    <x v="6"/>
    <m/>
    <m/>
    <n v="2.6454767726161368"/>
    <n v="2.3419913419913421"/>
    <m/>
    <n v="0.78066378066378073"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  <r>
    <m/>
    <x v="31"/>
    <x v="89"/>
    <m/>
    <m/>
    <m/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6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B3:U434" firstHeaderRow="0" firstDataRow="1" firstDataCol="3"/>
  <pivotFields count="54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m="1"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2">
        <item x="0"/>
        <item x="34"/>
        <item m="1" x="88"/>
        <item x="25"/>
        <item x="35"/>
        <item x="1"/>
        <item x="79"/>
        <item x="37"/>
        <item x="38"/>
        <item x="71"/>
        <item x="72"/>
        <item x="2"/>
        <item x="3"/>
        <item x="80"/>
        <item x="4"/>
        <item x="73"/>
        <item x="55"/>
        <item x="5"/>
        <item x="27"/>
        <item x="74"/>
        <item x="6"/>
        <item x="7"/>
        <item m="1" x="87"/>
        <item x="81"/>
        <item x="33"/>
        <item x="8"/>
        <item x="45"/>
        <item x="75"/>
        <item x="49"/>
        <item x="57"/>
        <item x="58"/>
        <item x="59"/>
        <item x="32"/>
        <item x="39"/>
        <item x="50"/>
        <item x="61"/>
        <item x="82"/>
        <item x="40"/>
        <item x="9"/>
        <item x="52"/>
        <item x="76"/>
        <item x="26"/>
        <item x="62"/>
        <item x="10"/>
        <item x="63"/>
        <item x="11"/>
        <item x="12"/>
        <item x="13"/>
        <item x="31"/>
        <item x="14"/>
        <item x="28"/>
        <item x="15"/>
        <item x="83"/>
        <item x="64"/>
        <item x="84"/>
        <item x="77"/>
        <item x="78"/>
        <item x="16"/>
        <item x="85"/>
        <item x="43"/>
        <item x="29"/>
        <item x="17"/>
        <item x="18"/>
        <item x="46"/>
        <item x="41"/>
        <item x="42"/>
        <item x="86"/>
        <item x="19"/>
        <item x="53"/>
        <item x="20"/>
        <item x="54"/>
        <item x="21"/>
        <item x="30"/>
        <item m="1" x="89"/>
        <item x="47"/>
        <item x="65"/>
        <item x="22"/>
        <item x="66"/>
        <item m="1" x="90"/>
        <item x="51"/>
        <item x="44"/>
        <item x="67"/>
        <item x="70"/>
        <item x="23"/>
        <item x="68"/>
        <item x="24"/>
        <item x="69"/>
        <item x="48"/>
        <item m="1" x="91"/>
        <item x="36"/>
        <item x="56"/>
        <item x="6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>
      <items count="8">
        <item m="1" x="6"/>
        <item x="2"/>
        <item x="0"/>
        <item x="3"/>
        <item x="1"/>
        <item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45"/>
  </rowFields>
  <rowItems count="431">
    <i>
      <x/>
      <x/>
      <x v="2"/>
    </i>
    <i r="1">
      <x v="5"/>
      <x v="2"/>
    </i>
    <i r="1">
      <x v="11"/>
      <x v="2"/>
    </i>
    <i r="1">
      <x v="12"/>
      <x v="4"/>
    </i>
    <i r="1">
      <x v="14"/>
      <x v="2"/>
    </i>
    <i r="1">
      <x v="17"/>
      <x v="2"/>
    </i>
    <i r="1">
      <x v="20"/>
      <x v="1"/>
    </i>
    <i r="1">
      <x v="21"/>
      <x v="1"/>
    </i>
    <i r="1">
      <x v="25"/>
      <x v="2"/>
    </i>
    <i r="1">
      <x v="38"/>
      <x v="2"/>
    </i>
    <i r="1">
      <x v="43"/>
      <x v="2"/>
    </i>
    <i r="1">
      <x v="45"/>
      <x v="2"/>
    </i>
    <i r="1">
      <x v="46"/>
      <x v="2"/>
    </i>
    <i r="1">
      <x v="47"/>
      <x v="2"/>
    </i>
    <i r="1">
      <x v="49"/>
      <x v="2"/>
    </i>
    <i r="1">
      <x v="51"/>
      <x v="2"/>
    </i>
    <i r="1">
      <x v="57"/>
      <x v="2"/>
    </i>
    <i r="1">
      <x v="61"/>
      <x v="2"/>
    </i>
    <i r="1">
      <x v="62"/>
      <x v="4"/>
    </i>
    <i r="1">
      <x v="67"/>
      <x v="2"/>
    </i>
    <i r="1">
      <x v="69"/>
      <x v="2"/>
    </i>
    <i r="1">
      <x v="71"/>
      <x v="2"/>
    </i>
    <i r="1">
      <x v="76"/>
      <x v="1"/>
    </i>
    <i r="1">
      <x v="83"/>
      <x v="3"/>
    </i>
    <i r="1">
      <x v="85"/>
      <x v="2"/>
    </i>
    <i>
      <x v="1"/>
      <x v="25"/>
      <x v="2"/>
    </i>
    <i r="1">
      <x v="45"/>
      <x v="2"/>
    </i>
    <i r="1">
      <x v="47"/>
      <x v="2"/>
    </i>
    <i r="1">
      <x v="62"/>
      <x v="4"/>
    </i>
    <i r="1">
      <x v="71"/>
      <x v="2"/>
    </i>
    <i>
      <x v="2"/>
      <x v="3"/>
      <x v="5"/>
    </i>
    <i r="1">
      <x v="25"/>
      <x v="2"/>
    </i>
    <i r="1">
      <x v="45"/>
      <x v="2"/>
    </i>
    <i r="1">
      <x v="47"/>
      <x v="2"/>
    </i>
    <i r="1">
      <x v="62"/>
      <x v="4"/>
    </i>
    <i r="1">
      <x v="83"/>
      <x v="3"/>
    </i>
    <i>
      <x v="3"/>
      <x v="25"/>
      <x v="2"/>
    </i>
    <i r="1">
      <x v="41"/>
      <x v="4"/>
    </i>
    <i r="1">
      <x v="45"/>
      <x v="2"/>
    </i>
    <i r="1">
      <x v="47"/>
      <x v="2"/>
    </i>
    <i r="1">
      <x v="62"/>
      <x v="4"/>
    </i>
    <i>
      <x v="4"/>
      <x v="25"/>
      <x v="2"/>
    </i>
    <i r="1">
      <x v="41"/>
      <x v="4"/>
    </i>
    <i r="1">
      <x v="43"/>
      <x v="2"/>
    </i>
    <i r="1">
      <x v="45"/>
      <x v="2"/>
    </i>
    <i r="1">
      <x v="47"/>
      <x v="2"/>
    </i>
    <i r="1">
      <x v="62"/>
      <x v="4"/>
    </i>
    <i r="1">
      <x v="69"/>
      <x v="2"/>
    </i>
    <i>
      <x v="5"/>
      <x v="18"/>
      <x v="2"/>
    </i>
    <i r="1">
      <x v="25"/>
      <x v="2"/>
    </i>
    <i r="1">
      <x v="41"/>
      <x v="4"/>
    </i>
    <i r="1">
      <x v="43"/>
      <x v="2"/>
    </i>
    <i r="1">
      <x v="45"/>
      <x v="2"/>
    </i>
    <i r="1">
      <x v="46"/>
      <x v="2"/>
    </i>
    <i r="1">
      <x v="47"/>
      <x v="2"/>
    </i>
    <i r="1">
      <x v="50"/>
      <x v="2"/>
    </i>
    <i r="1">
      <x v="60"/>
      <x v="2"/>
    </i>
    <i r="1">
      <x v="62"/>
      <x v="4"/>
    </i>
    <i r="1">
      <x v="71"/>
      <x v="2"/>
    </i>
    <i r="1">
      <x v="72"/>
      <x v="2"/>
    </i>
    <i r="1">
      <x v="83"/>
      <x v="3"/>
    </i>
    <i>
      <x v="6"/>
      <x v="25"/>
      <x v="2"/>
    </i>
    <i r="1">
      <x v="41"/>
      <x v="4"/>
    </i>
    <i r="1">
      <x v="45"/>
      <x v="2"/>
    </i>
    <i r="1">
      <x v="46"/>
      <x v="2"/>
    </i>
    <i r="1">
      <x v="47"/>
      <x v="2"/>
    </i>
    <i r="1">
      <x v="62"/>
      <x v="4"/>
    </i>
    <i r="1">
      <x v="83"/>
      <x v="3"/>
    </i>
    <i>
      <x v="7"/>
      <x v="25"/>
      <x v="2"/>
    </i>
    <i r="1">
      <x v="45"/>
      <x v="2"/>
    </i>
    <i r="1">
      <x v="47"/>
      <x v="2"/>
    </i>
    <i r="1">
      <x v="62"/>
      <x v="4"/>
    </i>
    <i r="1">
      <x v="83"/>
      <x v="3"/>
    </i>
    <i>
      <x v="8"/>
      <x v="25"/>
      <x v="2"/>
    </i>
    <i r="1">
      <x v="41"/>
      <x v="4"/>
    </i>
    <i r="1">
      <x v="45"/>
      <x v="2"/>
    </i>
    <i r="1">
      <x v="47"/>
      <x v="2"/>
    </i>
    <i r="1">
      <x v="48"/>
      <x v="5"/>
    </i>
    <i r="1">
      <x v="62"/>
      <x v="4"/>
    </i>
    <i r="1">
      <x v="83"/>
      <x v="3"/>
    </i>
    <i>
      <x v="9"/>
      <x v="25"/>
      <x v="2"/>
    </i>
    <i r="1">
      <x v="32"/>
      <x v="6"/>
    </i>
    <i r="1">
      <x v="41"/>
      <x v="4"/>
    </i>
    <i r="1">
      <x v="45"/>
      <x v="2"/>
    </i>
    <i r="1">
      <x v="47"/>
      <x v="2"/>
    </i>
    <i r="1">
      <x v="62"/>
      <x v="4"/>
    </i>
    <i>
      <x v="10"/>
      <x v="25"/>
      <x v="2"/>
    </i>
    <i r="1">
      <x v="38"/>
      <x v="2"/>
    </i>
    <i r="1">
      <x v="41"/>
      <x v="4"/>
    </i>
    <i r="1">
      <x v="43"/>
      <x v="2"/>
    </i>
    <i r="1">
      <x v="45"/>
      <x v="2"/>
    </i>
    <i r="1">
      <x v="47"/>
      <x v="2"/>
    </i>
    <i r="1">
      <x v="49"/>
      <x v="2"/>
    </i>
    <i r="1">
      <x v="61"/>
      <x v="2"/>
    </i>
    <i r="1">
      <x v="62"/>
      <x v="4"/>
    </i>
    <i r="1">
      <x v="69"/>
      <x v="2"/>
    </i>
    <i r="1">
      <x v="71"/>
      <x v="2"/>
    </i>
    <i r="1">
      <x v="83"/>
      <x v="3"/>
    </i>
    <i>
      <x v="11"/>
      <x v="25"/>
      <x v="2"/>
    </i>
    <i r="1">
      <x v="41"/>
      <x v="4"/>
    </i>
    <i r="1">
      <x v="45"/>
      <x v="2"/>
    </i>
    <i r="1">
      <x v="47"/>
      <x v="2"/>
    </i>
    <i r="1">
      <x v="60"/>
      <x v="2"/>
    </i>
    <i r="1">
      <x v="62"/>
      <x v="4"/>
    </i>
    <i>
      <x v="12"/>
      <x v="25"/>
      <x v="2"/>
    </i>
    <i r="1">
      <x v="45"/>
      <x v="2"/>
    </i>
    <i r="1">
      <x v="47"/>
      <x v="2"/>
    </i>
    <i r="1">
      <x v="62"/>
      <x v="4"/>
    </i>
    <i r="1">
      <x v="71"/>
      <x v="2"/>
    </i>
    <i r="1">
      <x v="76"/>
      <x v="1"/>
    </i>
    <i>
      <x v="13"/>
      <x v="24"/>
      <x v="4"/>
    </i>
    <i r="1">
      <x v="25"/>
      <x v="2"/>
    </i>
    <i r="1">
      <x v="41"/>
      <x v="4"/>
    </i>
    <i r="1">
      <x v="45"/>
      <x v="2"/>
    </i>
    <i r="1">
      <x v="47"/>
      <x v="2"/>
    </i>
    <i r="1">
      <x v="62"/>
      <x v="4"/>
    </i>
    <i r="1">
      <x v="71"/>
      <x v="2"/>
    </i>
    <i>
      <x v="14"/>
      <x v="1"/>
      <x v="1"/>
    </i>
    <i r="1">
      <x v="4"/>
      <x v="5"/>
    </i>
    <i r="1">
      <x v="5"/>
      <x v="2"/>
    </i>
    <i r="1">
      <x v="7"/>
      <x v="1"/>
    </i>
    <i r="1">
      <x v="8"/>
      <x v="1"/>
    </i>
    <i r="1">
      <x v="17"/>
      <x v="2"/>
    </i>
    <i r="1">
      <x v="20"/>
      <x v="1"/>
    </i>
    <i r="1">
      <x v="21"/>
      <x v="1"/>
    </i>
    <i r="1">
      <x v="24"/>
      <x v="4"/>
    </i>
    <i r="1">
      <x v="25"/>
      <x v="2"/>
    </i>
    <i r="1">
      <x v="32"/>
      <x v="6"/>
    </i>
    <i r="1">
      <x v="33"/>
      <x v="6"/>
    </i>
    <i r="1">
      <x v="37"/>
      <x v="2"/>
    </i>
    <i r="1">
      <x v="38"/>
      <x v="2"/>
    </i>
    <i r="1">
      <x v="43"/>
      <x v="2"/>
    </i>
    <i r="1">
      <x v="45"/>
      <x v="2"/>
    </i>
    <i r="1">
      <x v="46"/>
      <x v="2"/>
    </i>
    <i r="1">
      <x v="47"/>
      <x v="2"/>
    </i>
    <i r="1">
      <x v="49"/>
      <x v="2"/>
    </i>
    <i r="1">
      <x v="61"/>
      <x v="2"/>
    </i>
    <i r="1">
      <x v="62"/>
      <x v="4"/>
    </i>
    <i r="1">
      <x v="64"/>
      <x v="2"/>
    </i>
    <i r="1">
      <x v="65"/>
      <x v="2"/>
    </i>
    <i r="1">
      <x v="69"/>
      <x v="2"/>
    </i>
    <i r="1">
      <x v="71"/>
      <x v="2"/>
    </i>
    <i r="1">
      <x v="76"/>
      <x v="1"/>
    </i>
    <i r="1">
      <x v="83"/>
      <x v="3"/>
    </i>
    <i r="1">
      <x v="85"/>
      <x v="2"/>
    </i>
    <i r="1">
      <x v="89"/>
      <x v="1"/>
    </i>
    <i>
      <x v="15"/>
      <x v="45"/>
      <x v="2"/>
    </i>
    <i r="1">
      <x v="47"/>
      <x v="2"/>
    </i>
    <i r="1">
      <x v="59"/>
      <x v="2"/>
    </i>
    <i r="1">
      <x v="71"/>
      <x v="2"/>
    </i>
    <i r="1">
      <x v="72"/>
      <x v="2"/>
    </i>
    <i r="1">
      <x v="80"/>
      <x v="6"/>
    </i>
    <i r="1">
      <x v="85"/>
      <x v="2"/>
    </i>
    <i>
      <x v="16"/>
      <x v="25"/>
      <x v="2"/>
    </i>
    <i r="1">
      <x v="26"/>
      <x v="5"/>
    </i>
    <i r="1">
      <x v="43"/>
      <x v="2"/>
    </i>
    <i r="1">
      <x v="45"/>
      <x v="2"/>
    </i>
    <i r="1">
      <x v="47"/>
      <x v="2"/>
    </i>
    <i r="1">
      <x v="50"/>
      <x v="2"/>
    </i>
    <i r="1">
      <x v="62"/>
      <x v="4"/>
    </i>
    <i r="1">
      <x v="69"/>
      <x v="2"/>
    </i>
    <i r="1">
      <x v="71"/>
      <x v="2"/>
    </i>
    <i r="1">
      <x v="83"/>
      <x v="3"/>
    </i>
    <i>
      <x v="17"/>
      <x v="3"/>
      <x v="5"/>
    </i>
    <i r="1">
      <x v="21"/>
      <x v="1"/>
    </i>
    <i r="1">
      <x v="25"/>
      <x v="2"/>
    </i>
    <i r="1">
      <x v="38"/>
      <x v="2"/>
    </i>
    <i r="1">
      <x v="43"/>
      <x v="2"/>
    </i>
    <i r="1">
      <x v="45"/>
      <x v="2"/>
    </i>
    <i r="1">
      <x v="46"/>
      <x v="2"/>
    </i>
    <i r="1">
      <x v="47"/>
      <x v="2"/>
    </i>
    <i r="1">
      <x v="61"/>
      <x v="2"/>
    </i>
    <i r="1">
      <x v="69"/>
      <x v="2"/>
    </i>
    <i r="1">
      <x v="71"/>
      <x v="2"/>
    </i>
    <i r="1">
      <x v="83"/>
      <x v="3"/>
    </i>
    <i r="1">
      <x v="85"/>
      <x v="2"/>
    </i>
    <i>
      <x v="18"/>
      <x v="83"/>
      <x v="3"/>
    </i>
    <i r="1">
      <x v="85"/>
      <x v="2"/>
    </i>
    <i>
      <x v="19"/>
      <x v="4"/>
      <x v="5"/>
    </i>
    <i r="1">
      <x v="24"/>
      <x v="4"/>
    </i>
    <i r="1">
      <x v="25"/>
      <x v="2"/>
    </i>
    <i r="1">
      <x v="45"/>
      <x v="2"/>
    </i>
    <i r="1">
      <x v="46"/>
      <x v="2"/>
    </i>
    <i r="1">
      <x v="47"/>
      <x v="2"/>
    </i>
    <i r="1">
      <x v="62"/>
      <x v="4"/>
    </i>
    <i r="1">
      <x v="71"/>
      <x v="2"/>
    </i>
    <i r="1">
      <x v="83"/>
      <x v="3"/>
    </i>
    <i>
      <x v="20"/>
      <x v="25"/>
      <x v="2"/>
    </i>
    <i r="1">
      <x v="45"/>
      <x v="2"/>
    </i>
    <i r="1">
      <x v="47"/>
      <x v="2"/>
    </i>
    <i r="1">
      <x v="62"/>
      <x v="4"/>
    </i>
    <i>
      <x v="21"/>
      <x v="3"/>
      <x v="5"/>
    </i>
    <i r="1">
      <x v="25"/>
      <x v="2"/>
    </i>
    <i r="1">
      <x v="45"/>
      <x v="2"/>
    </i>
    <i r="1">
      <x v="47"/>
      <x v="2"/>
    </i>
    <i r="1">
      <x v="62"/>
      <x v="4"/>
    </i>
    <i>
      <x v="22"/>
      <x v="1"/>
      <x v="1"/>
    </i>
    <i r="1">
      <x v="4"/>
      <x v="5"/>
    </i>
    <i r="1">
      <x v="5"/>
      <x v="2"/>
    </i>
    <i r="1">
      <x v="8"/>
      <x v="1"/>
    </i>
    <i r="1">
      <x v="17"/>
      <x v="2"/>
    </i>
    <i r="1">
      <x v="20"/>
      <x v="1"/>
    </i>
    <i r="1">
      <x v="21"/>
      <x v="1"/>
    </i>
    <i r="1">
      <x v="25"/>
      <x v="2"/>
    </i>
    <i r="1">
      <x v="32"/>
      <x v="6"/>
    </i>
    <i r="1">
      <x v="33"/>
      <x v="6"/>
    </i>
    <i r="1">
      <x v="38"/>
      <x v="2"/>
    </i>
    <i r="1">
      <x v="43"/>
      <x v="2"/>
    </i>
    <i r="1">
      <x v="45"/>
      <x v="2"/>
    </i>
    <i r="1">
      <x v="47"/>
      <x v="2"/>
    </i>
    <i r="1">
      <x v="49"/>
      <x v="2"/>
    </i>
    <i r="1">
      <x v="60"/>
      <x v="2"/>
    </i>
    <i r="1">
      <x v="61"/>
      <x v="2"/>
    </i>
    <i r="1">
      <x v="62"/>
      <x v="4"/>
    </i>
    <i r="1">
      <x v="63"/>
      <x v="4"/>
    </i>
    <i r="1">
      <x v="64"/>
      <x v="2"/>
    </i>
    <i r="1">
      <x v="67"/>
      <x v="2"/>
    </i>
    <i r="1">
      <x v="69"/>
      <x v="2"/>
    </i>
    <i r="1">
      <x v="71"/>
      <x v="2"/>
    </i>
    <i r="1">
      <x v="72"/>
      <x v="2"/>
    </i>
    <i r="1">
      <x v="74"/>
      <x v="5"/>
    </i>
    <i r="1">
      <x v="76"/>
      <x v="1"/>
    </i>
    <i r="1">
      <x v="83"/>
      <x v="3"/>
    </i>
    <i r="1">
      <x v="85"/>
      <x v="2"/>
    </i>
    <i r="1">
      <x v="89"/>
      <x v="1"/>
    </i>
    <i>
      <x v="23"/>
      <x v="5"/>
      <x v="2"/>
    </i>
    <i r="1">
      <x v="21"/>
      <x v="1"/>
    </i>
    <i r="1">
      <x v="25"/>
      <x v="2"/>
    </i>
    <i r="1">
      <x v="38"/>
      <x v="2"/>
    </i>
    <i r="1">
      <x v="41"/>
      <x v="4"/>
    </i>
    <i r="1">
      <x v="43"/>
      <x v="2"/>
    </i>
    <i r="1">
      <x v="45"/>
      <x v="2"/>
    </i>
    <i r="1">
      <x v="46"/>
      <x v="2"/>
    </i>
    <i r="1">
      <x v="47"/>
      <x v="2"/>
    </i>
    <i r="1">
      <x v="49"/>
      <x v="2"/>
    </i>
    <i r="1">
      <x v="61"/>
      <x v="2"/>
    </i>
    <i r="1">
      <x v="62"/>
      <x v="4"/>
    </i>
    <i r="1">
      <x v="67"/>
      <x v="2"/>
    </i>
    <i r="1">
      <x v="69"/>
      <x v="2"/>
    </i>
    <i r="1">
      <x v="74"/>
      <x v="5"/>
    </i>
    <i r="1">
      <x v="76"/>
      <x v="1"/>
    </i>
    <i r="1">
      <x v="83"/>
      <x v="3"/>
    </i>
    <i r="1">
      <x v="85"/>
      <x v="2"/>
    </i>
    <i r="1">
      <x v="87"/>
      <x v="1"/>
    </i>
    <i r="1">
      <x v="89"/>
      <x v="1"/>
    </i>
    <i>
      <x v="24"/>
      <x v="1"/>
      <x v="1"/>
    </i>
    <i r="1">
      <x v="4"/>
      <x v="5"/>
    </i>
    <i r="1">
      <x v="20"/>
      <x v="1"/>
    </i>
    <i r="1">
      <x v="21"/>
      <x v="1"/>
    </i>
    <i r="1">
      <x v="25"/>
      <x v="2"/>
    </i>
    <i r="1">
      <x v="26"/>
      <x v="5"/>
    </i>
    <i r="1">
      <x v="28"/>
      <x v="5"/>
    </i>
    <i r="1">
      <x v="32"/>
      <x v="6"/>
    </i>
    <i r="1">
      <x v="34"/>
      <x v="6"/>
    </i>
    <i r="1">
      <x v="38"/>
      <x v="2"/>
    </i>
    <i r="1">
      <x v="41"/>
      <x v="4"/>
    </i>
    <i r="1">
      <x v="43"/>
      <x v="2"/>
    </i>
    <i r="1">
      <x v="45"/>
      <x v="2"/>
    </i>
    <i r="1">
      <x v="47"/>
      <x v="2"/>
    </i>
    <i r="1">
      <x v="49"/>
      <x v="2"/>
    </i>
    <i r="1">
      <x v="61"/>
      <x v="2"/>
    </i>
    <i r="1">
      <x v="62"/>
      <x v="4"/>
    </i>
    <i r="1">
      <x v="69"/>
      <x v="2"/>
    </i>
    <i r="1">
      <x v="71"/>
      <x v="2"/>
    </i>
    <i r="1">
      <x v="76"/>
      <x v="1"/>
    </i>
    <i r="1">
      <x v="79"/>
      <x v="5"/>
    </i>
    <i r="1">
      <x v="83"/>
      <x v="3"/>
    </i>
    <i r="1">
      <x v="85"/>
      <x v="2"/>
    </i>
    <i>
      <x v="25"/>
      <x v="1"/>
      <x v="1"/>
    </i>
    <i r="1">
      <x v="3"/>
      <x v="5"/>
    </i>
    <i r="1">
      <x v="5"/>
      <x v="2"/>
    </i>
    <i r="1">
      <x v="7"/>
      <x v="1"/>
    </i>
    <i r="1">
      <x v="8"/>
      <x v="1"/>
    </i>
    <i r="1">
      <x v="11"/>
      <x v="2"/>
    </i>
    <i r="1">
      <x v="17"/>
      <x v="2"/>
    </i>
    <i r="1">
      <x v="20"/>
      <x v="1"/>
    </i>
    <i r="1">
      <x v="21"/>
      <x v="1"/>
    </i>
    <i r="1">
      <x v="24"/>
      <x v="4"/>
    </i>
    <i r="1">
      <x v="25"/>
      <x v="2"/>
    </i>
    <i r="1">
      <x v="26"/>
      <x v="5"/>
    </i>
    <i r="1">
      <x v="28"/>
      <x v="5"/>
    </i>
    <i r="1">
      <x v="32"/>
      <x v="6"/>
    </i>
    <i r="1">
      <x v="33"/>
      <x v="6"/>
    </i>
    <i r="1">
      <x v="34"/>
      <x v="6"/>
    </i>
    <i r="1">
      <x v="37"/>
      <x v="2"/>
    </i>
    <i r="1">
      <x v="38"/>
      <x v="2"/>
    </i>
    <i r="1">
      <x v="39"/>
      <x v="1"/>
    </i>
    <i r="1">
      <x v="43"/>
      <x v="2"/>
    </i>
    <i r="1">
      <x v="45"/>
      <x v="2"/>
    </i>
    <i r="1">
      <x v="46"/>
      <x v="2"/>
    </i>
    <i r="1">
      <x v="47"/>
      <x v="2"/>
    </i>
    <i r="1">
      <x v="49"/>
      <x v="2"/>
    </i>
    <i r="1">
      <x v="60"/>
      <x v="2"/>
    </i>
    <i r="1">
      <x v="61"/>
      <x v="2"/>
    </i>
    <i r="1">
      <x v="62"/>
      <x v="4"/>
    </i>
    <i r="1">
      <x v="63"/>
      <x v="4"/>
    </i>
    <i r="1">
      <x v="67"/>
      <x v="2"/>
    </i>
    <i r="1">
      <x v="68"/>
      <x v="2"/>
    </i>
    <i r="1">
      <x v="69"/>
      <x v="2"/>
    </i>
    <i r="1">
      <x v="70"/>
      <x v="4"/>
    </i>
    <i r="1">
      <x v="71"/>
      <x v="2"/>
    </i>
    <i r="1">
      <x v="72"/>
      <x v="2"/>
    </i>
    <i r="1">
      <x v="74"/>
      <x v="5"/>
    </i>
    <i r="1">
      <x v="76"/>
      <x v="1"/>
    </i>
    <i r="1">
      <x v="83"/>
      <x v="3"/>
    </i>
    <i r="1">
      <x v="85"/>
      <x v="2"/>
    </i>
    <i r="1">
      <x v="89"/>
      <x v="1"/>
    </i>
    <i>
      <x v="26"/>
      <x/>
      <x v="2"/>
    </i>
    <i r="1">
      <x v="1"/>
      <x v="1"/>
    </i>
    <i r="1">
      <x v="5"/>
      <x v="2"/>
    </i>
    <i r="1">
      <x v="11"/>
      <x v="2"/>
    </i>
    <i r="1">
      <x v="14"/>
      <x v="2"/>
    </i>
    <i r="1">
      <x v="16"/>
      <x v="1"/>
    </i>
    <i r="1">
      <x v="17"/>
      <x v="2"/>
    </i>
    <i r="1">
      <x v="20"/>
      <x v="1"/>
    </i>
    <i r="1">
      <x v="21"/>
      <x v="1"/>
    </i>
    <i r="1">
      <x v="25"/>
      <x v="2"/>
    </i>
    <i r="1">
      <x v="26"/>
      <x v="5"/>
    </i>
    <i r="1">
      <x v="28"/>
      <x v="5"/>
    </i>
    <i r="1">
      <x v="29"/>
      <x v="1"/>
    </i>
    <i r="1">
      <x v="30"/>
      <x v="1"/>
    </i>
    <i r="1">
      <x v="31"/>
      <x v="1"/>
    </i>
    <i r="1">
      <x v="32"/>
      <x v="6"/>
    </i>
    <i r="1">
      <x v="33"/>
      <x v="6"/>
    </i>
    <i r="1">
      <x v="34"/>
      <x v="6"/>
    </i>
    <i r="1">
      <x v="35"/>
      <x v="2"/>
    </i>
    <i r="1">
      <x v="37"/>
      <x v="2"/>
    </i>
    <i r="1">
      <x v="38"/>
      <x v="2"/>
    </i>
    <i r="1">
      <x v="39"/>
      <x v="1"/>
    </i>
    <i r="1">
      <x v="42"/>
      <x v="1"/>
    </i>
    <i r="1">
      <x v="43"/>
      <x v="2"/>
    </i>
    <i r="1">
      <x v="44"/>
      <x v="2"/>
    </i>
    <i r="1">
      <x v="45"/>
      <x v="2"/>
    </i>
    <i r="1">
      <x v="46"/>
      <x v="2"/>
    </i>
    <i r="1">
      <x v="47"/>
      <x v="2"/>
    </i>
    <i r="1">
      <x v="48"/>
      <x v="5"/>
    </i>
    <i r="1">
      <x v="49"/>
      <x v="2"/>
    </i>
    <i r="1">
      <x v="53"/>
      <x v="2"/>
    </i>
    <i r="1">
      <x v="57"/>
      <x v="2"/>
    </i>
    <i r="1">
      <x v="59"/>
      <x v="2"/>
    </i>
    <i r="1">
      <x v="60"/>
      <x v="2"/>
    </i>
    <i r="1">
      <x v="61"/>
      <x v="2"/>
    </i>
    <i r="1">
      <x v="64"/>
      <x v="2"/>
    </i>
    <i r="1">
      <x v="65"/>
      <x v="2"/>
    </i>
    <i r="1">
      <x v="67"/>
      <x v="2"/>
    </i>
    <i r="1">
      <x v="68"/>
      <x v="2"/>
    </i>
    <i r="1">
      <x v="69"/>
      <x v="2"/>
    </i>
    <i r="1">
      <x v="71"/>
      <x v="2"/>
    </i>
    <i r="1">
      <x v="72"/>
      <x v="2"/>
    </i>
    <i r="1">
      <x v="74"/>
      <x v="5"/>
    </i>
    <i r="1">
      <x v="75"/>
      <x v="1"/>
    </i>
    <i r="1">
      <x v="76"/>
      <x v="1"/>
    </i>
    <i r="1">
      <x v="77"/>
      <x v="1"/>
    </i>
    <i r="1">
      <x v="79"/>
      <x v="5"/>
    </i>
    <i r="1">
      <x v="80"/>
      <x v="6"/>
    </i>
    <i r="1">
      <x v="81"/>
      <x v="6"/>
    </i>
    <i r="1">
      <x v="83"/>
      <x v="3"/>
    </i>
    <i r="1">
      <x v="84"/>
      <x v="1"/>
    </i>
    <i r="1">
      <x v="85"/>
      <x v="2"/>
    </i>
    <i r="1">
      <x v="86"/>
      <x v="2"/>
    </i>
    <i r="1">
      <x v="89"/>
      <x v="1"/>
    </i>
    <i r="1">
      <x v="90"/>
      <x v="1"/>
    </i>
    <i r="1">
      <x v="91"/>
      <x v="2"/>
    </i>
    <i>
      <x v="27"/>
      <x v="72"/>
      <x v="2"/>
    </i>
    <i>
      <x v="28"/>
      <x v="5"/>
      <x v="2"/>
    </i>
    <i r="1">
      <x v="20"/>
      <x v="1"/>
    </i>
    <i r="1">
      <x v="21"/>
      <x v="1"/>
    </i>
    <i r="1">
      <x v="45"/>
      <x v="2"/>
    </i>
    <i r="1">
      <x v="46"/>
      <x v="2"/>
    </i>
    <i r="1">
      <x v="49"/>
      <x v="2"/>
    </i>
    <i r="1">
      <x v="69"/>
      <x v="2"/>
    </i>
    <i r="1">
      <x v="76"/>
      <x v="1"/>
    </i>
    <i r="1">
      <x v="82"/>
      <x v="5"/>
    </i>
    <i r="1">
      <x v="83"/>
      <x v="3"/>
    </i>
    <i r="1">
      <x v="89"/>
      <x v="1"/>
    </i>
    <i>
      <x v="29"/>
      <x/>
      <x v="2"/>
    </i>
    <i r="1">
      <x v="1"/>
      <x v="1"/>
    </i>
    <i r="1">
      <x v="3"/>
      <x v="5"/>
    </i>
    <i r="1">
      <x v="5"/>
      <x v="2"/>
    </i>
    <i r="1">
      <x v="7"/>
      <x v="1"/>
    </i>
    <i r="1">
      <x v="8"/>
      <x v="1"/>
    </i>
    <i r="1">
      <x v="9"/>
      <x v="1"/>
    </i>
    <i r="1">
      <x v="10"/>
      <x v="2"/>
    </i>
    <i r="1">
      <x v="11"/>
      <x v="2"/>
    </i>
    <i r="1">
      <x v="12"/>
      <x v="4"/>
    </i>
    <i r="1">
      <x v="14"/>
      <x v="2"/>
    </i>
    <i r="1">
      <x v="15"/>
      <x v="2"/>
    </i>
    <i r="1">
      <x v="17"/>
      <x v="2"/>
    </i>
    <i r="1">
      <x v="19"/>
      <x v="1"/>
    </i>
    <i r="1">
      <x v="20"/>
      <x v="1"/>
    </i>
    <i r="1">
      <x v="21"/>
      <x v="1"/>
    </i>
    <i r="1">
      <x v="25"/>
      <x v="2"/>
    </i>
    <i r="1">
      <x v="27"/>
      <x v="5"/>
    </i>
    <i r="1">
      <x v="33"/>
      <x v="6"/>
    </i>
    <i r="1">
      <x v="35"/>
      <x v="2"/>
    </i>
    <i r="1">
      <x v="38"/>
      <x v="2"/>
    </i>
    <i r="1">
      <x v="40"/>
      <x v="2"/>
    </i>
    <i r="1">
      <x v="45"/>
      <x v="2"/>
    </i>
    <i r="1">
      <x v="46"/>
      <x v="2"/>
    </i>
    <i r="1">
      <x v="47"/>
      <x v="2"/>
    </i>
    <i r="1">
      <x v="55"/>
      <x v="2"/>
    </i>
    <i r="1">
      <x v="56"/>
      <x v="2"/>
    </i>
    <i r="1">
      <x v="57"/>
      <x v="2"/>
    </i>
    <i r="1">
      <x v="61"/>
      <x v="2"/>
    </i>
    <i r="1">
      <x v="64"/>
      <x v="2"/>
    </i>
    <i r="1">
      <x v="65"/>
      <x v="2"/>
    </i>
    <i r="1">
      <x v="68"/>
      <x v="2"/>
    </i>
    <i r="1">
      <x v="76"/>
      <x v="1"/>
    </i>
    <i r="1">
      <x v="79"/>
      <x v="5"/>
    </i>
    <i r="1">
      <x v="83"/>
      <x v="3"/>
    </i>
    <i r="1">
      <x v="84"/>
      <x v="1"/>
    </i>
    <i r="1">
      <x v="86"/>
      <x v="2"/>
    </i>
    <i r="1">
      <x v="89"/>
      <x v="1"/>
    </i>
    <i>
      <x v="30"/>
      <x/>
      <x v="2"/>
    </i>
    <i r="1">
      <x v="6"/>
      <x v="1"/>
    </i>
    <i r="1">
      <x v="13"/>
      <x v="2"/>
    </i>
    <i r="1">
      <x v="17"/>
      <x v="2"/>
    </i>
    <i r="1">
      <x v="20"/>
      <x v="1"/>
    </i>
    <i r="1">
      <x v="23"/>
      <x v="2"/>
    </i>
    <i r="1">
      <x v="25"/>
      <x v="2"/>
    </i>
    <i r="1">
      <x v="32"/>
      <x v="6"/>
    </i>
    <i r="1">
      <x v="36"/>
      <x v="2"/>
    </i>
    <i r="1">
      <x v="45"/>
      <x v="2"/>
    </i>
    <i r="1">
      <x v="47"/>
      <x v="2"/>
    </i>
    <i r="1">
      <x v="52"/>
      <x v="2"/>
    </i>
    <i r="1">
      <x v="54"/>
      <x v="2"/>
    </i>
    <i r="1">
      <x v="58"/>
      <x v="2"/>
    </i>
    <i r="1">
      <x v="60"/>
      <x v="2"/>
    </i>
    <i r="1">
      <x v="66"/>
      <x v="2"/>
    </i>
    <i r="1">
      <x v="69"/>
      <x v="2"/>
    </i>
    <i t="grand">
      <x/>
    </i>
  </rowItems>
  <colFields count="1">
    <field x="-2"/>
  </colFields>
  <colItems count="17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</colItems>
  <dataFields count="17">
    <dataField name="Suma de ASIGNADAS" fld="34" baseField="0" baseItem="0"/>
    <dataField name="Suma de REPOSICIÓN" fld="39" baseField="0" baseItem="0"/>
    <dataField name="Suma de CANCELADA -USUARIO" fld="36" baseField="0" baseItem="0"/>
    <dataField name="Suma de CANCELADAS-INSTUTUCION" fld="37" baseField="0" baseItem="0"/>
    <dataField name="Suma de CONSULTA PRIMERA VEZ" fld="28" baseField="0" baseItem="0"/>
    <dataField name="Suma de CONSULTA CONTROL" fld="29" baseField="0" baseItem="0"/>
    <dataField name="Suma de Vinculado" fld="30" baseField="0" baseItem="0"/>
    <dataField name="Suma de Subsidiado" fld="31" baseField="0" baseItem="0"/>
    <dataField name="Suma de Contributivo" fld="32" baseField="0" baseItem="0"/>
    <dataField name="Suma de Otros" fld="33" baseField="0" baseItem="0"/>
    <dataField name="Suma de HORAS CONTRATADAS" fld="7" baseField="0" baseItem="0"/>
    <dataField name="Suma de HORAS LABORADAS EN CONSULTA" fld="8" baseField="0" baseItem="0"/>
    <dataField name="Suma de Días de  primera vez" fld="41" baseField="0" baseItem="0"/>
    <dataField name="Suma de Asignadas de primera vez" fld="42" baseField="0" baseItem="0"/>
    <dataField name="Suma de Días de control" fld="43" baseField="0" baseItem="0"/>
    <dataField name="Suma de Asignadas de control" fld="44" baseField="0" baseItem="0"/>
    <dataField name="Cuenta de SERVICIO CIP" fld="4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A7:E25" firstHeaderRow="0" firstDataRow="1" firstDataCol="1" rowPageCount="5" colPageCount="1"/>
  <pivotFields count="57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89">
        <item h="1" x="8"/>
        <item h="1" x="38"/>
        <item h="1" x="60"/>
        <item h="1" x="28"/>
        <item h="1" x="13"/>
        <item h="1" x="7"/>
        <item h="1" x="80"/>
        <item h="1" x="77"/>
        <item h="1" x="54"/>
        <item h="1" x="76"/>
        <item h="1" x="73"/>
        <item h="1" x="5"/>
        <item h="1" x="26"/>
        <item h="1" x="81"/>
        <item h="1" x="25"/>
        <item h="1" x="70"/>
        <item h="1" x="68"/>
        <item h="1" x="9"/>
        <item h="1" x="33"/>
        <item h="1" x="72"/>
        <item h="1" x="3"/>
        <item h="1" x="15"/>
        <item h="1" x="37"/>
        <item h="1" x="83"/>
        <item h="1" x="36"/>
        <item h="1" x="19"/>
        <item h="1" x="43"/>
        <item h="1" x="74"/>
        <item h="1" x="40"/>
        <item h="1" x="62"/>
        <item h="1" x="57"/>
        <item h="1" x="66"/>
        <item h="1" x="35"/>
        <item h="1" x="39"/>
        <item h="1" x="49"/>
        <item h="1" x="58"/>
        <item h="1" x="87"/>
        <item h="1" x="52"/>
        <item h="1" x="16"/>
        <item h="1" x="51"/>
        <item h="1" x="22"/>
        <item h="1" x="30"/>
        <item h="1" x="64"/>
        <item h="1" x="18"/>
        <item h="1" x="67"/>
        <item h="1" x="1"/>
        <item h="1" x="23"/>
        <item h="1" x="2"/>
        <item h="1" x="29"/>
        <item h="1" x="0"/>
        <item h="1" x="32"/>
        <item h="1" x="17"/>
        <item h="1" x="82"/>
        <item h="1" x="61"/>
        <item h="1" x="79"/>
        <item h="1" x="71"/>
        <item h="1" x="75"/>
        <item h="1" x="14"/>
        <item h="1" x="84"/>
        <item h="1" x="41"/>
        <item h="1" x="34"/>
        <item h="1" x="4"/>
        <item h="1" x="24"/>
        <item h="1" x="46"/>
        <item h="1" x="45"/>
        <item h="1" x="27"/>
        <item x="78"/>
        <item x="12"/>
        <item h="1" x="50"/>
        <item h="1" x="20"/>
        <item h="1" x="53"/>
        <item h="1" x="11"/>
        <item h="1" x="31"/>
        <item h="1" x="85"/>
        <item h="1" x="47"/>
        <item h="1" x="59"/>
        <item h="1" x="10"/>
        <item h="1" x="55"/>
        <item h="1" x="86"/>
        <item h="1" x="44"/>
        <item h="1" x="42"/>
        <item h="1" x="63"/>
        <item h="1" x="69"/>
        <item h="1" x="21"/>
        <item h="1" x="65"/>
        <item h="1" x="6"/>
        <item h="1" x="56"/>
        <item h="1" x="4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598">
        <item x="168"/>
        <item x="322"/>
        <item x="299"/>
        <item x="300"/>
        <item x="238"/>
        <item x="504"/>
        <item x="379"/>
        <item x="343"/>
        <item x="380"/>
        <item x="80"/>
        <item x="301"/>
        <item x="381"/>
        <item x="132"/>
        <item x="323"/>
        <item x="505"/>
        <item x="273"/>
        <item x="506"/>
        <item x="382"/>
        <item x="383"/>
        <item x="324"/>
        <item x="507"/>
        <item x="384"/>
        <item x="61"/>
        <item x="198"/>
        <item x="199"/>
        <item x="176"/>
        <item x="385"/>
        <item x="302"/>
        <item x="70"/>
        <item x="508"/>
        <item x="492"/>
        <item x="325"/>
        <item x="258"/>
        <item x="200"/>
        <item x="147"/>
        <item x="125"/>
        <item x="71"/>
        <item x="72"/>
        <item x="177"/>
        <item x="386"/>
        <item x="117"/>
        <item x="387"/>
        <item x="201"/>
        <item x="509"/>
        <item x="62"/>
        <item x="510"/>
        <item x="185"/>
        <item x="0"/>
        <item x="511"/>
        <item x="259"/>
        <item x="512"/>
        <item x="493"/>
        <item x="388"/>
        <item x="90"/>
        <item x="574"/>
        <item x="73"/>
        <item x="344"/>
        <item x="513"/>
        <item x="575"/>
        <item x="81"/>
        <item x="239"/>
        <item x="227"/>
        <item x="1"/>
        <item x="148"/>
        <item x="514"/>
        <item x="389"/>
        <item x="2"/>
        <item x="82"/>
        <item x="390"/>
        <item x="345"/>
        <item x="515"/>
        <item x="91"/>
        <item x="178"/>
        <item x="3"/>
        <item x="391"/>
        <item x="392"/>
        <item x="576"/>
        <item x="577"/>
        <item x="86"/>
        <item x="393"/>
        <item x="268"/>
        <item x="202"/>
        <item x="326"/>
        <item x="578"/>
        <item x="516"/>
        <item x="394"/>
        <item x="517"/>
        <item x="133"/>
        <item x="518"/>
        <item x="240"/>
        <item x="395"/>
        <item x="346"/>
        <item x="179"/>
        <item x="169"/>
        <item x="519"/>
        <item x="520"/>
        <item x="327"/>
        <item x="241"/>
        <item x="4"/>
        <item x="328"/>
        <item x="329"/>
        <item x="579"/>
        <item x="5"/>
        <item x="396"/>
        <item x="580"/>
        <item x="397"/>
        <item x="398"/>
        <item x="126"/>
        <item x="399"/>
        <item x="330"/>
        <item x="303"/>
        <item x="118"/>
        <item x="149"/>
        <item x="521"/>
        <item x="134"/>
        <item x="170"/>
        <item x="6"/>
        <item x="171"/>
        <item x="92"/>
        <item x="400"/>
        <item x="218"/>
        <item x="203"/>
        <item x="63"/>
        <item x="274"/>
        <item x="522"/>
        <item x="401"/>
        <item x="523"/>
        <item x="402"/>
        <item x="64"/>
        <item x="347"/>
        <item x="242"/>
        <item x="304"/>
        <item x="275"/>
        <item x="524"/>
        <item x="7"/>
        <item x="403"/>
        <item x="404"/>
        <item x="405"/>
        <item x="406"/>
        <item x="331"/>
        <item x="525"/>
        <item x="407"/>
        <item x="119"/>
        <item x="204"/>
        <item x="228"/>
        <item x="8"/>
        <item x="127"/>
        <item x="276"/>
        <item x="408"/>
        <item x="9"/>
        <item x="10"/>
        <item x="409"/>
        <item x="410"/>
        <item x="260"/>
        <item x="411"/>
        <item x="526"/>
        <item x="412"/>
        <item x="186"/>
        <item x="11"/>
        <item x="413"/>
        <item x="74"/>
        <item x="527"/>
        <item x="277"/>
        <item x="83"/>
        <item x="12"/>
        <item x="490"/>
        <item x="187"/>
        <item x="414"/>
        <item x="494"/>
        <item x="415"/>
        <item x="581"/>
        <item x="416"/>
        <item x="417"/>
        <item x="13"/>
        <item x="528"/>
        <item x="348"/>
        <item x="229"/>
        <item x="150"/>
        <item x="418"/>
        <item x="151"/>
        <item x="265"/>
        <item x="135"/>
        <item x="529"/>
        <item x="349"/>
        <item x="305"/>
        <item x="205"/>
        <item x="278"/>
        <item x="419"/>
        <item x="530"/>
        <item x="420"/>
        <item x="421"/>
        <item x="93"/>
        <item x="279"/>
        <item x="14"/>
        <item x="531"/>
        <item x="306"/>
        <item x="422"/>
        <item x="423"/>
        <item x="582"/>
        <item x="532"/>
        <item x="266"/>
        <item x="172"/>
        <item x="261"/>
        <item x="350"/>
        <item x="188"/>
        <item x="533"/>
        <item x="15"/>
        <item x="128"/>
        <item x="534"/>
        <item x="189"/>
        <item x="87"/>
        <item x="535"/>
        <item x="180"/>
        <item x="351"/>
        <item x="583"/>
        <item x="243"/>
        <item x="16"/>
        <item x="536"/>
        <item x="190"/>
        <item x="584"/>
        <item x="120"/>
        <item x="121"/>
        <item x="424"/>
        <item x="537"/>
        <item x="538"/>
        <item x="17"/>
        <item x="425"/>
        <item x="426"/>
        <item x="244"/>
        <item x="269"/>
        <item x="539"/>
        <item x="122"/>
        <item x="585"/>
        <item x="18"/>
        <item x="352"/>
        <item x="191"/>
        <item x="19"/>
        <item x="280"/>
        <item x="540"/>
        <item x="495"/>
        <item x="192"/>
        <item x="586"/>
        <item x="353"/>
        <item x="587"/>
        <item x="281"/>
        <item x="282"/>
        <item x="193"/>
        <item x="219"/>
        <item x="332"/>
        <item x="427"/>
        <item x="20"/>
        <item x="220"/>
        <item x="123"/>
        <item x="152"/>
        <item x="153"/>
        <item x="154"/>
        <item x="307"/>
        <item x="588"/>
        <item x="308"/>
        <item x="94"/>
        <item x="354"/>
        <item x="428"/>
        <item x="429"/>
        <item x="65"/>
        <item x="541"/>
        <item x="333"/>
        <item x="129"/>
        <item x="430"/>
        <item x="75"/>
        <item x="542"/>
        <item x="136"/>
        <item x="283"/>
        <item x="245"/>
        <item x="21"/>
        <item x="155"/>
        <item x="137"/>
        <item x="284"/>
        <item x="22"/>
        <item x="23"/>
        <item x="246"/>
        <item x="270"/>
        <item x="334"/>
        <item x="24"/>
        <item x="431"/>
        <item x="25"/>
        <item x="432"/>
        <item x="95"/>
        <item x="433"/>
        <item x="26"/>
        <item x="88"/>
        <item x="543"/>
        <item x="285"/>
        <item x="434"/>
        <item x="335"/>
        <item x="355"/>
        <item x="84"/>
        <item x="435"/>
        <item x="544"/>
        <item x="194"/>
        <item x="156"/>
        <item x="96"/>
        <item x="27"/>
        <item x="589"/>
        <item x="545"/>
        <item x="109"/>
        <item x="436"/>
        <item x="437"/>
        <item x="438"/>
        <item x="497"/>
        <item x="546"/>
        <item x="247"/>
        <item x="439"/>
        <item x="28"/>
        <item x="221"/>
        <item x="262"/>
        <item x="206"/>
        <item x="440"/>
        <item x="498"/>
        <item x="441"/>
        <item x="29"/>
        <item x="547"/>
        <item x="309"/>
        <item x="310"/>
        <item x="207"/>
        <item x="356"/>
        <item x="548"/>
        <item x="138"/>
        <item x="157"/>
        <item x="357"/>
        <item x="590"/>
        <item x="549"/>
        <item x="130"/>
        <item x="550"/>
        <item x="110"/>
        <item x="248"/>
        <item x="491"/>
        <item x="230"/>
        <item x="442"/>
        <item x="443"/>
        <item x="173"/>
        <item x="249"/>
        <item x="444"/>
        <item x="158"/>
        <item x="208"/>
        <item x="311"/>
        <item x="30"/>
        <item x="358"/>
        <item x="286"/>
        <item x="312"/>
        <item x="66"/>
        <item x="31"/>
        <item x="231"/>
        <item x="174"/>
        <item x="551"/>
        <item x="445"/>
        <item x="446"/>
        <item x="32"/>
        <item x="336"/>
        <item x="257"/>
        <item x="447"/>
        <item x="552"/>
        <item x="222"/>
        <item x="313"/>
        <item x="287"/>
        <item x="553"/>
        <item x="448"/>
        <item x="554"/>
        <item x="76"/>
        <item x="250"/>
        <item x="223"/>
        <item x="314"/>
        <item x="315"/>
        <item x="139"/>
        <item x="288"/>
        <item x="289"/>
        <item x="555"/>
        <item x="359"/>
        <item x="251"/>
        <item x="337"/>
        <item x="224"/>
        <item x="449"/>
        <item x="33"/>
        <item x="34"/>
        <item x="35"/>
        <item x="360"/>
        <item x="225"/>
        <item x="252"/>
        <item x="159"/>
        <item x="499"/>
        <item x="160"/>
        <item x="361"/>
        <item x="111"/>
        <item x="450"/>
        <item x="451"/>
        <item x="290"/>
        <item x="263"/>
        <item x="452"/>
        <item x="112"/>
        <item x="556"/>
        <item x="140"/>
        <item x="195"/>
        <item x="453"/>
        <item x="362"/>
        <item x="454"/>
        <item x="591"/>
        <item x="232"/>
        <item x="455"/>
        <item x="113"/>
        <item x="557"/>
        <item x="36"/>
        <item x="253"/>
        <item x="338"/>
        <item x="592"/>
        <item x="254"/>
        <item x="363"/>
        <item x="97"/>
        <item x="593"/>
        <item x="594"/>
        <item x="456"/>
        <item x="209"/>
        <item x="364"/>
        <item x="558"/>
        <item x="67"/>
        <item x="37"/>
        <item x="365"/>
        <item x="233"/>
        <item x="161"/>
        <item x="98"/>
        <item x="500"/>
        <item x="38"/>
        <item x="39"/>
        <item x="291"/>
        <item x="292"/>
        <item x="40"/>
        <item x="99"/>
        <item x="366"/>
        <item x="255"/>
        <item x="181"/>
        <item x="339"/>
        <item x="256"/>
        <item x="321"/>
        <item x="457"/>
        <item x="340"/>
        <item x="41"/>
        <item x="458"/>
        <item x="100"/>
        <item x="559"/>
        <item x="293"/>
        <item x="496"/>
        <item x="42"/>
        <item x="141"/>
        <item x="210"/>
        <item x="234"/>
        <item x="85"/>
        <item x="316"/>
        <item x="131"/>
        <item x="459"/>
        <item x="89"/>
        <item x="43"/>
        <item x="101"/>
        <item x="560"/>
        <item x="317"/>
        <item x="460"/>
        <item x="142"/>
        <item x="595"/>
        <item x="461"/>
        <item x="462"/>
        <item x="162"/>
        <item x="235"/>
        <item x="211"/>
        <item x="102"/>
        <item x="341"/>
        <item x="44"/>
        <item x="463"/>
        <item x="464"/>
        <item x="561"/>
        <item x="163"/>
        <item x="465"/>
        <item x="466"/>
        <item x="367"/>
        <item x="501"/>
        <item x="103"/>
        <item x="467"/>
        <item x="368"/>
        <item x="182"/>
        <item x="468"/>
        <item x="114"/>
        <item x="469"/>
        <item x="342"/>
        <item x="562"/>
        <item x="143"/>
        <item x="45"/>
        <item x="46"/>
        <item x="47"/>
        <item x="48"/>
        <item x="164"/>
        <item x="369"/>
        <item x="563"/>
        <item x="49"/>
        <item x="564"/>
        <item x="104"/>
        <item x="470"/>
        <item x="68"/>
        <item x="196"/>
        <item x="471"/>
        <item x="565"/>
        <item x="472"/>
        <item x="566"/>
        <item x="370"/>
        <item x="473"/>
        <item x="567"/>
        <item x="568"/>
        <item x="569"/>
        <item x="502"/>
        <item x="474"/>
        <item x="165"/>
        <item x="226"/>
        <item x="50"/>
        <item x="124"/>
        <item x="51"/>
        <item x="115"/>
        <item x="116"/>
        <item x="212"/>
        <item x="105"/>
        <item x="475"/>
        <item x="371"/>
        <item x="52"/>
        <item x="372"/>
        <item x="570"/>
        <item x="476"/>
        <item x="503"/>
        <item x="318"/>
        <item x="53"/>
        <item x="477"/>
        <item x="319"/>
        <item x="571"/>
        <item x="373"/>
        <item x="478"/>
        <item x="54"/>
        <item x="271"/>
        <item x="106"/>
        <item x="374"/>
        <item x="55"/>
        <item x="213"/>
        <item x="294"/>
        <item x="214"/>
        <item x="56"/>
        <item x="295"/>
        <item x="183"/>
        <item x="272"/>
        <item x="375"/>
        <item x="296"/>
        <item x="236"/>
        <item x="376"/>
        <item x="264"/>
        <item x="596"/>
        <item x="479"/>
        <item x="267"/>
        <item x="144"/>
        <item x="480"/>
        <item x="215"/>
        <item x="145"/>
        <item x="77"/>
        <item x="78"/>
        <item x="166"/>
        <item x="481"/>
        <item x="107"/>
        <item x="482"/>
        <item x="197"/>
        <item x="57"/>
        <item x="216"/>
        <item x="377"/>
        <item x="483"/>
        <item x="484"/>
        <item x="572"/>
        <item x="573"/>
        <item x="79"/>
        <item x="58"/>
        <item x="320"/>
        <item x="59"/>
        <item x="378"/>
        <item x="485"/>
        <item x="486"/>
        <item x="108"/>
        <item x="146"/>
        <item x="487"/>
        <item x="175"/>
        <item x="60"/>
        <item x="297"/>
        <item x="488"/>
        <item x="184"/>
        <item x="217"/>
        <item x="489"/>
        <item x="237"/>
        <item x="298"/>
        <item x="69"/>
        <item x="16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>
      <items count="7">
        <item m="1" x="5"/>
        <item m="1" x="4"/>
        <item x="0"/>
        <item x="2"/>
        <item x="3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7">
        <item x="1"/>
        <item x="0"/>
        <item x="3"/>
        <item x="4"/>
        <item x="2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>
      <items count="85">
        <item x="7"/>
        <item x="28"/>
        <item x="33"/>
        <item x="56"/>
        <item x="24"/>
        <item x="12"/>
        <item x="6"/>
        <item x="76"/>
        <item x="73"/>
        <item x="50"/>
        <item x="72"/>
        <item x="69"/>
        <item x="4"/>
        <item x="22"/>
        <item x="77"/>
        <item x="21"/>
        <item x="66"/>
        <item x="64"/>
        <item x="8"/>
        <item x="68"/>
        <item x="2"/>
        <item x="14"/>
        <item x="32"/>
        <item x="79"/>
        <item x="31"/>
        <item x="17"/>
        <item x="39"/>
        <item x="70"/>
        <item x="35"/>
        <item x="58"/>
        <item x="53"/>
        <item x="62"/>
        <item x="30"/>
        <item x="34"/>
        <item x="45"/>
        <item x="54"/>
        <item x="83"/>
        <item x="48"/>
        <item x="47"/>
        <item x="3"/>
        <item sd="0" x="26"/>
        <item x="60"/>
        <item x="16"/>
        <item x="63"/>
        <item x="1"/>
        <item x="25"/>
        <item x="0"/>
        <item x="38"/>
        <item x="15"/>
        <item x="78"/>
        <item x="57"/>
        <item x="75"/>
        <item x="67"/>
        <item x="71"/>
        <item x="13"/>
        <item x="80"/>
        <item x="36"/>
        <item x="29"/>
        <item x="20"/>
        <item x="42"/>
        <item x="41"/>
        <item x="23"/>
        <item x="74"/>
        <item x="11"/>
        <item x="46"/>
        <item x="18"/>
        <item x="49"/>
        <item x="10"/>
        <item x="27"/>
        <item x="81"/>
        <item x="43"/>
        <item x="55"/>
        <item x="9"/>
        <item x="51"/>
        <item x="82"/>
        <item x="40"/>
        <item x="37"/>
        <item x="59"/>
        <item x="65"/>
        <item x="19"/>
        <item x="61"/>
        <item x="5"/>
        <item x="52"/>
        <item x="4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5"/>
  </rowFields>
  <rowItems count="18">
    <i>
      <x v="54"/>
    </i>
    <i>
      <x v="110"/>
    </i>
    <i>
      <x v="129"/>
    </i>
    <i>
      <x v="131"/>
    </i>
    <i>
      <x v="172"/>
    </i>
    <i>
      <x v="193"/>
    </i>
    <i>
      <x v="282"/>
    </i>
    <i>
      <x v="322"/>
    </i>
    <i>
      <x v="341"/>
    </i>
    <i>
      <x v="346"/>
    </i>
    <i>
      <x v="404"/>
    </i>
    <i>
      <x v="462"/>
    </i>
    <i>
      <x v="485"/>
    </i>
    <i>
      <x v="501"/>
    </i>
    <i>
      <x v="532"/>
    </i>
    <i>
      <x v="573"/>
    </i>
    <i>
      <x v="58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5">
    <pageField fld="47" hier="-1"/>
    <pageField fld="56" hier="-1"/>
    <pageField fld="7" hier="-1"/>
    <pageField fld="4" hier="-1"/>
    <pageField fld="3" hier="-1"/>
  </pageFields>
  <dataFields count="4">
    <dataField name="Suma de HORAS CONTRATADAS" fld="9" baseField="0" baseItem="0"/>
    <dataField name="Suma de HORAS LABORADAS PARA CIP" fld="48" baseField="0" baseItem="0"/>
    <dataField name="Suma de TOTAL HORAS ADMINISTRATIVAS" fld="19" baseField="0" baseItem="0"/>
    <dataField name="Suma de TOTAL HORAS NOVEDADES" fld="27" baseField="0" baseItem="0"/>
  </dataFields>
  <formats count="486">
    <format dxfId="3011">
      <pivotArea type="all" dataOnly="0" outline="0" fieldPosition="0"/>
    </format>
    <format dxfId="3010">
      <pivotArea outline="0" collapsedLevelsAreSubtotals="1" fieldPosition="0"/>
    </format>
    <format dxfId="3009">
      <pivotArea field="3" type="button" dataOnly="0" labelOnly="1" outline="0" axis="axisPage" fieldPosition="4"/>
    </format>
    <format dxfId="3008">
      <pivotArea field="56" type="button" dataOnly="0" labelOnly="1" outline="0" axis="axisPage" fieldPosition="1"/>
    </format>
    <format dxfId="3007">
      <pivotArea field="7" type="button" dataOnly="0" labelOnly="1" outline="0" axis="axisPage" fieldPosition="2"/>
    </format>
    <format dxfId="3006">
      <pivotArea dataOnly="0" labelOnly="1" outline="0" fieldPosition="0">
        <references count="1">
          <reference field="3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05">
      <pivotArea dataOnly="0" labelOnly="1" outline="0" fieldPosition="0">
        <references count="1">
          <reference field="3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004">
      <pivotArea dataOnly="0" labelOnly="1" outline="0" fieldPosition="0">
        <references count="1">
          <reference field="3" count="6">
            <x v="25"/>
            <x v="26"/>
            <x v="27"/>
            <x v="28"/>
            <x v="29"/>
            <x v="30"/>
          </reference>
        </references>
      </pivotArea>
    </format>
    <format dxfId="3003">
      <pivotArea dataOnly="0" labelOnly="1" outline="0" fieldPosition="0">
        <references count="1">
          <reference field="3" count="6" defaultSubtotal="1">
            <x v="25"/>
            <x v="26"/>
            <x v="27"/>
            <x v="28"/>
            <x v="29"/>
            <x v="30"/>
          </reference>
        </references>
      </pivotArea>
    </format>
    <format dxfId="3002">
      <pivotArea dataOnly="0" labelOnly="1" grandRow="1" outline="0" fieldPosition="0"/>
    </format>
    <format dxfId="3001">
      <pivotArea dataOnly="0" labelOnly="1" outline="0" fieldPosition="0">
        <references count="2">
          <reference field="3" count="1" selected="0">
            <x v="0"/>
          </reference>
          <reference field="56" count="23">
            <x v="0"/>
            <x v="5"/>
            <x v="6"/>
            <x v="12"/>
            <x v="13"/>
            <x v="15"/>
            <x v="18"/>
            <x v="20"/>
            <x v="21"/>
            <x v="25"/>
            <x v="39"/>
            <x v="42"/>
            <x v="44"/>
            <x v="46"/>
            <x v="48"/>
            <x v="54"/>
            <x v="58"/>
            <x v="63"/>
            <x v="65"/>
            <x v="67"/>
            <x v="72"/>
            <x v="79"/>
            <x v="81"/>
          </reference>
        </references>
      </pivotArea>
    </format>
    <format dxfId="3000">
      <pivotArea dataOnly="0" labelOnly="1" outline="0" fieldPosition="0">
        <references count="2">
          <reference field="3" count="1" selected="0">
            <x v="0"/>
          </reference>
          <reference field="56" count="23" defaultSubtotal="1">
            <x v="0"/>
            <x v="5"/>
            <x v="6"/>
            <x v="12"/>
            <x v="13"/>
            <x v="15"/>
            <x v="18"/>
            <x v="20"/>
            <x v="21"/>
            <x v="25"/>
            <x v="39"/>
            <x v="42"/>
            <x v="44"/>
            <x v="46"/>
            <x v="48"/>
            <x v="54"/>
            <x v="58"/>
            <x v="63"/>
            <x v="65"/>
            <x v="67"/>
            <x v="72"/>
            <x v="79"/>
            <x v="81"/>
          </reference>
        </references>
      </pivotArea>
    </format>
    <format dxfId="2999">
      <pivotArea dataOnly="0" labelOnly="1" outline="0" fieldPosition="0">
        <references count="2">
          <reference field="3" count="1" selected="0">
            <x v="1"/>
          </reference>
          <reference field="56" count="4">
            <x v="25"/>
            <x v="44"/>
            <x v="58"/>
            <x v="67"/>
          </reference>
        </references>
      </pivotArea>
    </format>
    <format dxfId="2998">
      <pivotArea dataOnly="0" labelOnly="1" outline="0" fieldPosition="0">
        <references count="2">
          <reference field="3" count="1" selected="0">
            <x v="1"/>
          </reference>
          <reference field="56" count="4" defaultSubtotal="1">
            <x v="25"/>
            <x v="44"/>
            <x v="58"/>
            <x v="67"/>
          </reference>
        </references>
      </pivotArea>
    </format>
    <format dxfId="2997">
      <pivotArea dataOnly="0" labelOnly="1" outline="0" fieldPosition="0">
        <references count="2">
          <reference field="3" count="1" selected="0">
            <x v="2"/>
          </reference>
          <reference field="56" count="7">
            <x v="4"/>
            <x v="25"/>
            <x v="44"/>
            <x v="45"/>
            <x v="58"/>
            <x v="61"/>
            <x v="79"/>
          </reference>
        </references>
      </pivotArea>
    </format>
    <format dxfId="2996">
      <pivotArea dataOnly="0" labelOnly="1" outline="0" fieldPosition="0">
        <references count="2">
          <reference field="3" count="1" selected="0">
            <x v="2"/>
          </reference>
          <reference field="56" count="7" defaultSubtotal="1">
            <x v="4"/>
            <x v="25"/>
            <x v="44"/>
            <x v="45"/>
            <x v="58"/>
            <x v="61"/>
            <x v="79"/>
          </reference>
        </references>
      </pivotArea>
    </format>
    <format dxfId="2995">
      <pivotArea dataOnly="0" labelOnly="1" outline="0" fieldPosition="0">
        <references count="2">
          <reference field="3" count="1" selected="0">
            <x v="3"/>
          </reference>
          <reference field="56" count="5">
            <x v="25"/>
            <x v="40"/>
            <x v="44"/>
            <x v="58"/>
            <x v="79"/>
          </reference>
        </references>
      </pivotArea>
    </format>
    <format dxfId="2994">
      <pivotArea dataOnly="0" labelOnly="1" outline="0" fieldPosition="0">
        <references count="2">
          <reference field="3" count="1" selected="0">
            <x v="3"/>
          </reference>
          <reference field="56" count="5" defaultSubtotal="1">
            <x v="25"/>
            <x v="40"/>
            <x v="44"/>
            <x v="58"/>
            <x v="79"/>
          </reference>
        </references>
      </pivotArea>
    </format>
    <format dxfId="2993">
      <pivotArea dataOnly="0" labelOnly="1" outline="0" fieldPosition="0">
        <references count="2">
          <reference field="3" count="1" selected="0">
            <x v="4"/>
          </reference>
          <reference field="56" count="6">
            <x v="25"/>
            <x v="40"/>
            <x v="42"/>
            <x v="44"/>
            <x v="58"/>
            <x v="65"/>
          </reference>
        </references>
      </pivotArea>
    </format>
    <format dxfId="2992">
      <pivotArea dataOnly="0" labelOnly="1" outline="0" fieldPosition="0">
        <references count="2">
          <reference field="3" count="1" selected="0">
            <x v="4"/>
          </reference>
          <reference field="56" count="6" defaultSubtotal="1">
            <x v="25"/>
            <x v="40"/>
            <x v="42"/>
            <x v="44"/>
            <x v="58"/>
            <x v="65"/>
          </reference>
        </references>
      </pivotArea>
    </format>
    <format dxfId="2991">
      <pivotArea dataOnly="0" labelOnly="1" outline="0" fieldPosition="0">
        <references count="2">
          <reference field="3" count="1" selected="0">
            <x v="5"/>
          </reference>
          <reference field="56" count="10">
            <x v="1"/>
            <x v="25"/>
            <x v="40"/>
            <x v="42"/>
            <x v="44"/>
            <x v="57"/>
            <x v="58"/>
            <x v="67"/>
            <x v="68"/>
            <x v="79"/>
          </reference>
        </references>
      </pivotArea>
    </format>
    <format dxfId="2990">
      <pivotArea dataOnly="0" labelOnly="1" outline="0" fieldPosition="0">
        <references count="2">
          <reference field="3" count="1" selected="0">
            <x v="5"/>
          </reference>
          <reference field="56" count="10" defaultSubtotal="1">
            <x v="1"/>
            <x v="25"/>
            <x v="40"/>
            <x v="42"/>
            <x v="44"/>
            <x v="57"/>
            <x v="58"/>
            <x v="67"/>
            <x v="68"/>
            <x v="79"/>
          </reference>
        </references>
      </pivotArea>
    </format>
    <format dxfId="2989">
      <pivotArea dataOnly="0" labelOnly="1" outline="0" fieldPosition="0">
        <references count="2">
          <reference field="3" count="1" selected="0">
            <x v="6"/>
          </reference>
          <reference field="56" count="5">
            <x v="25"/>
            <x v="40"/>
            <x v="44"/>
            <x v="58"/>
            <x v="79"/>
          </reference>
        </references>
      </pivotArea>
    </format>
    <format dxfId="2988">
      <pivotArea dataOnly="0" labelOnly="1" outline="0" fieldPosition="0">
        <references count="2">
          <reference field="3" count="1" selected="0">
            <x v="6"/>
          </reference>
          <reference field="56" count="5" defaultSubtotal="1">
            <x v="25"/>
            <x v="40"/>
            <x v="44"/>
            <x v="58"/>
            <x v="79"/>
          </reference>
        </references>
      </pivotArea>
    </format>
    <format dxfId="2987">
      <pivotArea dataOnly="0" labelOnly="1" outline="0" fieldPosition="0">
        <references count="2">
          <reference field="3" count="1" selected="0">
            <x v="7"/>
          </reference>
          <reference field="56" count="4">
            <x v="25"/>
            <x v="44"/>
            <x v="58"/>
            <x v="79"/>
          </reference>
        </references>
      </pivotArea>
    </format>
    <format dxfId="2986">
      <pivotArea dataOnly="0" labelOnly="1" outline="0" fieldPosition="0">
        <references count="2">
          <reference field="3" count="1" selected="0">
            <x v="7"/>
          </reference>
          <reference field="56" count="4" defaultSubtotal="1">
            <x v="25"/>
            <x v="44"/>
            <x v="58"/>
            <x v="79"/>
          </reference>
        </references>
      </pivotArea>
    </format>
    <format dxfId="2985">
      <pivotArea dataOnly="0" labelOnly="1" outline="0" fieldPosition="0">
        <references count="2">
          <reference field="3" count="1" selected="0">
            <x v="8"/>
          </reference>
          <reference field="56" count="6">
            <x v="25"/>
            <x v="40"/>
            <x v="44"/>
            <x v="45"/>
            <x v="58"/>
            <x v="79"/>
          </reference>
        </references>
      </pivotArea>
    </format>
    <format dxfId="2984">
      <pivotArea dataOnly="0" labelOnly="1" outline="0" fieldPosition="0">
        <references count="2">
          <reference field="3" count="1" selected="0">
            <x v="8"/>
          </reference>
          <reference field="56" count="6" defaultSubtotal="1">
            <x v="25"/>
            <x v="40"/>
            <x v="44"/>
            <x v="45"/>
            <x v="58"/>
            <x v="79"/>
          </reference>
        </references>
      </pivotArea>
    </format>
    <format dxfId="2983">
      <pivotArea dataOnly="0" labelOnly="1" outline="0" fieldPosition="0">
        <references count="2">
          <reference field="3" count="1" selected="0">
            <x v="9"/>
          </reference>
          <reference field="56" count="6">
            <x v="25"/>
            <x v="32"/>
            <x v="40"/>
            <x v="44"/>
            <x v="45"/>
            <x v="58"/>
          </reference>
        </references>
      </pivotArea>
    </format>
    <format dxfId="2982">
      <pivotArea dataOnly="0" labelOnly="1" outline="0" fieldPosition="0">
        <references count="2">
          <reference field="3" count="1" selected="0">
            <x v="9"/>
          </reference>
          <reference field="56" count="6" defaultSubtotal="1">
            <x v="25"/>
            <x v="32"/>
            <x v="40"/>
            <x v="44"/>
            <x v="45"/>
            <x v="58"/>
          </reference>
        </references>
      </pivotArea>
    </format>
    <format dxfId="2981">
      <pivotArea dataOnly="0" labelOnly="1" outline="0" fieldPosition="0">
        <references count="2">
          <reference field="3" count="1" selected="0">
            <x v="10"/>
          </reference>
          <reference field="56" count="10">
            <x v="25"/>
            <x v="39"/>
            <x v="40"/>
            <x v="42"/>
            <x v="44"/>
            <x v="46"/>
            <x v="58"/>
            <x v="65"/>
            <x v="67"/>
            <x v="79"/>
          </reference>
        </references>
      </pivotArea>
    </format>
    <format dxfId="2980">
      <pivotArea dataOnly="0" labelOnly="1" outline="0" fieldPosition="0">
        <references count="2">
          <reference field="3" count="1" selected="0">
            <x v="10"/>
          </reference>
          <reference field="56" count="10" defaultSubtotal="1">
            <x v="25"/>
            <x v="39"/>
            <x v="40"/>
            <x v="42"/>
            <x v="44"/>
            <x v="46"/>
            <x v="58"/>
            <x v="65"/>
            <x v="67"/>
            <x v="79"/>
          </reference>
        </references>
      </pivotArea>
    </format>
    <format dxfId="2979">
      <pivotArea dataOnly="0" labelOnly="1" outline="0" fieldPosition="0">
        <references count="2">
          <reference field="3" count="1" selected="0">
            <x v="11"/>
          </reference>
          <reference field="56" count="5">
            <x v="25"/>
            <x v="40"/>
            <x v="44"/>
            <x v="57"/>
            <x v="58"/>
          </reference>
        </references>
      </pivotArea>
    </format>
    <format dxfId="2978">
      <pivotArea dataOnly="0" labelOnly="1" outline="0" fieldPosition="0">
        <references count="2">
          <reference field="3" count="1" selected="0">
            <x v="11"/>
          </reference>
          <reference field="56" count="5" defaultSubtotal="1">
            <x v="25"/>
            <x v="40"/>
            <x v="44"/>
            <x v="57"/>
            <x v="58"/>
          </reference>
        </references>
      </pivotArea>
    </format>
    <format dxfId="2977">
      <pivotArea dataOnly="0" labelOnly="1" outline="0" fieldPosition="0">
        <references count="2">
          <reference field="3" count="1" selected="0">
            <x v="12"/>
          </reference>
          <reference field="56" count="5">
            <x v="25"/>
            <x v="44"/>
            <x v="58"/>
            <x v="67"/>
            <x v="72"/>
          </reference>
        </references>
      </pivotArea>
    </format>
    <format dxfId="2976">
      <pivotArea dataOnly="0" labelOnly="1" outline="0" fieldPosition="0">
        <references count="2">
          <reference field="3" count="1" selected="0">
            <x v="12"/>
          </reference>
          <reference field="56" count="5" defaultSubtotal="1">
            <x v="25"/>
            <x v="44"/>
            <x v="58"/>
            <x v="67"/>
            <x v="72"/>
          </reference>
        </references>
      </pivotArea>
    </format>
    <format dxfId="2975">
      <pivotArea dataOnly="0" labelOnly="1" outline="0" fieldPosition="0">
        <references count="2">
          <reference field="3" count="1" selected="0">
            <x v="13"/>
          </reference>
          <reference field="56" count="6">
            <x v="24"/>
            <x v="25"/>
            <x v="40"/>
            <x v="44"/>
            <x v="58"/>
            <x v="67"/>
          </reference>
        </references>
      </pivotArea>
    </format>
    <format dxfId="2974">
      <pivotArea dataOnly="0" labelOnly="1" outline="0" fieldPosition="0">
        <references count="2">
          <reference field="3" count="1" selected="0">
            <x v="13"/>
          </reference>
          <reference field="56" count="6" defaultSubtotal="1">
            <x v="24"/>
            <x v="25"/>
            <x v="40"/>
            <x v="44"/>
            <x v="58"/>
            <x v="67"/>
          </reference>
        </references>
      </pivotArea>
    </format>
    <format dxfId="2973">
      <pivotArea dataOnly="0" labelOnly="1" outline="0" fieldPosition="0">
        <references count="2">
          <reference field="3" count="1" selected="0">
            <x v="14"/>
          </reference>
          <reference field="56" count="20">
            <x v="2"/>
            <x v="5"/>
            <x v="6"/>
            <x v="20"/>
            <x v="21"/>
            <x v="22"/>
            <x v="24"/>
            <x v="25"/>
            <x v="28"/>
            <x v="32"/>
            <x v="33"/>
            <x v="39"/>
            <x v="42"/>
            <x v="44"/>
            <x v="58"/>
            <x v="65"/>
            <x v="67"/>
            <x v="72"/>
            <x v="79"/>
            <x v="81"/>
          </reference>
        </references>
      </pivotArea>
    </format>
    <format dxfId="2972">
      <pivotArea dataOnly="0" labelOnly="1" outline="0" fieldPosition="0">
        <references count="2">
          <reference field="3" count="1" selected="0">
            <x v="14"/>
          </reference>
          <reference field="56" count="20" defaultSubtotal="1">
            <x v="2"/>
            <x v="5"/>
            <x v="6"/>
            <x v="20"/>
            <x v="21"/>
            <x v="22"/>
            <x v="24"/>
            <x v="25"/>
            <x v="28"/>
            <x v="32"/>
            <x v="33"/>
            <x v="39"/>
            <x v="42"/>
            <x v="44"/>
            <x v="58"/>
            <x v="65"/>
            <x v="67"/>
            <x v="72"/>
            <x v="79"/>
            <x v="81"/>
          </reference>
        </references>
      </pivotArea>
    </format>
    <format dxfId="2971">
      <pivotArea dataOnly="0" labelOnly="1" outline="0" fieldPosition="0">
        <references count="2">
          <reference field="3" count="1" selected="0">
            <x v="15"/>
          </reference>
          <reference field="56" count="6">
            <x v="44"/>
            <x v="56"/>
            <x v="67"/>
            <x v="68"/>
            <x v="76"/>
            <x v="81"/>
          </reference>
        </references>
      </pivotArea>
    </format>
    <format dxfId="2970">
      <pivotArea dataOnly="0" labelOnly="1" outline="0" fieldPosition="0">
        <references count="2">
          <reference field="3" count="1" selected="0">
            <x v="15"/>
          </reference>
          <reference field="56" count="6" defaultSubtotal="1">
            <x v="44"/>
            <x v="56"/>
            <x v="67"/>
            <x v="68"/>
            <x v="76"/>
            <x v="81"/>
          </reference>
        </references>
      </pivotArea>
    </format>
    <format dxfId="2969">
      <pivotArea dataOnly="0" labelOnly="1" outline="0" fieldPosition="0">
        <references count="2">
          <reference field="3" count="1" selected="0">
            <x v="16"/>
          </reference>
          <reference field="56" count="9">
            <x v="25"/>
            <x v="26"/>
            <x v="42"/>
            <x v="44"/>
            <x v="47"/>
            <x v="58"/>
            <x v="65"/>
            <x v="67"/>
            <x v="79"/>
          </reference>
        </references>
      </pivotArea>
    </format>
    <format dxfId="2968">
      <pivotArea dataOnly="0" labelOnly="1" outline="0" fieldPosition="0">
        <references count="2">
          <reference field="3" count="1" selected="0">
            <x v="16"/>
          </reference>
          <reference field="56" count="9" defaultSubtotal="1">
            <x v="25"/>
            <x v="26"/>
            <x v="42"/>
            <x v="44"/>
            <x v="47"/>
            <x v="58"/>
            <x v="65"/>
            <x v="67"/>
            <x v="79"/>
          </reference>
        </references>
      </pivotArea>
    </format>
    <format dxfId="2967">
      <pivotArea dataOnly="0" labelOnly="1" outline="0" fieldPosition="0">
        <references count="2">
          <reference field="3" count="1" selected="0">
            <x v="17"/>
          </reference>
          <reference field="56" count="11">
            <x v="4"/>
            <x v="21"/>
            <x v="25"/>
            <x v="39"/>
            <x v="42"/>
            <x v="44"/>
            <x v="65"/>
            <x v="67"/>
            <x v="75"/>
            <x v="79"/>
            <x v="81"/>
          </reference>
        </references>
      </pivotArea>
    </format>
    <format dxfId="2966">
      <pivotArea dataOnly="0" labelOnly="1" outline="0" fieldPosition="0">
        <references count="2">
          <reference field="3" count="1" selected="0">
            <x v="17"/>
          </reference>
          <reference field="56" count="11" defaultSubtotal="1">
            <x v="4"/>
            <x v="21"/>
            <x v="25"/>
            <x v="39"/>
            <x v="42"/>
            <x v="44"/>
            <x v="65"/>
            <x v="67"/>
            <x v="75"/>
            <x v="79"/>
            <x v="81"/>
          </reference>
        </references>
      </pivotArea>
    </format>
    <format dxfId="2965">
      <pivotArea dataOnly="0" labelOnly="1" outline="0" fieldPosition="0">
        <references count="2">
          <reference field="3" count="1" selected="0">
            <x v="18"/>
          </reference>
          <reference field="56" count="2">
            <x v="79"/>
            <x v="81"/>
          </reference>
        </references>
      </pivotArea>
    </format>
    <format dxfId="2964">
      <pivotArea dataOnly="0" labelOnly="1" outline="0" fieldPosition="0">
        <references count="2">
          <reference field="3" count="1" selected="0">
            <x v="18"/>
          </reference>
          <reference field="56" count="2" defaultSubtotal="1">
            <x v="79"/>
            <x v="81"/>
          </reference>
        </references>
      </pivotArea>
    </format>
    <format dxfId="2963">
      <pivotArea dataOnly="0" labelOnly="1" outline="0" fieldPosition="0">
        <references count="2">
          <reference field="3" count="1" selected="0">
            <x v="19"/>
          </reference>
          <reference field="56" count="10">
            <x v="5"/>
            <x v="24"/>
            <x v="25"/>
            <x v="39"/>
            <x v="42"/>
            <x v="44"/>
            <x v="58"/>
            <x v="65"/>
            <x v="67"/>
            <x v="79"/>
          </reference>
        </references>
      </pivotArea>
    </format>
    <format dxfId="2962">
      <pivotArea dataOnly="0" labelOnly="1" outline="0" fieldPosition="0">
        <references count="2">
          <reference field="3" count="1" selected="0">
            <x v="19"/>
          </reference>
          <reference field="56" count="10" defaultSubtotal="1">
            <x v="5"/>
            <x v="24"/>
            <x v="25"/>
            <x v="39"/>
            <x v="42"/>
            <x v="44"/>
            <x v="58"/>
            <x v="65"/>
            <x v="67"/>
            <x v="79"/>
          </reference>
        </references>
      </pivotArea>
    </format>
    <format dxfId="2961">
      <pivotArea dataOnly="0" labelOnly="1" outline="0" fieldPosition="0">
        <references count="2">
          <reference field="3" count="1" selected="0">
            <x v="20"/>
          </reference>
          <reference field="56" count="3">
            <x v="25"/>
            <x v="44"/>
            <x v="58"/>
          </reference>
        </references>
      </pivotArea>
    </format>
    <format dxfId="2960">
      <pivotArea dataOnly="0" labelOnly="1" outline="0" fieldPosition="0">
        <references count="2">
          <reference field="3" count="1" selected="0">
            <x v="20"/>
          </reference>
          <reference field="56" count="3" defaultSubtotal="1">
            <x v="25"/>
            <x v="44"/>
            <x v="58"/>
          </reference>
        </references>
      </pivotArea>
    </format>
    <format dxfId="2959">
      <pivotArea dataOnly="0" labelOnly="1" outline="0" fieldPosition="0">
        <references count="2">
          <reference field="3" count="1" selected="0">
            <x v="21"/>
          </reference>
          <reference field="56" count="3">
            <x v="25"/>
            <x v="44"/>
            <x v="58"/>
          </reference>
        </references>
      </pivotArea>
    </format>
    <format dxfId="2958">
      <pivotArea dataOnly="0" labelOnly="1" outline="0" fieldPosition="0">
        <references count="2">
          <reference field="3" count="1" selected="0">
            <x v="21"/>
          </reference>
          <reference field="56" count="3" defaultSubtotal="1">
            <x v="25"/>
            <x v="44"/>
            <x v="58"/>
          </reference>
        </references>
      </pivotArea>
    </format>
    <format dxfId="2957">
      <pivotArea dataOnly="0" labelOnly="1" outline="0" fieldPosition="0">
        <references count="2">
          <reference field="3" count="1" selected="0">
            <x v="22"/>
          </reference>
          <reference field="56" count="23">
            <x v="2"/>
            <x v="5"/>
            <x v="6"/>
            <x v="18"/>
            <x v="20"/>
            <x v="21"/>
            <x v="22"/>
            <x v="25"/>
            <x v="32"/>
            <x v="33"/>
            <x v="39"/>
            <x v="42"/>
            <x v="44"/>
            <x v="46"/>
            <x v="57"/>
            <x v="58"/>
            <x v="59"/>
            <x v="60"/>
            <x v="65"/>
            <x v="67"/>
            <x v="70"/>
            <x v="72"/>
            <x v="79"/>
          </reference>
        </references>
      </pivotArea>
    </format>
    <format dxfId="2956">
      <pivotArea dataOnly="0" labelOnly="1" outline="0" fieldPosition="0">
        <references count="2">
          <reference field="3" count="1" selected="0">
            <x v="22"/>
          </reference>
          <reference field="56" count="23" defaultSubtotal="1">
            <x v="2"/>
            <x v="5"/>
            <x v="6"/>
            <x v="18"/>
            <x v="20"/>
            <x v="21"/>
            <x v="22"/>
            <x v="25"/>
            <x v="32"/>
            <x v="33"/>
            <x v="39"/>
            <x v="42"/>
            <x v="44"/>
            <x v="46"/>
            <x v="57"/>
            <x v="58"/>
            <x v="59"/>
            <x v="60"/>
            <x v="65"/>
            <x v="67"/>
            <x v="70"/>
            <x v="72"/>
            <x v="79"/>
          </reference>
        </references>
      </pivotArea>
    </format>
    <format dxfId="2955">
      <pivotArea dataOnly="0" labelOnly="1" outline="0" fieldPosition="0">
        <references count="2">
          <reference field="3" count="1" selected="0">
            <x v="23"/>
          </reference>
          <reference field="56" count="15">
            <x v="21"/>
            <x v="25"/>
            <x v="39"/>
            <x v="40"/>
            <x v="42"/>
            <x v="44"/>
            <x v="46"/>
            <x v="58"/>
            <x v="63"/>
            <x v="65"/>
            <x v="70"/>
            <x v="72"/>
            <x v="79"/>
            <x v="81"/>
            <x v="83"/>
          </reference>
        </references>
      </pivotArea>
    </format>
    <format dxfId="2954">
      <pivotArea dataOnly="0" labelOnly="1" outline="0" fieldPosition="0">
        <references count="2">
          <reference field="3" count="1" selected="0">
            <x v="23"/>
          </reference>
          <reference field="56" count="15" defaultSubtotal="1">
            <x v="21"/>
            <x v="25"/>
            <x v="39"/>
            <x v="40"/>
            <x v="42"/>
            <x v="44"/>
            <x v="46"/>
            <x v="58"/>
            <x v="63"/>
            <x v="65"/>
            <x v="70"/>
            <x v="72"/>
            <x v="79"/>
            <x v="81"/>
            <x v="83"/>
          </reference>
        </references>
      </pivotArea>
    </format>
    <format dxfId="2953">
      <pivotArea dataOnly="0" labelOnly="1" outline="0" fieldPosition="0">
        <references count="2">
          <reference field="3" count="1" selected="0">
            <x v="24"/>
          </reference>
          <reference field="56" count="22">
            <x v="2"/>
            <x v="5"/>
            <x v="20"/>
            <x v="21"/>
            <x v="25"/>
            <x v="26"/>
            <x v="28"/>
            <x v="32"/>
            <x v="33"/>
            <x v="34"/>
            <x v="39"/>
            <x v="40"/>
            <x v="42"/>
            <x v="44"/>
            <x v="46"/>
            <x v="58"/>
            <x v="65"/>
            <x v="67"/>
            <x v="72"/>
            <x v="75"/>
            <x v="79"/>
            <x v="81"/>
          </reference>
        </references>
      </pivotArea>
    </format>
    <format dxfId="2952">
      <pivotArea dataOnly="0" labelOnly="1" outline="0" fieldPosition="0">
        <references count="2">
          <reference field="3" count="1" selected="0">
            <x v="24"/>
          </reference>
          <reference field="56" count="22" defaultSubtotal="1">
            <x v="2"/>
            <x v="5"/>
            <x v="20"/>
            <x v="21"/>
            <x v="25"/>
            <x v="26"/>
            <x v="28"/>
            <x v="32"/>
            <x v="33"/>
            <x v="34"/>
            <x v="39"/>
            <x v="40"/>
            <x v="42"/>
            <x v="44"/>
            <x v="46"/>
            <x v="58"/>
            <x v="65"/>
            <x v="67"/>
            <x v="72"/>
            <x v="75"/>
            <x v="79"/>
            <x v="81"/>
          </reference>
        </references>
      </pivotArea>
    </format>
    <format dxfId="2951">
      <pivotArea dataOnly="0" labelOnly="1" outline="0" fieldPosition="0">
        <references count="2">
          <reference field="3" count="1" selected="0">
            <x v="25"/>
          </reference>
          <reference field="56" count="25">
            <x v="2"/>
            <x v="4"/>
            <x v="6"/>
            <x v="9"/>
            <x v="12"/>
            <x v="18"/>
            <x v="20"/>
            <x v="21"/>
            <x v="22"/>
            <x v="24"/>
            <x v="25"/>
            <x v="26"/>
            <x v="28"/>
            <x v="32"/>
            <x v="33"/>
            <x v="34"/>
            <x v="37"/>
            <x v="38"/>
            <x v="39"/>
            <x v="42"/>
            <x v="44"/>
            <x v="46"/>
            <x v="57"/>
            <x v="58"/>
            <x v="59"/>
          </reference>
        </references>
      </pivotArea>
    </format>
    <format dxfId="2950">
      <pivotArea dataOnly="0" labelOnly="1" outline="0" fieldPosition="0">
        <references count="2">
          <reference field="3" count="1" selected="0">
            <x v="25"/>
          </reference>
          <reference field="56" count="25" defaultSubtotal="1">
            <x v="2"/>
            <x v="4"/>
            <x v="6"/>
            <x v="9"/>
            <x v="12"/>
            <x v="18"/>
            <x v="20"/>
            <x v="21"/>
            <x v="22"/>
            <x v="24"/>
            <x v="25"/>
            <x v="26"/>
            <x v="28"/>
            <x v="32"/>
            <x v="33"/>
            <x v="34"/>
            <x v="37"/>
            <x v="38"/>
            <x v="39"/>
            <x v="42"/>
            <x v="44"/>
            <x v="46"/>
            <x v="57"/>
            <x v="58"/>
            <x v="59"/>
          </reference>
        </references>
      </pivotArea>
    </format>
    <format dxfId="2949">
      <pivotArea dataOnly="0" labelOnly="1" outline="0" fieldPosition="0">
        <references count="2">
          <reference field="3" count="1" selected="0">
            <x v="25"/>
          </reference>
          <reference field="56" count="10">
            <x v="63"/>
            <x v="64"/>
            <x v="65"/>
            <x v="66"/>
            <x v="67"/>
            <x v="68"/>
            <x v="70"/>
            <x v="72"/>
            <x v="79"/>
            <x v="81"/>
          </reference>
        </references>
      </pivotArea>
    </format>
    <format dxfId="2948">
      <pivotArea dataOnly="0" labelOnly="1" outline="0" fieldPosition="0">
        <references count="2">
          <reference field="3" count="1" selected="0">
            <x v="25"/>
          </reference>
          <reference field="56" count="10" defaultSubtotal="1">
            <x v="63"/>
            <x v="64"/>
            <x v="65"/>
            <x v="66"/>
            <x v="67"/>
            <x v="68"/>
            <x v="70"/>
            <x v="72"/>
            <x v="79"/>
            <x v="81"/>
          </reference>
        </references>
      </pivotArea>
    </format>
    <format dxfId="2947">
      <pivotArea dataOnly="0" labelOnly="1" outline="0" fieldPosition="0">
        <references count="2">
          <reference field="3" count="1" selected="0">
            <x v="26"/>
          </reference>
          <reference field="56" count="25">
            <x v="0"/>
            <x v="3"/>
            <x v="6"/>
            <x v="12"/>
            <x v="15"/>
            <x v="17"/>
            <x v="18"/>
            <x v="20"/>
            <x v="21"/>
            <x v="22"/>
            <x v="25"/>
            <x v="26"/>
            <x v="28"/>
            <x v="29"/>
            <x v="30"/>
            <x v="31"/>
            <x v="32"/>
            <x v="33"/>
            <x v="34"/>
            <x v="35"/>
            <x v="37"/>
            <x v="38"/>
            <x v="39"/>
            <x v="41"/>
            <x v="42"/>
          </reference>
        </references>
      </pivotArea>
    </format>
    <format dxfId="2946">
      <pivotArea dataOnly="0" labelOnly="1" outline="0" fieldPosition="0">
        <references count="2">
          <reference field="3" count="1" selected="0">
            <x v="26"/>
          </reference>
          <reference field="56" count="25" defaultSubtotal="1">
            <x v="0"/>
            <x v="3"/>
            <x v="6"/>
            <x v="12"/>
            <x v="15"/>
            <x v="17"/>
            <x v="18"/>
            <x v="20"/>
            <x v="21"/>
            <x v="22"/>
            <x v="25"/>
            <x v="26"/>
            <x v="28"/>
            <x v="29"/>
            <x v="30"/>
            <x v="31"/>
            <x v="32"/>
            <x v="33"/>
            <x v="34"/>
            <x v="35"/>
            <x v="37"/>
            <x v="38"/>
            <x v="39"/>
            <x v="41"/>
            <x v="42"/>
          </reference>
        </references>
      </pivotArea>
    </format>
    <format dxfId="2945">
      <pivotArea dataOnly="0" labelOnly="1" outline="0" fieldPosition="0">
        <references count="2">
          <reference field="3" count="1" selected="0">
            <x v="26"/>
          </reference>
          <reference field="56" count="24">
            <x v="43"/>
            <x v="44"/>
            <x v="45"/>
            <x v="46"/>
            <x v="50"/>
            <x v="54"/>
            <x v="56"/>
            <x v="57"/>
            <x v="60"/>
            <x v="63"/>
            <x v="65"/>
            <x v="67"/>
            <x v="68"/>
            <x v="70"/>
            <x v="71"/>
            <x v="72"/>
            <x v="73"/>
            <x v="75"/>
            <x v="76"/>
            <x v="77"/>
            <x v="79"/>
            <x v="80"/>
            <x v="81"/>
            <x v="82"/>
          </reference>
        </references>
      </pivotArea>
    </format>
    <format dxfId="2944">
      <pivotArea dataOnly="0" labelOnly="1" outline="0" fieldPosition="0">
        <references count="2">
          <reference field="3" count="1" selected="0">
            <x v="26"/>
          </reference>
          <reference field="56" count="24" defaultSubtotal="1">
            <x v="43"/>
            <x v="44"/>
            <x v="45"/>
            <x v="46"/>
            <x v="50"/>
            <x v="54"/>
            <x v="56"/>
            <x v="57"/>
            <x v="60"/>
            <x v="63"/>
            <x v="65"/>
            <x v="67"/>
            <x v="68"/>
            <x v="70"/>
            <x v="71"/>
            <x v="72"/>
            <x v="73"/>
            <x v="75"/>
            <x v="76"/>
            <x v="77"/>
            <x v="79"/>
            <x v="80"/>
            <x v="81"/>
            <x v="82"/>
          </reference>
        </references>
      </pivotArea>
    </format>
    <format dxfId="2943">
      <pivotArea dataOnly="0" labelOnly="1" outline="0" fieldPosition="0">
        <references count="2">
          <reference field="3" count="1" selected="0">
            <x v="27"/>
          </reference>
          <reference field="56" count="1">
            <x v="68"/>
          </reference>
        </references>
      </pivotArea>
    </format>
    <format dxfId="2942">
      <pivotArea dataOnly="0" labelOnly="1" outline="0" fieldPosition="0">
        <references count="2">
          <reference field="3" count="1" selected="0">
            <x v="27"/>
          </reference>
          <reference field="56" count="1" defaultSubtotal="1">
            <x v="68"/>
          </reference>
        </references>
      </pivotArea>
    </format>
    <format dxfId="2941">
      <pivotArea dataOnly="0" labelOnly="1" outline="0" fieldPosition="0">
        <references count="2">
          <reference field="3" count="1" selected="0">
            <x v="28"/>
          </reference>
          <reference field="56" count="10">
            <x v="0"/>
            <x v="6"/>
            <x v="20"/>
            <x v="21"/>
            <x v="22"/>
            <x v="44"/>
            <x v="65"/>
            <x v="72"/>
            <x v="78"/>
            <x v="79"/>
          </reference>
        </references>
      </pivotArea>
    </format>
    <format dxfId="2940">
      <pivotArea dataOnly="0" labelOnly="1" outline="0" fieldPosition="0">
        <references count="2">
          <reference field="3" count="1" selected="0">
            <x v="28"/>
          </reference>
          <reference field="56" count="10" defaultSubtotal="1">
            <x v="0"/>
            <x v="6"/>
            <x v="20"/>
            <x v="21"/>
            <x v="22"/>
            <x v="44"/>
            <x v="65"/>
            <x v="72"/>
            <x v="78"/>
            <x v="79"/>
          </reference>
        </references>
      </pivotArea>
    </format>
    <format dxfId="2939">
      <pivotArea dataOnly="0" labelOnly="1" outline="0" fieldPosition="0">
        <references count="2">
          <reference field="3" count="1" selected="0">
            <x v="29"/>
          </reference>
          <reference field="56" count="25">
            <x v="0"/>
            <x v="2"/>
            <x v="6"/>
            <x v="8"/>
            <x v="9"/>
            <x v="10"/>
            <x v="11"/>
            <x v="12"/>
            <x v="13"/>
            <x v="15"/>
            <x v="16"/>
            <x v="18"/>
            <x v="19"/>
            <x v="20"/>
            <x v="21"/>
            <x v="22"/>
            <x v="25"/>
            <x v="27"/>
            <x v="33"/>
            <x v="35"/>
            <x v="39"/>
            <x v="44"/>
            <x v="52"/>
            <x v="53"/>
            <x v="54"/>
          </reference>
        </references>
      </pivotArea>
    </format>
    <format dxfId="2938">
      <pivotArea dataOnly="0" labelOnly="1" outline="0" fieldPosition="0">
        <references count="2">
          <reference field="3" count="1" selected="0">
            <x v="29"/>
          </reference>
          <reference field="56" count="25" defaultSubtotal="1">
            <x v="0"/>
            <x v="2"/>
            <x v="6"/>
            <x v="8"/>
            <x v="9"/>
            <x v="10"/>
            <x v="11"/>
            <x v="12"/>
            <x v="13"/>
            <x v="15"/>
            <x v="16"/>
            <x v="18"/>
            <x v="19"/>
            <x v="20"/>
            <x v="21"/>
            <x v="22"/>
            <x v="25"/>
            <x v="27"/>
            <x v="33"/>
            <x v="35"/>
            <x v="39"/>
            <x v="44"/>
            <x v="52"/>
            <x v="53"/>
            <x v="54"/>
          </reference>
        </references>
      </pivotArea>
    </format>
    <format dxfId="2937">
      <pivotArea dataOnly="0" labelOnly="1" outline="0" fieldPosition="0">
        <references count="2">
          <reference field="3" count="1" selected="0">
            <x v="29"/>
          </reference>
          <reference field="56" count="7">
            <x v="60"/>
            <x v="64"/>
            <x v="72"/>
            <x v="75"/>
            <x v="79"/>
            <x v="80"/>
            <x v="82"/>
          </reference>
        </references>
      </pivotArea>
    </format>
    <format dxfId="2936">
      <pivotArea dataOnly="0" labelOnly="1" outline="0" fieldPosition="0">
        <references count="2">
          <reference field="3" count="1" selected="0">
            <x v="29"/>
          </reference>
          <reference field="56" count="7" defaultSubtotal="1">
            <x v="60"/>
            <x v="64"/>
            <x v="72"/>
            <x v="75"/>
            <x v="79"/>
            <x v="80"/>
            <x v="82"/>
          </reference>
        </references>
      </pivotArea>
    </format>
    <format dxfId="2935">
      <pivotArea dataOnly="0" labelOnly="1" outline="0" fieldPosition="0">
        <references count="2">
          <reference field="3" count="1" selected="0">
            <x v="30"/>
          </reference>
          <reference field="56" count="20">
            <x v="7"/>
            <x v="14"/>
            <x v="18"/>
            <x v="20"/>
            <x v="23"/>
            <x v="25"/>
            <x v="32"/>
            <x v="36"/>
            <x v="44"/>
            <x v="49"/>
            <x v="51"/>
            <x v="55"/>
            <x v="57"/>
            <x v="61"/>
            <x v="62"/>
            <x v="65"/>
            <x v="67"/>
            <x v="69"/>
            <x v="74"/>
            <x v="80"/>
          </reference>
        </references>
      </pivotArea>
    </format>
    <format dxfId="2934">
      <pivotArea dataOnly="0" labelOnly="1" outline="0" fieldPosition="0">
        <references count="2">
          <reference field="3" count="1" selected="0">
            <x v="30"/>
          </reference>
          <reference field="56" count="20" defaultSubtotal="1">
            <x v="7"/>
            <x v="14"/>
            <x v="18"/>
            <x v="20"/>
            <x v="23"/>
            <x v="25"/>
            <x v="32"/>
            <x v="36"/>
            <x v="44"/>
            <x v="49"/>
            <x v="51"/>
            <x v="55"/>
            <x v="57"/>
            <x v="61"/>
            <x v="62"/>
            <x v="65"/>
            <x v="67"/>
            <x v="69"/>
            <x v="74"/>
            <x v="80"/>
          </reference>
        </references>
      </pivotArea>
    </format>
    <format dxfId="2933">
      <pivotArea dataOnly="0" labelOnly="1" outline="0" fieldPosition="0">
        <references count="3">
          <reference field="3" count="1" selected="0">
            <x v="0"/>
          </reference>
          <reference field="7" count="2">
            <x v="2"/>
            <x v="5"/>
          </reference>
          <reference field="56" count="1" selected="0">
            <x v="0"/>
          </reference>
        </references>
      </pivotArea>
    </format>
    <format dxfId="2932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5"/>
          </reference>
        </references>
      </pivotArea>
    </format>
    <format dxfId="2931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930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12"/>
          </reference>
        </references>
      </pivotArea>
    </format>
    <format dxfId="2929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13"/>
          </reference>
        </references>
      </pivotArea>
    </format>
    <format dxfId="2928">
      <pivotArea dataOnly="0" labelOnly="1" outline="0" fieldPosition="0">
        <references count="3">
          <reference field="3" count="1" selected="0">
            <x v="0"/>
          </reference>
          <reference field="7" count="1">
            <x v="2"/>
          </reference>
          <reference field="56" count="1" selected="0">
            <x v="15"/>
          </reference>
        </references>
      </pivotArea>
    </format>
    <format dxfId="2927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18"/>
          </reference>
        </references>
      </pivotArea>
    </format>
    <format dxfId="2926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925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924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923">
      <pivotArea dataOnly="0" labelOnly="1" outline="0" fieldPosition="0">
        <references count="3">
          <reference field="3" count="1" selected="0">
            <x v="0"/>
          </reference>
          <reference field="7" count="3">
            <x v="0"/>
            <x v="2"/>
            <x v="5"/>
          </reference>
          <reference field="56" count="1" selected="0">
            <x v="39"/>
          </reference>
        </references>
      </pivotArea>
    </format>
    <format dxfId="2922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921">
      <pivotArea dataOnly="0" labelOnly="1" outline="0" fieldPosition="0">
        <references count="3">
          <reference field="3" count="1" selected="0">
            <x v="0"/>
          </reference>
          <reference field="7" count="1">
            <x v="5"/>
          </reference>
          <reference field="56" count="1" selected="0">
            <x v="44"/>
          </reference>
        </references>
      </pivotArea>
    </format>
    <format dxfId="2920">
      <pivotArea dataOnly="0" labelOnly="1" outline="0" fieldPosition="0">
        <references count="3">
          <reference field="3" count="1" selected="0">
            <x v="0"/>
          </reference>
          <reference field="7" count="1">
            <x v="2"/>
          </reference>
          <reference field="56" count="1" selected="0">
            <x v="46"/>
          </reference>
        </references>
      </pivotArea>
    </format>
    <format dxfId="2919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48"/>
          </reference>
        </references>
      </pivotArea>
    </format>
    <format dxfId="2918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54"/>
          </reference>
        </references>
      </pivotArea>
    </format>
    <format dxfId="2917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58"/>
          </reference>
        </references>
      </pivotArea>
    </format>
    <format dxfId="2916">
      <pivotArea dataOnly="0" labelOnly="1" outline="0" fieldPosition="0">
        <references count="3">
          <reference field="3" count="1" selected="0">
            <x v="0"/>
          </reference>
          <reference field="7" count="2">
            <x v="0"/>
            <x v="2"/>
          </reference>
          <reference field="56" count="1" selected="0">
            <x v="63"/>
          </reference>
        </references>
      </pivotArea>
    </format>
    <format dxfId="2915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65"/>
          </reference>
        </references>
      </pivotArea>
    </format>
    <format dxfId="2914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67"/>
          </reference>
        </references>
      </pivotArea>
    </format>
    <format dxfId="2913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72"/>
          </reference>
        </references>
      </pivotArea>
    </format>
    <format dxfId="2912">
      <pivotArea dataOnly="0" labelOnly="1" outline="0" fieldPosition="0">
        <references count="3">
          <reference field="3" count="1" selected="0">
            <x v="0"/>
          </reference>
          <reference field="7" count="1">
            <x v="2"/>
          </reference>
          <reference field="56" count="1" selected="0">
            <x v="79"/>
          </reference>
        </references>
      </pivotArea>
    </format>
    <format dxfId="2911">
      <pivotArea dataOnly="0" labelOnly="1" outline="0" fieldPosition="0">
        <references count="3">
          <reference field="3" count="1" selected="0">
            <x v="0"/>
          </reference>
          <reference field="7" count="1">
            <x v="0"/>
          </reference>
          <reference field="56" count="1" selected="0">
            <x v="81"/>
          </reference>
        </references>
      </pivotArea>
    </format>
    <format dxfId="2910">
      <pivotArea dataOnly="0" labelOnly="1" outline="0" fieldPosition="0">
        <references count="3">
          <reference field="3" count="1" selected="0">
            <x v="1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909">
      <pivotArea dataOnly="0" labelOnly="1" outline="0" fieldPosition="0">
        <references count="3">
          <reference field="3" count="1" selected="0">
            <x v="1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908">
      <pivotArea dataOnly="0" labelOnly="1" outline="0" fieldPosition="0">
        <references count="3">
          <reference field="3" count="1" selected="0">
            <x v="1"/>
          </reference>
          <reference field="7" count="1">
            <x v="1"/>
          </reference>
          <reference field="56" count="1" selected="0">
            <x v="58"/>
          </reference>
        </references>
      </pivotArea>
    </format>
    <format dxfId="2907">
      <pivotArea dataOnly="0" labelOnly="1" outline="0" fieldPosition="0">
        <references count="3">
          <reference field="3" count="1" selected="0">
            <x v="1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906">
      <pivotArea dataOnly="0" labelOnly="1" outline="0" fieldPosition="0">
        <references count="3">
          <reference field="3" count="1" selected="0">
            <x v="2"/>
          </reference>
          <reference field="7" count="1">
            <x v="2"/>
          </reference>
          <reference field="56" count="1" selected="0">
            <x v="4"/>
          </reference>
        </references>
      </pivotArea>
    </format>
    <format dxfId="2905">
      <pivotArea dataOnly="0" labelOnly="1" outline="0" fieldPosition="0">
        <references count="3">
          <reference field="3" count="1" selected="0">
            <x v="2"/>
          </reference>
          <reference field="7" count="1">
            <x v="2"/>
          </reference>
          <reference field="56" count="1" selected="0">
            <x v="25"/>
          </reference>
        </references>
      </pivotArea>
    </format>
    <format dxfId="2904">
      <pivotArea dataOnly="0" labelOnly="1" outline="0" fieldPosition="0">
        <references count="3">
          <reference field="3" count="1" selected="0">
            <x v="2"/>
          </reference>
          <reference field="7" count="2">
            <x v="2"/>
            <x v="5"/>
          </reference>
          <reference field="56" count="1" selected="0">
            <x v="44"/>
          </reference>
        </references>
      </pivotArea>
    </format>
    <format dxfId="2903">
      <pivotArea dataOnly="0" labelOnly="1" outline="0" fieldPosition="0">
        <references count="3">
          <reference field="3" count="1" selected="0">
            <x v="2"/>
          </reference>
          <reference field="7" count="1">
            <x v="5"/>
          </reference>
          <reference field="56" count="1" selected="0">
            <x v="45"/>
          </reference>
        </references>
      </pivotArea>
    </format>
    <format dxfId="2902">
      <pivotArea dataOnly="0" labelOnly="1" outline="0" fieldPosition="0">
        <references count="3">
          <reference field="3" count="1" selected="0">
            <x v="2"/>
          </reference>
          <reference field="7" count="2">
            <x v="2"/>
            <x v="5"/>
          </reference>
          <reference field="56" count="1" selected="0">
            <x v="58"/>
          </reference>
        </references>
      </pivotArea>
    </format>
    <format dxfId="2901">
      <pivotArea dataOnly="0" labelOnly="1" outline="0" fieldPosition="0">
        <references count="3">
          <reference field="3" count="1" selected="0">
            <x v="2"/>
          </reference>
          <reference field="7" count="1">
            <x v="2"/>
          </reference>
          <reference field="56" count="1" selected="0">
            <x v="61"/>
          </reference>
        </references>
      </pivotArea>
    </format>
    <format dxfId="2900">
      <pivotArea dataOnly="0" labelOnly="1" outline="0" fieldPosition="0">
        <references count="3">
          <reference field="3" count="1" selected="0">
            <x v="2"/>
          </reference>
          <reference field="7" count="1">
            <x v="2"/>
          </reference>
          <reference field="56" count="1" selected="0">
            <x v="79"/>
          </reference>
        </references>
      </pivotArea>
    </format>
    <format dxfId="2899">
      <pivotArea dataOnly="0" labelOnly="1" outline="0" fieldPosition="0">
        <references count="3">
          <reference field="3" count="1" selected="0">
            <x v="3"/>
          </reference>
          <reference field="7" count="1">
            <x v="2"/>
          </reference>
          <reference field="56" count="1" selected="0">
            <x v="25"/>
          </reference>
        </references>
      </pivotArea>
    </format>
    <format dxfId="2898">
      <pivotArea dataOnly="0" labelOnly="1" outline="0" fieldPosition="0">
        <references count="3">
          <reference field="3" count="1" selected="0">
            <x v="3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97">
      <pivotArea dataOnly="0" labelOnly="1" outline="0" fieldPosition="0">
        <references count="3">
          <reference field="3" count="1" selected="0">
            <x v="3"/>
          </reference>
          <reference field="7" count="1">
            <x v="2"/>
          </reference>
          <reference field="56" count="1" selected="0">
            <x v="44"/>
          </reference>
        </references>
      </pivotArea>
    </format>
    <format dxfId="2896">
      <pivotArea dataOnly="0" labelOnly="1" outline="0" fieldPosition="0">
        <references count="3">
          <reference field="3" count="1" selected="0">
            <x v="3"/>
          </reference>
          <reference field="7" count="1">
            <x v="0"/>
          </reference>
          <reference field="56" count="1" selected="0">
            <x v="58"/>
          </reference>
        </references>
      </pivotArea>
    </format>
    <format dxfId="2895">
      <pivotArea dataOnly="0" labelOnly="1" outline="0" fieldPosition="0">
        <references count="3">
          <reference field="3" count="1" selected="0">
            <x v="3"/>
          </reference>
          <reference field="7" count="1">
            <x v="0"/>
          </reference>
          <reference field="56" count="1" selected="0">
            <x v="79"/>
          </reference>
        </references>
      </pivotArea>
    </format>
    <format dxfId="2894">
      <pivotArea dataOnly="0" labelOnly="1" outline="0" fieldPosition="0">
        <references count="3">
          <reference field="3" count="1" selected="0">
            <x v="4"/>
          </reference>
          <reference field="7" count="1">
            <x v="2"/>
          </reference>
          <reference field="56" count="1" selected="0">
            <x v="25"/>
          </reference>
        </references>
      </pivotArea>
    </format>
    <format dxfId="2893">
      <pivotArea dataOnly="0" labelOnly="1" outline="0" fieldPosition="0">
        <references count="3">
          <reference field="3" count="1" selected="0">
            <x v="4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92">
      <pivotArea dataOnly="0" labelOnly="1" outline="0" fieldPosition="0">
        <references count="3">
          <reference field="3" count="1" selected="0">
            <x v="4"/>
          </reference>
          <reference field="7" count="1">
            <x v="0"/>
          </reference>
          <reference field="56" count="1" selected="0">
            <x v="42"/>
          </reference>
        </references>
      </pivotArea>
    </format>
    <format dxfId="2891">
      <pivotArea dataOnly="0" labelOnly="1" outline="0" fieldPosition="0">
        <references count="3">
          <reference field="3" count="1" selected="0">
            <x v="4"/>
          </reference>
          <reference field="7" count="3">
            <x v="1"/>
            <x v="2"/>
            <x v="5"/>
          </reference>
          <reference field="56" count="1" selected="0">
            <x v="44"/>
          </reference>
        </references>
      </pivotArea>
    </format>
    <format dxfId="2890">
      <pivotArea dataOnly="0" labelOnly="1" outline="0" fieldPosition="0">
        <references count="3">
          <reference field="3" count="1" selected="0">
            <x v="4"/>
          </reference>
          <reference field="7" count="2">
            <x v="0"/>
            <x v="2"/>
          </reference>
          <reference field="56" count="1" selected="0">
            <x v="58"/>
          </reference>
        </references>
      </pivotArea>
    </format>
    <format dxfId="2889">
      <pivotArea dataOnly="0" labelOnly="1" outline="0" fieldPosition="0">
        <references count="3">
          <reference field="3" count="1" selected="0">
            <x v="4"/>
          </reference>
          <reference field="7" count="1">
            <x v="0"/>
          </reference>
          <reference field="56" count="1" selected="0">
            <x v="65"/>
          </reference>
        </references>
      </pivotArea>
    </format>
    <format dxfId="2888">
      <pivotArea dataOnly="0" labelOnly="1" outline="0" fieldPosition="0">
        <references count="3">
          <reference field="3" count="1" selected="0">
            <x v="5"/>
          </reference>
          <reference field="7" count="1">
            <x v="5"/>
          </reference>
          <reference field="56" count="1" selected="0">
            <x v="1"/>
          </reference>
        </references>
      </pivotArea>
    </format>
    <format dxfId="2887">
      <pivotArea dataOnly="0" labelOnly="1" outline="0" fieldPosition="0">
        <references count="3">
          <reference field="3" count="1" selected="0">
            <x v="5"/>
          </reference>
          <reference field="7" count="1">
            <x v="3"/>
          </reference>
          <reference field="56" count="1" selected="0">
            <x v="25"/>
          </reference>
        </references>
      </pivotArea>
    </format>
    <format dxfId="2886">
      <pivotArea dataOnly="0" labelOnly="1" outline="0" fieldPosition="0">
        <references count="3">
          <reference field="3" count="1" selected="0">
            <x v="5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85">
      <pivotArea dataOnly="0" labelOnly="1" outline="0" fieldPosition="0">
        <references count="3">
          <reference field="3" count="1" selected="0">
            <x v="5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884">
      <pivotArea dataOnly="0" labelOnly="1" outline="0" fieldPosition="0">
        <references count="3">
          <reference field="3" count="1" selected="0">
            <x v="5"/>
          </reference>
          <reference field="7" count="3">
            <x v="1"/>
            <x v="3"/>
            <x v="5"/>
          </reference>
          <reference field="56" count="1" selected="0">
            <x v="44"/>
          </reference>
        </references>
      </pivotArea>
    </format>
    <format dxfId="2883">
      <pivotArea dataOnly="0" labelOnly="1" outline="0" fieldPosition="0">
        <references count="3">
          <reference field="3" count="1" selected="0">
            <x v="5"/>
          </reference>
          <reference field="7" count="1">
            <x v="1"/>
          </reference>
          <reference field="56" count="1" selected="0">
            <x v="57"/>
          </reference>
        </references>
      </pivotArea>
    </format>
    <format dxfId="2882">
      <pivotArea dataOnly="0" labelOnly="1" outline="0" fieldPosition="0">
        <references count="3">
          <reference field="3" count="1" selected="0">
            <x v="5"/>
          </reference>
          <reference field="7" count="2">
            <x v="1"/>
            <x v="5"/>
          </reference>
          <reference field="56" count="1" selected="0">
            <x v="58"/>
          </reference>
        </references>
      </pivotArea>
    </format>
    <format dxfId="2881">
      <pivotArea dataOnly="0" labelOnly="1" outline="0" fieldPosition="0">
        <references count="3">
          <reference field="3" count="1" selected="0">
            <x v="5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880">
      <pivotArea dataOnly="0" labelOnly="1" outline="0" fieldPosition="0">
        <references count="3">
          <reference field="3" count="1" selected="0">
            <x v="5"/>
          </reference>
          <reference field="7" count="1">
            <x v="5"/>
          </reference>
          <reference field="56" count="1" selected="0">
            <x v="68"/>
          </reference>
        </references>
      </pivotArea>
    </format>
    <format dxfId="2879">
      <pivotArea dataOnly="0" labelOnly="1" outline="0" fieldPosition="0">
        <references count="3">
          <reference field="3" count="1" selected="0">
            <x v="5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878">
      <pivotArea dataOnly="0" labelOnly="1" outline="0" fieldPosition="0">
        <references count="3">
          <reference field="3" count="1" selected="0">
            <x v="6"/>
          </reference>
          <reference field="7" count="1">
            <x v="1"/>
          </reference>
          <reference field="56" count="1" selected="0">
            <x v="25"/>
          </reference>
        </references>
      </pivotArea>
    </format>
    <format dxfId="2877">
      <pivotArea dataOnly="0" labelOnly="1" outline="0" fieldPosition="0">
        <references count="3">
          <reference field="3" count="1" selected="0">
            <x v="6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76">
      <pivotArea dataOnly="0" labelOnly="1" outline="0" fieldPosition="0">
        <references count="3">
          <reference field="3" count="1" selected="0">
            <x v="6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75">
      <pivotArea dataOnly="0" labelOnly="1" outline="0" fieldPosition="0">
        <references count="3">
          <reference field="3" count="1" selected="0">
            <x v="6"/>
          </reference>
          <reference field="7" count="1">
            <x v="1"/>
          </reference>
          <reference field="56" count="1" selected="0">
            <x v="58"/>
          </reference>
        </references>
      </pivotArea>
    </format>
    <format dxfId="2874">
      <pivotArea dataOnly="0" labelOnly="1" outline="0" fieldPosition="0">
        <references count="3">
          <reference field="3" count="1" selected="0">
            <x v="6"/>
          </reference>
          <reference field="7" count="1">
            <x v="5"/>
          </reference>
          <reference field="56" count="1" selected="0">
            <x v="79"/>
          </reference>
        </references>
      </pivotArea>
    </format>
    <format dxfId="2873">
      <pivotArea dataOnly="0" labelOnly="1" outline="0" fieldPosition="0">
        <references count="3">
          <reference field="3" count="1" selected="0">
            <x v="7"/>
          </reference>
          <reference field="7" count="1">
            <x v="1"/>
          </reference>
          <reference field="56" count="1" selected="0">
            <x v="25"/>
          </reference>
        </references>
      </pivotArea>
    </format>
    <format dxfId="2872">
      <pivotArea dataOnly="0" labelOnly="1" outline="0" fieldPosition="0">
        <references count="3">
          <reference field="3" count="1" selected="0">
            <x v="7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71">
      <pivotArea dataOnly="0" labelOnly="1" outline="0" fieldPosition="0">
        <references count="3">
          <reference field="3" count="1" selected="0">
            <x v="7"/>
          </reference>
          <reference field="7" count="1">
            <x v="1"/>
          </reference>
          <reference field="56" count="1" selected="0">
            <x v="58"/>
          </reference>
        </references>
      </pivotArea>
    </format>
    <format dxfId="2870">
      <pivotArea dataOnly="0" labelOnly="1" outline="0" fieldPosition="0">
        <references count="3">
          <reference field="3" count="1" selected="0">
            <x v="7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869">
      <pivotArea dataOnly="0" labelOnly="1" outline="0" fieldPosition="0">
        <references count="3">
          <reference field="3" count="1" selected="0">
            <x v="8"/>
          </reference>
          <reference field="7" count="1">
            <x v="1"/>
          </reference>
          <reference field="56" count="1" selected="0">
            <x v="25"/>
          </reference>
        </references>
      </pivotArea>
    </format>
    <format dxfId="2868">
      <pivotArea dataOnly="0" labelOnly="1" outline="0" fieldPosition="0">
        <references count="3">
          <reference field="3" count="1" selected="0">
            <x v="8"/>
          </reference>
          <reference field="7" count="1">
            <x v="1"/>
          </reference>
          <reference field="56" count="1" selected="0">
            <x v="40"/>
          </reference>
        </references>
      </pivotArea>
    </format>
    <format dxfId="2867">
      <pivotArea dataOnly="0" labelOnly="1" outline="0" fieldPosition="0">
        <references count="3">
          <reference field="3" count="1" selected="0">
            <x v="8"/>
          </reference>
          <reference field="7" count="2">
            <x v="3"/>
            <x v="5"/>
          </reference>
          <reference field="56" count="1" selected="0">
            <x v="44"/>
          </reference>
        </references>
      </pivotArea>
    </format>
    <format dxfId="2866">
      <pivotArea dataOnly="0" labelOnly="1" outline="0" fieldPosition="0">
        <references count="3">
          <reference field="3" count="1" selected="0">
            <x v="8"/>
          </reference>
          <reference field="7" count="1">
            <x v="5"/>
          </reference>
          <reference field="56" count="1" selected="0">
            <x v="45"/>
          </reference>
        </references>
      </pivotArea>
    </format>
    <format dxfId="2865">
      <pivotArea dataOnly="0" labelOnly="1" outline="0" fieldPosition="0">
        <references count="3">
          <reference field="3" count="1" selected="0">
            <x v="8"/>
          </reference>
          <reference field="7" count="2">
            <x v="1"/>
            <x v="5"/>
          </reference>
          <reference field="56" count="1" selected="0">
            <x v="58"/>
          </reference>
        </references>
      </pivotArea>
    </format>
    <format dxfId="2864">
      <pivotArea dataOnly="0" labelOnly="1" outline="0" fieldPosition="0">
        <references count="3">
          <reference field="3" count="1" selected="0">
            <x v="8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863">
      <pivotArea dataOnly="0" labelOnly="1" outline="0" fieldPosition="0">
        <references count="3">
          <reference field="3" count="1" selected="0">
            <x v="9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862">
      <pivotArea dataOnly="0" labelOnly="1" outline="0" fieldPosition="0">
        <references count="3">
          <reference field="3" count="1" selected="0">
            <x v="9"/>
          </reference>
          <reference field="7" count="2">
            <x v="1"/>
            <x v="5"/>
          </reference>
          <reference field="56" count="1" selected="0">
            <x v="32"/>
          </reference>
        </references>
      </pivotArea>
    </format>
    <format dxfId="2861">
      <pivotArea dataOnly="0" labelOnly="1" outline="0" fieldPosition="0">
        <references count="3">
          <reference field="3" count="1" selected="0">
            <x v="9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60">
      <pivotArea dataOnly="0" labelOnly="1" outline="0" fieldPosition="0">
        <references count="3">
          <reference field="3" count="1" selected="0">
            <x v="9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59">
      <pivotArea dataOnly="0" labelOnly="1" outline="0" fieldPosition="0">
        <references count="3">
          <reference field="3" count="1" selected="0">
            <x v="9"/>
          </reference>
          <reference field="7" count="2">
            <x v="1"/>
            <x v="5"/>
          </reference>
          <reference field="56" count="1" selected="0">
            <x v="45"/>
          </reference>
        </references>
      </pivotArea>
    </format>
    <format dxfId="2858">
      <pivotArea dataOnly="0" labelOnly="1" outline="0" fieldPosition="0">
        <references count="3">
          <reference field="3" count="1" selected="0">
            <x v="9"/>
          </reference>
          <reference field="7" count="2">
            <x v="1"/>
            <x v="5"/>
          </reference>
          <reference field="56" count="1" selected="0">
            <x v="58"/>
          </reference>
        </references>
      </pivotArea>
    </format>
    <format dxfId="2857">
      <pivotArea dataOnly="0" labelOnly="1" outline="0" fieldPosition="0">
        <references count="3">
          <reference field="3" count="1" selected="0">
            <x v="10"/>
          </reference>
          <reference field="7" count="2">
            <x v="1"/>
            <x v="5"/>
          </reference>
          <reference field="56" count="1" selected="0">
            <x v="25"/>
          </reference>
        </references>
      </pivotArea>
    </format>
    <format dxfId="2856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39"/>
          </reference>
        </references>
      </pivotArea>
    </format>
    <format dxfId="2855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54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853">
      <pivotArea dataOnly="0" labelOnly="1" outline="0" fieldPosition="0">
        <references count="3">
          <reference field="3" count="1" selected="0">
            <x v="10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52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46"/>
          </reference>
        </references>
      </pivotArea>
    </format>
    <format dxfId="2851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850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849">
      <pivotArea dataOnly="0" labelOnly="1" outline="0" fieldPosition="0">
        <references count="3">
          <reference field="3" count="1" selected="0">
            <x v="10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848">
      <pivotArea dataOnly="0" labelOnly="1" outline="0" fieldPosition="0">
        <references count="3">
          <reference field="3" count="1" selected="0">
            <x v="10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847">
      <pivotArea dataOnly="0" labelOnly="1" outline="0" fieldPosition="0">
        <references count="3">
          <reference field="3" count="1" selected="0">
            <x v="11"/>
          </reference>
          <reference field="7" count="2">
            <x v="1"/>
            <x v="5"/>
          </reference>
          <reference field="56" count="1" selected="0">
            <x v="25"/>
          </reference>
        </references>
      </pivotArea>
    </format>
    <format dxfId="2846">
      <pivotArea dataOnly="0" labelOnly="1" outline="0" fieldPosition="0">
        <references count="3">
          <reference field="3" count="1" selected="0">
            <x v="11"/>
          </reference>
          <reference field="7" count="1">
            <x v="5"/>
          </reference>
          <reference field="56" count="1" selected="0">
            <x v="40"/>
          </reference>
        </references>
      </pivotArea>
    </format>
    <format dxfId="2845">
      <pivotArea dataOnly="0" labelOnly="1" outline="0" fieldPosition="0">
        <references count="3">
          <reference field="3" count="1" selected="0">
            <x v="11"/>
          </reference>
          <reference field="7" count="1">
            <x v="2"/>
          </reference>
          <reference field="56" count="1" selected="0">
            <x v="44"/>
          </reference>
        </references>
      </pivotArea>
    </format>
    <format dxfId="2844">
      <pivotArea dataOnly="0" labelOnly="1" outline="0" fieldPosition="0">
        <references count="3">
          <reference field="3" count="1" selected="0">
            <x v="11"/>
          </reference>
          <reference field="7" count="1">
            <x v="5"/>
          </reference>
          <reference field="56" count="1" selected="0">
            <x v="57"/>
          </reference>
        </references>
      </pivotArea>
    </format>
    <format dxfId="2843">
      <pivotArea dataOnly="0" labelOnly="1" outline="0" fieldPosition="0">
        <references count="3">
          <reference field="3" count="1" selected="0">
            <x v="11"/>
          </reference>
          <reference field="7" count="1">
            <x v="2"/>
          </reference>
          <reference field="56" count="1" selected="0">
            <x v="58"/>
          </reference>
        </references>
      </pivotArea>
    </format>
    <format dxfId="2842">
      <pivotArea dataOnly="0" labelOnly="1" outline="0" fieldPosition="0">
        <references count="3">
          <reference field="3" count="1" selected="0">
            <x v="12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841">
      <pivotArea dataOnly="0" labelOnly="1" outline="0" fieldPosition="0">
        <references count="3">
          <reference field="3" count="1" selected="0">
            <x v="12"/>
          </reference>
          <reference field="7" count="1">
            <x v="5"/>
          </reference>
          <reference field="56" count="1" selected="0">
            <x v="44"/>
          </reference>
        </references>
      </pivotArea>
    </format>
    <format dxfId="2840">
      <pivotArea dataOnly="0" labelOnly="1" outline="0" fieldPosition="0">
        <references count="3">
          <reference field="3" count="1" selected="0">
            <x v="12"/>
          </reference>
          <reference field="7" count="2">
            <x v="3"/>
            <x v="5"/>
          </reference>
          <reference field="56" count="1" selected="0">
            <x v="58"/>
          </reference>
        </references>
      </pivotArea>
    </format>
    <format dxfId="2839">
      <pivotArea dataOnly="0" labelOnly="1" outline="0" fieldPosition="0">
        <references count="3">
          <reference field="3" count="1" selected="0">
            <x v="12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838">
      <pivotArea dataOnly="0" labelOnly="1" outline="0" fieldPosition="0">
        <references count="3">
          <reference field="3" count="1" selected="0">
            <x v="12"/>
          </reference>
          <reference field="7" count="1">
            <x v="5"/>
          </reference>
          <reference field="56" count="1" selected="0">
            <x v="72"/>
          </reference>
        </references>
      </pivotArea>
    </format>
    <format dxfId="2837">
      <pivotArea dataOnly="0" labelOnly="1" outline="0" fieldPosition="0">
        <references count="3">
          <reference field="3" count="1" selected="0">
            <x v="13"/>
          </reference>
          <reference field="7" count="1">
            <x v="5"/>
          </reference>
          <reference field="56" count="1" selected="0">
            <x v="24"/>
          </reference>
        </references>
      </pivotArea>
    </format>
    <format dxfId="2836">
      <pivotArea dataOnly="0" labelOnly="1" outline="0" fieldPosition="0">
        <references count="3">
          <reference field="3" count="1" selected="0">
            <x v="13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835">
      <pivotArea dataOnly="0" labelOnly="1" outline="0" fieldPosition="0">
        <references count="3">
          <reference field="3" count="1" selected="0">
            <x v="13"/>
          </reference>
          <reference field="7" count="1">
            <x v="1"/>
          </reference>
          <reference field="56" count="1" selected="0">
            <x v="40"/>
          </reference>
        </references>
      </pivotArea>
    </format>
    <format dxfId="2834">
      <pivotArea dataOnly="0" labelOnly="1" outline="0" fieldPosition="0">
        <references count="3">
          <reference field="3" count="1" selected="0">
            <x v="13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33">
      <pivotArea dataOnly="0" labelOnly="1" outline="0" fieldPosition="0">
        <references count="3">
          <reference field="3" count="1" selected="0">
            <x v="13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832">
      <pivotArea dataOnly="0" labelOnly="1" outline="0" fieldPosition="0">
        <references count="3">
          <reference field="3" count="1" selected="0">
            <x v="13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831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2"/>
          </reference>
        </references>
      </pivotArea>
    </format>
    <format dxfId="2830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5"/>
          </reference>
        </references>
      </pivotArea>
    </format>
    <format dxfId="2829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828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827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826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22"/>
          </reference>
        </references>
      </pivotArea>
    </format>
    <format dxfId="2825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24"/>
          </reference>
        </references>
      </pivotArea>
    </format>
    <format dxfId="2824">
      <pivotArea dataOnly="0" labelOnly="1" outline="0" fieldPosition="0">
        <references count="3">
          <reference field="3" count="1" selected="0">
            <x v="14"/>
          </reference>
          <reference field="7" count="2">
            <x v="1"/>
            <x v="5"/>
          </reference>
          <reference field="56" count="1" selected="0">
            <x v="25"/>
          </reference>
        </references>
      </pivotArea>
    </format>
    <format dxfId="2823">
      <pivotArea dataOnly="0" labelOnly="1" outline="0" fieldPosition="0">
        <references count="3">
          <reference field="3" count="1" selected="0">
            <x v="14"/>
          </reference>
          <reference field="7" count="1">
            <x v="1"/>
          </reference>
          <reference field="56" count="1" selected="0">
            <x v="28"/>
          </reference>
        </references>
      </pivotArea>
    </format>
    <format dxfId="2822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32"/>
          </reference>
        </references>
      </pivotArea>
    </format>
    <format dxfId="2821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33"/>
          </reference>
        </references>
      </pivotArea>
    </format>
    <format dxfId="2820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39"/>
          </reference>
        </references>
      </pivotArea>
    </format>
    <format dxfId="2819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818">
      <pivotArea dataOnly="0" labelOnly="1" outline="0" fieldPosition="0">
        <references count="3">
          <reference field="3" count="1" selected="0">
            <x v="14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17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816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815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814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72"/>
          </reference>
        </references>
      </pivotArea>
    </format>
    <format dxfId="2813">
      <pivotArea dataOnly="0" labelOnly="1" outline="0" fieldPosition="0">
        <references count="3">
          <reference field="3" count="1" selected="0">
            <x v="14"/>
          </reference>
          <reference field="7" count="1">
            <x v="1"/>
          </reference>
          <reference field="56" count="1" selected="0">
            <x v="79"/>
          </reference>
        </references>
      </pivotArea>
    </format>
    <format dxfId="2812">
      <pivotArea dataOnly="0" labelOnly="1" outline="0" fieldPosition="0">
        <references count="3">
          <reference field="3" count="1" selected="0">
            <x v="14"/>
          </reference>
          <reference field="7" count="1">
            <x v="5"/>
          </reference>
          <reference field="56" count="1" selected="0">
            <x v="81"/>
          </reference>
        </references>
      </pivotArea>
    </format>
    <format dxfId="2811">
      <pivotArea dataOnly="0" labelOnly="1" outline="0" fieldPosition="0">
        <references count="3">
          <reference field="3" count="1" selected="0">
            <x v="15"/>
          </reference>
          <reference field="7" count="1">
            <x v="1"/>
          </reference>
          <reference field="56" count="1" selected="0">
            <x v="44"/>
          </reference>
        </references>
      </pivotArea>
    </format>
    <format dxfId="2810">
      <pivotArea dataOnly="0" labelOnly="1" outline="0" fieldPosition="0">
        <references count="3">
          <reference field="3" count="1" selected="0">
            <x v="15"/>
          </reference>
          <reference field="7" count="1">
            <x v="5"/>
          </reference>
          <reference field="56" count="1" selected="0">
            <x v="56"/>
          </reference>
        </references>
      </pivotArea>
    </format>
    <format dxfId="2809">
      <pivotArea dataOnly="0" labelOnly="1" outline="0" fieldPosition="0">
        <references count="3">
          <reference field="3" count="1" selected="0">
            <x v="15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808">
      <pivotArea dataOnly="0" labelOnly="1" outline="0" fieldPosition="0">
        <references count="3">
          <reference field="3" count="1" selected="0">
            <x v="15"/>
          </reference>
          <reference field="7" count="1">
            <x v="5"/>
          </reference>
          <reference field="56" count="1" selected="0">
            <x v="68"/>
          </reference>
        </references>
      </pivotArea>
    </format>
    <format dxfId="2807">
      <pivotArea dataOnly="0" labelOnly="1" outline="0" fieldPosition="0">
        <references count="3">
          <reference field="3" count="1" selected="0">
            <x v="15"/>
          </reference>
          <reference field="7" count="1">
            <x v="5"/>
          </reference>
          <reference field="56" count="1" selected="0">
            <x v="76"/>
          </reference>
        </references>
      </pivotArea>
    </format>
    <format dxfId="2806">
      <pivotArea dataOnly="0" labelOnly="1" outline="0" fieldPosition="0">
        <references count="3">
          <reference field="3" count="1" selected="0">
            <x v="15"/>
          </reference>
          <reference field="7" count="1">
            <x v="5"/>
          </reference>
          <reference field="56" count="1" selected="0">
            <x v="81"/>
          </reference>
        </references>
      </pivotArea>
    </format>
    <format dxfId="2805">
      <pivotArea dataOnly="0" labelOnly="1" outline="0" fieldPosition="0">
        <references count="3">
          <reference field="3" count="1" selected="0">
            <x v="16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804">
      <pivotArea dataOnly="0" labelOnly="1" outline="0" fieldPosition="0">
        <references count="3">
          <reference field="3" count="1" selected="0">
            <x v="16"/>
          </reference>
          <reference field="7" count="1">
            <x v="5"/>
          </reference>
          <reference field="56" count="1" selected="0">
            <x v="26"/>
          </reference>
        </references>
      </pivotArea>
    </format>
    <format dxfId="2803">
      <pivotArea dataOnly="0" labelOnly="1" outline="0" fieldPosition="0">
        <references count="3">
          <reference field="3" count="1" selected="0">
            <x v="16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802">
      <pivotArea dataOnly="0" labelOnly="1" outline="0" fieldPosition="0">
        <references count="3">
          <reference field="3" count="1" selected="0">
            <x v="16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801">
      <pivotArea dataOnly="0" labelOnly="1" outline="0" fieldPosition="0">
        <references count="3">
          <reference field="3" count="1" selected="0">
            <x v="16"/>
          </reference>
          <reference field="7" count="1">
            <x v="5"/>
          </reference>
          <reference field="56" count="1" selected="0">
            <x v="47"/>
          </reference>
        </references>
      </pivotArea>
    </format>
    <format dxfId="2800">
      <pivotArea dataOnly="0" labelOnly="1" outline="0" fieldPosition="0">
        <references count="3">
          <reference field="3" count="1" selected="0">
            <x v="16"/>
          </reference>
          <reference field="7" count="2">
            <x v="1"/>
            <x v="5"/>
          </reference>
          <reference field="56" count="1" selected="0">
            <x v="58"/>
          </reference>
        </references>
      </pivotArea>
    </format>
    <format dxfId="2799">
      <pivotArea dataOnly="0" labelOnly="1" outline="0" fieldPosition="0">
        <references count="3">
          <reference field="3" count="1" selected="0">
            <x v="16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798">
      <pivotArea dataOnly="0" labelOnly="1" outline="0" fieldPosition="0">
        <references count="3">
          <reference field="3" count="1" selected="0">
            <x v="16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797">
      <pivotArea dataOnly="0" labelOnly="1" outline="0" fieldPosition="0">
        <references count="3">
          <reference field="3" count="1" selected="0">
            <x v="16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796">
      <pivotArea dataOnly="0" labelOnly="1" outline="0" fieldPosition="0">
        <references count="3">
          <reference field="3" count="1" selected="0">
            <x v="17"/>
          </reference>
          <reference field="7" count="1">
            <x v="2"/>
          </reference>
          <reference field="56" count="1" selected="0">
            <x v="4"/>
          </reference>
        </references>
      </pivotArea>
    </format>
    <format dxfId="2795">
      <pivotArea dataOnly="0" labelOnly="1" outline="0" fieldPosition="0">
        <references count="3">
          <reference field="3" count="1" selected="0">
            <x v="17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794">
      <pivotArea dataOnly="0" labelOnly="1" outline="0" fieldPosition="0">
        <references count="3">
          <reference field="3" count="1" selected="0">
            <x v="17"/>
          </reference>
          <reference field="7" count="2">
            <x v="2"/>
            <x v="5"/>
          </reference>
          <reference field="56" count="1" selected="0">
            <x v="25"/>
          </reference>
        </references>
      </pivotArea>
    </format>
    <format dxfId="2793">
      <pivotArea dataOnly="0" labelOnly="1" outline="0" fieldPosition="0">
        <references count="3">
          <reference field="3" count="1" selected="0">
            <x v="17"/>
          </reference>
          <reference field="7" count="1">
            <x v="5"/>
          </reference>
          <reference field="56" count="1" selected="0">
            <x v="39"/>
          </reference>
        </references>
      </pivotArea>
    </format>
    <format dxfId="2792">
      <pivotArea dataOnly="0" labelOnly="1" outline="0" fieldPosition="0">
        <references count="3">
          <reference field="3" count="1" selected="0">
            <x v="17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791">
      <pivotArea dataOnly="0" labelOnly="1" outline="0" fieldPosition="0">
        <references count="3">
          <reference field="3" count="1" selected="0">
            <x v="17"/>
          </reference>
          <reference field="7" count="3">
            <x v="2"/>
            <x v="3"/>
            <x v="5"/>
          </reference>
          <reference field="56" count="1" selected="0">
            <x v="44"/>
          </reference>
        </references>
      </pivotArea>
    </format>
    <format dxfId="2790">
      <pivotArea dataOnly="0" labelOnly="1" outline="0" fieldPosition="0">
        <references count="3">
          <reference field="3" count="1" selected="0">
            <x v="17"/>
          </reference>
          <reference field="7" count="1">
            <x v="2"/>
          </reference>
          <reference field="56" count="1" selected="0">
            <x v="65"/>
          </reference>
        </references>
      </pivotArea>
    </format>
    <format dxfId="2789">
      <pivotArea dataOnly="0" labelOnly="1" outline="0" fieldPosition="0">
        <references count="3">
          <reference field="3" count="1" selected="0">
            <x v="17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788">
      <pivotArea dataOnly="0" labelOnly="1" outline="0" fieldPosition="0">
        <references count="3">
          <reference field="3" count="1" selected="0">
            <x v="17"/>
          </reference>
          <reference field="7" count="1">
            <x v="4"/>
          </reference>
          <reference field="56" count="1" selected="0">
            <x v="75"/>
          </reference>
        </references>
      </pivotArea>
    </format>
    <format dxfId="2787">
      <pivotArea dataOnly="0" labelOnly="1" outline="0" fieldPosition="0">
        <references count="3">
          <reference field="3" count="1" selected="0">
            <x v="17"/>
          </reference>
          <reference field="7" count="1">
            <x v="2"/>
          </reference>
          <reference field="56" count="1" selected="0">
            <x v="79"/>
          </reference>
        </references>
      </pivotArea>
    </format>
    <format dxfId="2786">
      <pivotArea dataOnly="0" labelOnly="1" outline="0" fieldPosition="0">
        <references count="3">
          <reference field="3" count="1" selected="0">
            <x v="17"/>
          </reference>
          <reference field="7" count="1">
            <x v="5"/>
          </reference>
          <reference field="56" count="1" selected="0">
            <x v="81"/>
          </reference>
        </references>
      </pivotArea>
    </format>
    <format dxfId="2785">
      <pivotArea dataOnly="0" labelOnly="1" outline="0" fieldPosition="0">
        <references count="3">
          <reference field="3" count="1" selected="0">
            <x v="18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784">
      <pivotArea dataOnly="0" labelOnly="1" outline="0" fieldPosition="0">
        <references count="3">
          <reference field="3" count="1" selected="0">
            <x v="18"/>
          </reference>
          <reference field="7" count="1">
            <x v="5"/>
          </reference>
          <reference field="56" count="1" selected="0">
            <x v="81"/>
          </reference>
        </references>
      </pivotArea>
    </format>
    <format dxfId="2783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5"/>
          </reference>
        </references>
      </pivotArea>
    </format>
    <format dxfId="2782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24"/>
          </reference>
        </references>
      </pivotArea>
    </format>
    <format dxfId="2781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780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39"/>
          </reference>
        </references>
      </pivotArea>
    </format>
    <format dxfId="2779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778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44"/>
          </reference>
        </references>
      </pivotArea>
    </format>
    <format dxfId="2777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776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775">
      <pivotArea dataOnly="0" labelOnly="1" outline="0" fieldPosition="0">
        <references count="3">
          <reference field="3" count="1" selected="0">
            <x v="19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774">
      <pivotArea dataOnly="0" labelOnly="1" outline="0" fieldPosition="0">
        <references count="3">
          <reference field="3" count="1" selected="0">
            <x v="19"/>
          </reference>
          <reference field="7" count="1">
            <x v="1"/>
          </reference>
          <reference field="56" count="1" selected="0">
            <x v="79"/>
          </reference>
        </references>
      </pivotArea>
    </format>
    <format dxfId="2773">
      <pivotArea dataOnly="0" labelOnly="1" outline="0" fieldPosition="0">
        <references count="3">
          <reference field="3" count="1" selected="0">
            <x v="20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772">
      <pivotArea dataOnly="0" labelOnly="1" outline="0" fieldPosition="0">
        <references count="3">
          <reference field="3" count="1" selected="0">
            <x v="20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771">
      <pivotArea dataOnly="0" labelOnly="1" outline="0" fieldPosition="0">
        <references count="3">
          <reference field="3" count="1" selected="0">
            <x v="20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770">
      <pivotArea dataOnly="0" labelOnly="1" outline="0" fieldPosition="0">
        <references count="3">
          <reference field="3" count="1" selected="0">
            <x v="21"/>
          </reference>
          <reference field="7" count="1">
            <x v="1"/>
          </reference>
          <reference field="56" count="1" selected="0">
            <x v="25"/>
          </reference>
        </references>
      </pivotArea>
    </format>
    <format dxfId="2769">
      <pivotArea dataOnly="0" labelOnly="1" outline="0" fieldPosition="0">
        <references count="3">
          <reference field="3" count="1" selected="0">
            <x v="21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768">
      <pivotArea dataOnly="0" labelOnly="1" outline="0" fieldPosition="0">
        <references count="3">
          <reference field="3" count="1" selected="0">
            <x v="21"/>
          </reference>
          <reference field="7" count="2">
            <x v="1"/>
            <x v="5"/>
          </reference>
          <reference field="56" count="1" selected="0">
            <x v="58"/>
          </reference>
        </references>
      </pivotArea>
    </format>
    <format dxfId="2767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2"/>
          </reference>
        </references>
      </pivotArea>
    </format>
    <format dxfId="2766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5"/>
          </reference>
        </references>
      </pivotArea>
    </format>
    <format dxfId="2765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764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18"/>
          </reference>
        </references>
      </pivotArea>
    </format>
    <format dxfId="2763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762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761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22"/>
          </reference>
        </references>
      </pivotArea>
    </format>
    <format dxfId="2760">
      <pivotArea dataOnly="0" labelOnly="1" outline="0" fieldPosition="0">
        <references count="3">
          <reference field="3" count="1" selected="0">
            <x v="22"/>
          </reference>
          <reference field="7" count="2">
            <x v="1"/>
            <x v="5"/>
          </reference>
          <reference field="56" count="1" selected="0">
            <x v="25"/>
          </reference>
        </references>
      </pivotArea>
    </format>
    <format dxfId="2759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32"/>
          </reference>
        </references>
      </pivotArea>
    </format>
    <format dxfId="2758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33"/>
          </reference>
        </references>
      </pivotArea>
    </format>
    <format dxfId="2757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39"/>
          </reference>
        </references>
      </pivotArea>
    </format>
    <format dxfId="2756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755">
      <pivotArea dataOnly="0" labelOnly="1" outline="0" fieldPosition="0">
        <references count="3">
          <reference field="3" count="1" selected="0">
            <x v="22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754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46"/>
          </reference>
        </references>
      </pivotArea>
    </format>
    <format dxfId="2753">
      <pivotArea dataOnly="0" labelOnly="1" outline="0" fieldPosition="0">
        <references count="3">
          <reference field="3" count="1" selected="0">
            <x v="22"/>
          </reference>
          <reference field="7" count="1">
            <x v="1"/>
          </reference>
          <reference field="56" count="1" selected="0">
            <x v="57"/>
          </reference>
        </references>
      </pivotArea>
    </format>
    <format dxfId="2752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751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59"/>
          </reference>
        </references>
      </pivotArea>
    </format>
    <format dxfId="2750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60"/>
          </reference>
        </references>
      </pivotArea>
    </format>
    <format dxfId="2749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748">
      <pivotArea dataOnly="0" labelOnly="1" outline="0" fieldPosition="0">
        <references count="3">
          <reference field="3" count="1" selected="0">
            <x v="22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747">
      <pivotArea dataOnly="0" labelOnly="1" outline="0" fieldPosition="0">
        <references count="3">
          <reference field="3" count="1" selected="0">
            <x v="22"/>
          </reference>
          <reference field="7" count="1">
            <x v="4"/>
          </reference>
          <reference field="56" count="1" selected="0">
            <x v="70"/>
          </reference>
        </references>
      </pivotArea>
    </format>
    <format dxfId="2746">
      <pivotArea dataOnly="0" labelOnly="1" outline="0" fieldPosition="0">
        <references count="3">
          <reference field="3" count="1" selected="0">
            <x v="22"/>
          </reference>
          <reference field="7" count="1">
            <x v="4"/>
          </reference>
          <reference field="56" count="1" selected="0">
            <x v="72"/>
          </reference>
        </references>
      </pivotArea>
    </format>
    <format dxfId="2745">
      <pivotArea dataOnly="0" labelOnly="1" outline="0" fieldPosition="0">
        <references count="3">
          <reference field="3" count="1" selected="0">
            <x v="22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744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743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742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39"/>
          </reference>
        </references>
      </pivotArea>
    </format>
    <format dxfId="2741">
      <pivotArea dataOnly="0" labelOnly="1" outline="0" fieldPosition="0">
        <references count="3">
          <reference field="3" count="1" selected="0">
            <x v="23"/>
          </reference>
          <reference field="7" count="1">
            <x v="1"/>
          </reference>
          <reference field="56" count="1" selected="0">
            <x v="40"/>
          </reference>
        </references>
      </pivotArea>
    </format>
    <format dxfId="2740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739">
      <pivotArea dataOnly="0" labelOnly="1" outline="0" fieldPosition="0">
        <references count="3">
          <reference field="3" count="1" selected="0">
            <x v="23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738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46"/>
          </reference>
        </references>
      </pivotArea>
    </format>
    <format dxfId="2737">
      <pivotArea dataOnly="0" labelOnly="1" outline="0" fieldPosition="0">
        <references count="3">
          <reference field="3" count="1" selected="0">
            <x v="23"/>
          </reference>
          <reference field="7" count="2">
            <x v="1"/>
            <x v="5"/>
          </reference>
          <reference field="56" count="1" selected="0">
            <x v="58"/>
          </reference>
        </references>
      </pivotArea>
    </format>
    <format dxfId="2736">
      <pivotArea dataOnly="0" labelOnly="1" outline="0" fieldPosition="0">
        <references count="3">
          <reference field="3" count="1" selected="0">
            <x v="23"/>
          </reference>
          <reference field="7" count="2">
            <x v="1"/>
            <x v="5"/>
          </reference>
          <reference field="56" count="1" selected="0">
            <x v="63"/>
          </reference>
        </references>
      </pivotArea>
    </format>
    <format dxfId="2735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734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70"/>
          </reference>
        </references>
      </pivotArea>
    </format>
    <format dxfId="2733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72"/>
          </reference>
        </references>
      </pivotArea>
    </format>
    <format dxfId="2732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79"/>
          </reference>
        </references>
      </pivotArea>
    </format>
    <format dxfId="2731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81"/>
          </reference>
        </references>
      </pivotArea>
    </format>
    <format dxfId="2730">
      <pivotArea dataOnly="0" labelOnly="1" outline="0" fieldPosition="0">
        <references count="3">
          <reference field="3" count="1" selected="0">
            <x v="23"/>
          </reference>
          <reference field="7" count="1">
            <x v="5"/>
          </reference>
          <reference field="56" count="1" selected="0">
            <x v="83"/>
          </reference>
        </references>
      </pivotArea>
    </format>
    <format dxfId="2729">
      <pivotArea dataOnly="0" labelOnly="1" outline="0" fieldPosition="0">
        <references count="3">
          <reference field="3" count="1" selected="0">
            <x v="24"/>
          </reference>
          <reference field="7" count="1">
            <x v="5"/>
          </reference>
          <reference field="56" count="1" selected="0">
            <x v="2"/>
          </reference>
        </references>
      </pivotArea>
    </format>
    <format dxfId="2728">
      <pivotArea dataOnly="0" labelOnly="1" outline="0" fieldPosition="0">
        <references count="3">
          <reference field="3" count="1" selected="0">
            <x v="24"/>
          </reference>
          <reference field="7" count="1">
            <x v="5"/>
          </reference>
          <reference field="56" count="1" selected="0">
            <x v="5"/>
          </reference>
        </references>
      </pivotArea>
    </format>
    <format dxfId="2727">
      <pivotArea dataOnly="0" labelOnly="1" outline="0" fieldPosition="0">
        <references count="3">
          <reference field="3" count="1" selected="0">
            <x v="24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726">
      <pivotArea dataOnly="0" labelOnly="1" outline="0" fieldPosition="0">
        <references count="3">
          <reference field="3" count="1" selected="0">
            <x v="24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725">
      <pivotArea dataOnly="0" labelOnly="1" outline="0" fieldPosition="0">
        <references count="3">
          <reference field="3" count="1" selected="0">
            <x v="24"/>
          </reference>
          <reference field="7" count="2">
            <x v="0"/>
            <x v="5"/>
          </reference>
          <reference field="56" count="1" selected="0">
            <x v="25"/>
          </reference>
        </references>
      </pivotArea>
    </format>
    <format dxfId="2724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26"/>
          </reference>
        </references>
      </pivotArea>
    </format>
    <format dxfId="2723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28"/>
          </reference>
        </references>
      </pivotArea>
    </format>
    <format dxfId="2722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32"/>
          </reference>
        </references>
      </pivotArea>
    </format>
    <format dxfId="2721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33"/>
          </reference>
        </references>
      </pivotArea>
    </format>
    <format dxfId="2720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34"/>
          </reference>
        </references>
      </pivotArea>
    </format>
    <format dxfId="2719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39"/>
          </reference>
        </references>
      </pivotArea>
    </format>
    <format dxfId="2718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40"/>
          </reference>
        </references>
      </pivotArea>
    </format>
    <format dxfId="2717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42"/>
          </reference>
        </references>
      </pivotArea>
    </format>
    <format dxfId="2716">
      <pivotArea dataOnly="0" labelOnly="1" outline="0" fieldPosition="0">
        <references count="3">
          <reference field="3" count="1" selected="0">
            <x v="24"/>
          </reference>
          <reference field="7" count="2">
            <x v="0"/>
            <x v="1"/>
          </reference>
          <reference field="56" count="1" selected="0">
            <x v="44"/>
          </reference>
        </references>
      </pivotArea>
    </format>
    <format dxfId="2715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46"/>
          </reference>
        </references>
      </pivotArea>
    </format>
    <format dxfId="2714">
      <pivotArea dataOnly="0" labelOnly="1" outline="0" fieldPosition="0">
        <references count="3">
          <reference field="3" count="1" selected="0">
            <x v="24"/>
          </reference>
          <reference field="7" count="2">
            <x v="0"/>
            <x v="2"/>
          </reference>
          <reference field="56" count="1" selected="0">
            <x v="58"/>
          </reference>
        </references>
      </pivotArea>
    </format>
    <format dxfId="2713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65"/>
          </reference>
        </references>
      </pivotArea>
    </format>
    <format dxfId="2712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67"/>
          </reference>
        </references>
      </pivotArea>
    </format>
    <format dxfId="2711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72"/>
          </reference>
        </references>
      </pivotArea>
    </format>
    <format dxfId="2710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75"/>
          </reference>
        </references>
      </pivotArea>
    </format>
    <format dxfId="2709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79"/>
          </reference>
        </references>
      </pivotArea>
    </format>
    <format dxfId="2708">
      <pivotArea dataOnly="0" labelOnly="1" outline="0" fieldPosition="0">
        <references count="3">
          <reference field="3" count="1" selected="0">
            <x v="24"/>
          </reference>
          <reference field="7" count="1">
            <x v="0"/>
          </reference>
          <reference field="56" count="1" selected="0">
            <x v="81"/>
          </reference>
        </references>
      </pivotArea>
    </format>
    <format dxfId="2707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2"/>
          </reference>
        </references>
      </pivotArea>
    </format>
    <format dxfId="2706">
      <pivotArea dataOnly="0" labelOnly="1" outline="0" fieldPosition="0">
        <references count="3">
          <reference field="3" count="1" selected="0">
            <x v="25"/>
          </reference>
          <reference field="7" count="2">
            <x v="4"/>
            <x v="5"/>
          </reference>
          <reference field="56" count="1" selected="0">
            <x v="4"/>
          </reference>
        </references>
      </pivotArea>
    </format>
    <format dxfId="2705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704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9"/>
          </reference>
        </references>
      </pivotArea>
    </format>
    <format dxfId="2703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12"/>
          </reference>
        </references>
      </pivotArea>
    </format>
    <format dxfId="2702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18"/>
          </reference>
        </references>
      </pivotArea>
    </format>
    <format dxfId="2701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700">
      <pivotArea dataOnly="0" labelOnly="1" outline="0" fieldPosition="0">
        <references count="3">
          <reference field="3" count="1" selected="0">
            <x v="25"/>
          </reference>
          <reference field="7" count="1">
            <x v="1"/>
          </reference>
          <reference field="56" count="1" selected="0">
            <x v="21"/>
          </reference>
        </references>
      </pivotArea>
    </format>
    <format dxfId="2699">
      <pivotArea dataOnly="0" labelOnly="1" outline="0" fieldPosition="0">
        <references count="3">
          <reference field="3" count="1" selected="0">
            <x v="25"/>
          </reference>
          <reference field="7" count="1">
            <x v="1"/>
          </reference>
          <reference field="56" count="1" selected="0">
            <x v="22"/>
          </reference>
        </references>
      </pivotArea>
    </format>
    <format dxfId="2698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24"/>
          </reference>
        </references>
      </pivotArea>
    </format>
    <format dxfId="2697">
      <pivotArea dataOnly="0" labelOnly="1" outline="0" fieldPosition="0">
        <references count="3">
          <reference field="3" count="1" selected="0">
            <x v="25"/>
          </reference>
          <reference field="7" count="2">
            <x v="1"/>
            <x v="5"/>
          </reference>
          <reference field="56" count="1" selected="0">
            <x v="25"/>
          </reference>
        </references>
      </pivotArea>
    </format>
    <format dxfId="2696">
      <pivotArea dataOnly="0" labelOnly="1" outline="0" fieldPosition="0">
        <references count="3">
          <reference field="3" count="1" selected="0">
            <x v="25"/>
          </reference>
          <reference field="7" count="1">
            <x v="1"/>
          </reference>
          <reference field="56" count="1" selected="0">
            <x v="26"/>
          </reference>
        </references>
      </pivotArea>
    </format>
    <format dxfId="2695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28"/>
          </reference>
        </references>
      </pivotArea>
    </format>
    <format dxfId="2694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32"/>
          </reference>
        </references>
      </pivotArea>
    </format>
    <format dxfId="2693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33"/>
          </reference>
        </references>
      </pivotArea>
    </format>
    <format dxfId="2692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34"/>
          </reference>
        </references>
      </pivotArea>
    </format>
    <format dxfId="2691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37"/>
          </reference>
        </references>
      </pivotArea>
    </format>
    <format dxfId="2690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38"/>
          </reference>
        </references>
      </pivotArea>
    </format>
    <format dxfId="2689">
      <pivotArea dataOnly="0" labelOnly="1" outline="0" fieldPosition="0">
        <references count="3">
          <reference field="3" count="1" selected="0">
            <x v="25"/>
          </reference>
          <reference field="7" count="2">
            <x v="1"/>
            <x v="5"/>
          </reference>
          <reference field="56" count="1" selected="0">
            <x v="39"/>
          </reference>
        </references>
      </pivotArea>
    </format>
    <format dxfId="2688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687">
      <pivotArea dataOnly="0" labelOnly="1" outline="0" fieldPosition="0">
        <references count="3">
          <reference field="3" count="1" selected="0">
            <x v="25"/>
          </reference>
          <reference field="7" count="2">
            <x v="1"/>
            <x v="5"/>
          </reference>
          <reference field="56" count="1" selected="0">
            <x v="44"/>
          </reference>
        </references>
      </pivotArea>
    </format>
    <format dxfId="2686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46"/>
          </reference>
        </references>
      </pivotArea>
    </format>
    <format dxfId="2685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57"/>
          </reference>
        </references>
      </pivotArea>
    </format>
    <format dxfId="2684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58"/>
          </reference>
        </references>
      </pivotArea>
    </format>
    <format dxfId="2683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59"/>
          </reference>
        </references>
      </pivotArea>
    </format>
    <format dxfId="2682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3"/>
          </reference>
        </references>
      </pivotArea>
    </format>
    <format dxfId="2681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4"/>
          </reference>
        </references>
      </pivotArea>
    </format>
    <format dxfId="2680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679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6"/>
          </reference>
        </references>
      </pivotArea>
    </format>
    <format dxfId="2678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677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68"/>
          </reference>
        </references>
      </pivotArea>
    </format>
    <format dxfId="2676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70"/>
          </reference>
        </references>
      </pivotArea>
    </format>
    <format dxfId="2675">
      <pivotArea dataOnly="0" labelOnly="1" outline="0" fieldPosition="0">
        <references count="3">
          <reference field="3" count="1" selected="0">
            <x v="25"/>
          </reference>
          <reference field="7" count="1">
            <x v="5"/>
          </reference>
          <reference field="56" count="1" selected="0">
            <x v="72"/>
          </reference>
        </references>
      </pivotArea>
    </format>
    <format dxfId="2674">
      <pivotArea dataOnly="0" labelOnly="1" outline="0" fieldPosition="0">
        <references count="3">
          <reference field="3" count="1" selected="0">
            <x v="25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673">
      <pivotArea dataOnly="0" labelOnly="1" outline="0" fieldPosition="0">
        <references count="3">
          <reference field="3" count="1" selected="0">
            <x v="25"/>
          </reference>
          <reference field="7" count="1">
            <x v="1"/>
          </reference>
          <reference field="56" count="1" selected="0">
            <x v="81"/>
          </reference>
        </references>
      </pivotArea>
    </format>
    <format dxfId="2672">
      <pivotArea dataOnly="0" labelOnly="1" outline="0" fieldPosition="0">
        <references count="3">
          <reference field="3" count="1" selected="0">
            <x v="26"/>
          </reference>
          <reference field="7" count="2">
            <x v="1"/>
            <x v="5"/>
          </reference>
          <reference field="56" count="1" selected="0">
            <x v="0"/>
          </reference>
        </references>
      </pivotArea>
    </format>
    <format dxfId="2671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3"/>
          </reference>
        </references>
      </pivotArea>
    </format>
    <format dxfId="2670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669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12"/>
          </reference>
        </references>
      </pivotArea>
    </format>
    <format dxfId="2668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15"/>
          </reference>
        </references>
      </pivotArea>
    </format>
    <format dxfId="2667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17"/>
          </reference>
        </references>
      </pivotArea>
    </format>
    <format dxfId="2666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18"/>
          </reference>
        </references>
      </pivotArea>
    </format>
    <format dxfId="2665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664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663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22"/>
          </reference>
        </references>
      </pivotArea>
    </format>
    <format dxfId="2662">
      <pivotArea dataOnly="0" labelOnly="1" outline="0" fieldPosition="0">
        <references count="3">
          <reference field="3" count="1" selected="0">
            <x v="26"/>
          </reference>
          <reference field="7" count="2">
            <x v="0"/>
            <x v="5"/>
          </reference>
          <reference field="56" count="1" selected="0">
            <x v="25"/>
          </reference>
        </references>
      </pivotArea>
    </format>
    <format dxfId="2661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26"/>
          </reference>
        </references>
      </pivotArea>
    </format>
    <format dxfId="2660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28"/>
          </reference>
        </references>
      </pivotArea>
    </format>
    <format dxfId="2659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29"/>
          </reference>
        </references>
      </pivotArea>
    </format>
    <format dxfId="2658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30"/>
          </reference>
        </references>
      </pivotArea>
    </format>
    <format dxfId="2657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31"/>
          </reference>
        </references>
      </pivotArea>
    </format>
    <format dxfId="2656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32"/>
          </reference>
        </references>
      </pivotArea>
    </format>
    <format dxfId="2655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33"/>
          </reference>
        </references>
      </pivotArea>
    </format>
    <format dxfId="2654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34"/>
          </reference>
        </references>
      </pivotArea>
    </format>
    <format dxfId="2653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35"/>
          </reference>
        </references>
      </pivotArea>
    </format>
    <format dxfId="2652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37"/>
          </reference>
        </references>
      </pivotArea>
    </format>
    <format dxfId="2651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38"/>
          </reference>
        </references>
      </pivotArea>
    </format>
    <format dxfId="2650">
      <pivotArea dataOnly="0" labelOnly="1" outline="0" fieldPosition="0">
        <references count="3">
          <reference field="3" count="1" selected="0">
            <x v="26"/>
          </reference>
          <reference field="7" count="2">
            <x v="0"/>
            <x v="5"/>
          </reference>
          <reference field="56" count="1" selected="0">
            <x v="39"/>
          </reference>
        </references>
      </pivotArea>
    </format>
    <format dxfId="2649">
      <pivotArea dataOnly="0" labelOnly="1" outline="0" fieldPosition="0">
        <references count="3">
          <reference field="3" count="1" selected="0">
            <x v="26"/>
          </reference>
          <reference field="7" count="2">
            <x v="0"/>
            <x v="5"/>
          </reference>
          <reference field="56" count="1" selected="0">
            <x v="41"/>
          </reference>
        </references>
      </pivotArea>
    </format>
    <format dxfId="2648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42"/>
          </reference>
        </references>
      </pivotArea>
    </format>
    <format dxfId="2647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43"/>
          </reference>
        </references>
      </pivotArea>
    </format>
    <format dxfId="2646">
      <pivotArea dataOnly="0" labelOnly="1" outline="0" fieldPosition="0">
        <references count="3">
          <reference field="3" count="1" selected="0">
            <x v="26"/>
          </reference>
          <reference field="7" count="3">
            <x v="0"/>
            <x v="1"/>
            <x v="5"/>
          </reference>
          <reference field="56" count="1" selected="0">
            <x v="44"/>
          </reference>
        </references>
      </pivotArea>
    </format>
    <format dxfId="2645">
      <pivotArea dataOnly="0" labelOnly="1" outline="0" fieldPosition="0">
        <references count="3">
          <reference field="3" count="1" selected="0">
            <x v="26"/>
          </reference>
          <reference field="7" count="2">
            <x v="0"/>
            <x v="1"/>
          </reference>
          <reference field="56" count="1" selected="0">
            <x v="45"/>
          </reference>
        </references>
      </pivotArea>
    </format>
    <format dxfId="2644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46"/>
          </reference>
        </references>
      </pivotArea>
    </format>
    <format dxfId="2643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50"/>
          </reference>
        </references>
      </pivotArea>
    </format>
    <format dxfId="2642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54"/>
          </reference>
        </references>
      </pivotArea>
    </format>
    <format dxfId="2641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56"/>
          </reference>
        </references>
      </pivotArea>
    </format>
    <format dxfId="2640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57"/>
          </reference>
        </references>
      </pivotArea>
    </format>
    <format dxfId="2639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60"/>
          </reference>
        </references>
      </pivotArea>
    </format>
    <format dxfId="2638">
      <pivotArea dataOnly="0" labelOnly="1" outline="0" fieldPosition="0">
        <references count="3">
          <reference field="3" count="1" selected="0">
            <x v="26"/>
          </reference>
          <reference field="7" count="2">
            <x v="1"/>
            <x v="5"/>
          </reference>
          <reference field="56" count="1" selected="0">
            <x v="63"/>
          </reference>
        </references>
      </pivotArea>
    </format>
    <format dxfId="2637">
      <pivotArea dataOnly="0" labelOnly="1" outline="0" fieldPosition="0">
        <references count="3">
          <reference field="3" count="1" selected="0">
            <x v="26"/>
          </reference>
          <reference field="7" count="2">
            <x v="0"/>
            <x v="2"/>
          </reference>
          <reference field="56" count="1" selected="0">
            <x v="65"/>
          </reference>
        </references>
      </pivotArea>
    </format>
    <format dxfId="2636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635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68"/>
          </reference>
        </references>
      </pivotArea>
    </format>
    <format dxfId="2634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70"/>
          </reference>
        </references>
      </pivotArea>
    </format>
    <format dxfId="2633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71"/>
          </reference>
        </references>
      </pivotArea>
    </format>
    <format dxfId="2632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72"/>
          </reference>
        </references>
      </pivotArea>
    </format>
    <format dxfId="2631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73"/>
          </reference>
        </references>
      </pivotArea>
    </format>
    <format dxfId="2630">
      <pivotArea dataOnly="0" labelOnly="1" outline="0" fieldPosition="0">
        <references count="3">
          <reference field="3" count="1" selected="0">
            <x v="26"/>
          </reference>
          <reference field="7" count="1">
            <x v="4"/>
          </reference>
          <reference field="56" count="1" selected="0">
            <x v="75"/>
          </reference>
        </references>
      </pivotArea>
    </format>
    <format dxfId="2629">
      <pivotArea dataOnly="0" labelOnly="1" outline="0" fieldPosition="0">
        <references count="3">
          <reference field="3" count="1" selected="0">
            <x v="26"/>
          </reference>
          <reference field="7" count="1">
            <x v="0"/>
          </reference>
          <reference field="56" count="1" selected="0">
            <x v="76"/>
          </reference>
        </references>
      </pivotArea>
    </format>
    <format dxfId="2628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77"/>
          </reference>
        </references>
      </pivotArea>
    </format>
    <format dxfId="2627">
      <pivotArea dataOnly="0" labelOnly="1" outline="0" fieldPosition="0">
        <references count="3">
          <reference field="3" count="1" selected="0">
            <x v="26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626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80"/>
          </reference>
        </references>
      </pivotArea>
    </format>
    <format dxfId="2625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81"/>
          </reference>
        </references>
      </pivotArea>
    </format>
    <format dxfId="2624">
      <pivotArea dataOnly="0" labelOnly="1" outline="0" fieldPosition="0">
        <references count="3">
          <reference field="3" count="1" selected="0">
            <x v="26"/>
          </reference>
          <reference field="7" count="1">
            <x v="5"/>
          </reference>
          <reference field="56" count="1" selected="0">
            <x v="82"/>
          </reference>
        </references>
      </pivotArea>
    </format>
    <format dxfId="2623">
      <pivotArea dataOnly="0" labelOnly="1" outline="0" fieldPosition="0">
        <references count="3">
          <reference field="3" count="1" selected="0">
            <x v="27"/>
          </reference>
          <reference field="7" count="2">
            <x v="1"/>
            <x v="5"/>
          </reference>
          <reference field="56" count="1" selected="0">
            <x v="68"/>
          </reference>
        </references>
      </pivotArea>
    </format>
    <format dxfId="2622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0"/>
          </reference>
        </references>
      </pivotArea>
    </format>
    <format dxfId="2621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620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20"/>
          </reference>
        </references>
      </pivotArea>
    </format>
    <format dxfId="2619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21"/>
          </reference>
        </references>
      </pivotArea>
    </format>
    <format dxfId="2618">
      <pivotArea dataOnly="0" labelOnly="1" outline="0" fieldPosition="0">
        <references count="3">
          <reference field="3" count="1" selected="0">
            <x v="28"/>
          </reference>
          <reference field="7" count="1">
            <x v="1"/>
          </reference>
          <reference field="56" count="1" selected="0">
            <x v="22"/>
          </reference>
        </references>
      </pivotArea>
    </format>
    <format dxfId="2617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44"/>
          </reference>
        </references>
      </pivotArea>
    </format>
    <format dxfId="2616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615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72"/>
          </reference>
        </references>
      </pivotArea>
    </format>
    <format dxfId="2614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78"/>
          </reference>
        </references>
      </pivotArea>
    </format>
    <format dxfId="2613">
      <pivotArea dataOnly="0" labelOnly="1" outline="0" fieldPosition="0">
        <references count="3">
          <reference field="3" count="1" selected="0">
            <x v="28"/>
          </reference>
          <reference field="7" count="1">
            <x v="5"/>
          </reference>
          <reference field="56" count="1" selected="0">
            <x v="79"/>
          </reference>
        </references>
      </pivotArea>
    </format>
    <format dxfId="2612">
      <pivotArea dataOnly="0" labelOnly="1" outline="0" fieldPosition="0">
        <references count="3">
          <reference field="3" count="1" selected="0">
            <x v="29"/>
          </reference>
          <reference field="7" count="1">
            <x v="2"/>
          </reference>
          <reference field="56" count="1" selected="0">
            <x v="0"/>
          </reference>
        </references>
      </pivotArea>
    </format>
    <format dxfId="2611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2"/>
          </reference>
        </references>
      </pivotArea>
    </format>
    <format dxfId="2610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6"/>
          </reference>
        </references>
      </pivotArea>
    </format>
    <format dxfId="2609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8"/>
          </reference>
        </references>
      </pivotArea>
    </format>
    <format dxfId="2608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9"/>
          </reference>
        </references>
      </pivotArea>
    </format>
    <format dxfId="2607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10"/>
          </reference>
        </references>
      </pivotArea>
    </format>
    <format dxfId="2606">
      <pivotArea dataOnly="0" labelOnly="1" outline="0" fieldPosition="0">
        <references count="3">
          <reference field="3" count="1" selected="0">
            <x v="29"/>
          </reference>
          <reference field="7" count="1">
            <x v="0"/>
          </reference>
          <reference field="56" count="1" selected="0">
            <x v="11"/>
          </reference>
        </references>
      </pivotArea>
    </format>
    <format dxfId="2605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2"/>
          </reference>
          <reference field="56" count="1" selected="0">
            <x v="12"/>
          </reference>
        </references>
      </pivotArea>
    </format>
    <format dxfId="2604">
      <pivotArea dataOnly="0" labelOnly="1" outline="0" fieldPosition="0">
        <references count="3">
          <reference field="3" count="1" selected="0">
            <x v="29"/>
          </reference>
          <reference field="7" count="1">
            <x v="0"/>
          </reference>
          <reference field="56" count="1" selected="0">
            <x v="13"/>
          </reference>
        </references>
      </pivotArea>
    </format>
    <format dxfId="2603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2"/>
          </reference>
          <reference field="56" count="1" selected="0">
            <x v="15"/>
          </reference>
        </references>
      </pivotArea>
    </format>
    <format dxfId="2602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2"/>
          </reference>
          <reference field="56" count="1" selected="0">
            <x v="16"/>
          </reference>
        </references>
      </pivotArea>
    </format>
    <format dxfId="2601">
      <pivotArea dataOnly="0" labelOnly="1" outline="0" fieldPosition="0">
        <references count="3">
          <reference field="3" count="1" selected="0">
            <x v="29"/>
          </reference>
          <reference field="7" count="1">
            <x v="0"/>
          </reference>
          <reference field="56" count="1" selected="0">
            <x v="18"/>
          </reference>
        </references>
      </pivotArea>
    </format>
    <format dxfId="2600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19"/>
          </reference>
        </references>
      </pivotArea>
    </format>
    <format dxfId="2599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20"/>
          </reference>
        </references>
      </pivotArea>
    </format>
    <format dxfId="2598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21"/>
          </reference>
        </references>
      </pivotArea>
    </format>
    <format dxfId="2597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22"/>
          </reference>
        </references>
      </pivotArea>
    </format>
    <format dxfId="2596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595">
      <pivotArea dataOnly="0" labelOnly="1" outline="0" fieldPosition="0">
        <references count="3">
          <reference field="3" count="1" selected="0">
            <x v="29"/>
          </reference>
          <reference field="7" count="1">
            <x v="2"/>
          </reference>
          <reference field="56" count="1" selected="0">
            <x v="27"/>
          </reference>
        </references>
      </pivotArea>
    </format>
    <format dxfId="2594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33"/>
          </reference>
        </references>
      </pivotArea>
    </format>
    <format dxfId="2593">
      <pivotArea dataOnly="0" labelOnly="1" outline="0" fieldPosition="0">
        <references count="3">
          <reference field="3" count="1" selected="0">
            <x v="29"/>
          </reference>
          <reference field="7" count="1">
            <x v="0"/>
          </reference>
          <reference field="56" count="1" selected="0">
            <x v="35"/>
          </reference>
        </references>
      </pivotArea>
    </format>
    <format dxfId="2592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2"/>
          </reference>
          <reference field="56" count="1" selected="0">
            <x v="39"/>
          </reference>
        </references>
      </pivotArea>
    </format>
    <format dxfId="2591">
      <pivotArea dataOnly="0" labelOnly="1" outline="0" fieldPosition="0">
        <references count="3">
          <reference field="3" count="1" selected="0">
            <x v="29"/>
          </reference>
          <reference field="7" count="1">
            <x v="0"/>
          </reference>
          <reference field="56" count="1" selected="0">
            <x v="44"/>
          </reference>
        </references>
      </pivotArea>
    </format>
    <format dxfId="2590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2"/>
          </reference>
          <reference field="56" count="1" selected="0">
            <x v="52"/>
          </reference>
        </references>
      </pivotArea>
    </format>
    <format dxfId="2589">
      <pivotArea dataOnly="0" labelOnly="1" outline="0" fieldPosition="0">
        <references count="3">
          <reference field="3" count="1" selected="0">
            <x v="29"/>
          </reference>
          <reference field="7" count="1">
            <x v="2"/>
          </reference>
          <reference field="56" count="1" selected="0">
            <x v="53"/>
          </reference>
        </references>
      </pivotArea>
    </format>
    <format dxfId="2588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2"/>
          </reference>
          <reference field="56" count="1" selected="0">
            <x v="54"/>
          </reference>
        </references>
      </pivotArea>
    </format>
    <format dxfId="2587">
      <pivotArea dataOnly="0" labelOnly="1" outline="0" fieldPosition="0">
        <references count="3">
          <reference field="3" count="1" selected="0">
            <x v="29"/>
          </reference>
          <reference field="7" count="2">
            <x v="0"/>
            <x v="5"/>
          </reference>
          <reference field="56" count="1" selected="0">
            <x v="60"/>
          </reference>
        </references>
      </pivotArea>
    </format>
    <format dxfId="2586">
      <pivotArea dataOnly="0" labelOnly="1" outline="0" fieldPosition="0">
        <references count="3">
          <reference field="3" count="1" selected="0">
            <x v="29"/>
          </reference>
          <reference field="7" count="1">
            <x v="0"/>
          </reference>
          <reference field="56" count="1" selected="0">
            <x v="64"/>
          </reference>
        </references>
      </pivotArea>
    </format>
    <format dxfId="2585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72"/>
          </reference>
        </references>
      </pivotArea>
    </format>
    <format dxfId="2584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75"/>
          </reference>
        </references>
      </pivotArea>
    </format>
    <format dxfId="2583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79"/>
          </reference>
        </references>
      </pivotArea>
    </format>
    <format dxfId="2582">
      <pivotArea dataOnly="0" labelOnly="1" outline="0" fieldPosition="0">
        <references count="3">
          <reference field="3" count="1" selected="0">
            <x v="29"/>
          </reference>
          <reference field="7" count="1">
            <x v="4"/>
          </reference>
          <reference field="56" count="1" selected="0">
            <x v="80"/>
          </reference>
        </references>
      </pivotArea>
    </format>
    <format dxfId="2581">
      <pivotArea dataOnly="0" labelOnly="1" outline="0" fieldPosition="0">
        <references count="3">
          <reference field="3" count="1" selected="0">
            <x v="29"/>
          </reference>
          <reference field="7" count="1">
            <x v="5"/>
          </reference>
          <reference field="56" count="1" selected="0">
            <x v="82"/>
          </reference>
        </references>
      </pivotArea>
    </format>
    <format dxfId="2580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7"/>
          </reference>
        </references>
      </pivotArea>
    </format>
    <format dxfId="2579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14"/>
          </reference>
        </references>
      </pivotArea>
    </format>
    <format dxfId="2578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18"/>
          </reference>
        </references>
      </pivotArea>
    </format>
    <format dxfId="2577">
      <pivotArea dataOnly="0" labelOnly="1" outline="0" fieldPosition="0">
        <references count="3">
          <reference field="3" count="1" selected="0">
            <x v="30"/>
          </reference>
          <reference field="7" count="2">
            <x v="4"/>
            <x v="5"/>
          </reference>
          <reference field="56" count="1" selected="0">
            <x v="20"/>
          </reference>
        </references>
      </pivotArea>
    </format>
    <format dxfId="2576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23"/>
          </reference>
        </references>
      </pivotArea>
    </format>
    <format dxfId="2575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25"/>
          </reference>
        </references>
      </pivotArea>
    </format>
    <format dxfId="2574">
      <pivotArea dataOnly="0" labelOnly="1" outline="0" fieldPosition="0">
        <references count="3">
          <reference field="3" count="1" selected="0">
            <x v="30"/>
          </reference>
          <reference field="7" count="1">
            <x v="1"/>
          </reference>
          <reference field="56" count="1" selected="0">
            <x v="32"/>
          </reference>
        </references>
      </pivotArea>
    </format>
    <format dxfId="2573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36"/>
          </reference>
        </references>
      </pivotArea>
    </format>
    <format dxfId="2572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44"/>
          </reference>
        </references>
      </pivotArea>
    </format>
    <format dxfId="2571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49"/>
          </reference>
        </references>
      </pivotArea>
    </format>
    <format dxfId="2570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51"/>
          </reference>
        </references>
      </pivotArea>
    </format>
    <format dxfId="2569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55"/>
          </reference>
        </references>
      </pivotArea>
    </format>
    <format dxfId="2568">
      <pivotArea dataOnly="0" labelOnly="1" outline="0" fieldPosition="0">
        <references count="3">
          <reference field="3" count="1" selected="0">
            <x v="30"/>
          </reference>
          <reference field="7" count="1">
            <x v="1"/>
          </reference>
          <reference field="56" count="1" selected="0">
            <x v="57"/>
          </reference>
        </references>
      </pivotArea>
    </format>
    <format dxfId="2567">
      <pivotArea dataOnly="0" labelOnly="1" outline="0" fieldPosition="0">
        <references count="3">
          <reference field="3" count="1" selected="0">
            <x v="30"/>
          </reference>
          <reference field="7" count="1">
            <x v="1"/>
          </reference>
          <reference field="56" count="1" selected="0">
            <x v="61"/>
          </reference>
        </references>
      </pivotArea>
    </format>
    <format dxfId="2566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62"/>
          </reference>
        </references>
      </pivotArea>
    </format>
    <format dxfId="2565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65"/>
          </reference>
        </references>
      </pivotArea>
    </format>
    <format dxfId="2564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67"/>
          </reference>
        </references>
      </pivotArea>
    </format>
    <format dxfId="2563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69"/>
          </reference>
        </references>
      </pivotArea>
    </format>
    <format dxfId="2562">
      <pivotArea dataOnly="0" labelOnly="1" outline="0" fieldPosition="0">
        <references count="3">
          <reference field="3" count="1" selected="0">
            <x v="30"/>
          </reference>
          <reference field="7" count="1">
            <x v="5"/>
          </reference>
          <reference field="56" count="1" selected="0">
            <x v="74"/>
          </reference>
        </references>
      </pivotArea>
    </format>
    <format dxfId="2561">
      <pivotArea dataOnly="0" labelOnly="1" outline="0" fieldPosition="0">
        <references count="3">
          <reference field="3" count="1" selected="0">
            <x v="30"/>
          </reference>
          <reference field="7" count="1">
            <x v="4"/>
          </reference>
          <reference field="56" count="1" selected="0">
            <x v="80"/>
          </reference>
        </references>
      </pivotArea>
    </format>
    <format dxfId="256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9">
      <pivotArea dataOnly="0" labelOnly="1" outline="0" fieldPosition="0">
        <references count="2">
          <reference field="3" count="1" selected="0">
            <x v="0"/>
          </reference>
          <reference field="56" count="1">
            <x v="15"/>
          </reference>
        </references>
      </pivotArea>
    </format>
    <format dxfId="2558">
      <pivotArea dataOnly="0" labelOnly="1" outline="0" fieldPosition="0">
        <references count="2">
          <reference field="3" count="1" selected="0">
            <x v="4"/>
          </reference>
          <reference field="56" count="1">
            <x v="25"/>
          </reference>
        </references>
      </pivotArea>
    </format>
    <format dxfId="2557">
      <pivotArea dataOnly="0" labelOnly="1" outline="0" fieldPosition="0">
        <references count="2">
          <reference field="3" count="1" selected="0">
            <x v="4"/>
          </reference>
          <reference field="56" count="1">
            <x v="65"/>
          </reference>
        </references>
      </pivotArea>
    </format>
    <format dxfId="2556">
      <pivotArea dataOnly="0" labelOnly="1" outline="0" fieldPosition="0">
        <references count="2">
          <reference field="3" count="1" selected="0">
            <x v="4"/>
          </reference>
          <reference field="56" count="1">
            <x v="42"/>
          </reference>
        </references>
      </pivotArea>
    </format>
    <format dxfId="2555">
      <pivotArea dataOnly="0" labelOnly="1" outline="0" fieldPosition="0">
        <references count="2">
          <reference field="3" count="1" selected="0">
            <x v="7"/>
          </reference>
          <reference field="56" count="1">
            <x v="25"/>
          </reference>
        </references>
      </pivotArea>
    </format>
    <format dxfId="2554">
      <pivotArea dataOnly="0" labelOnly="1" outline="0" fieldPosition="0">
        <references count="2">
          <reference field="3" count="1" selected="0">
            <x v="8"/>
          </reference>
          <reference field="56" count="1">
            <x v="25"/>
          </reference>
        </references>
      </pivotArea>
    </format>
    <format dxfId="2553">
      <pivotArea outline="0" fieldPosition="0">
        <references count="3">
          <reference field="4294967294" count="1" selected="0">
            <x v="1"/>
          </reference>
          <reference field="3" count="1" selected="0">
            <x v="12"/>
          </reference>
          <reference field="56" count="2" selected="0" defaultSubtotal="1">
            <x v="25"/>
            <x v="44"/>
          </reference>
        </references>
      </pivotArea>
    </format>
    <format dxfId="2552">
      <pivotArea outline="0" fieldPosition="0">
        <references count="3">
          <reference field="4294967294" count="1" selected="0">
            <x v="1"/>
          </reference>
          <reference field="3" count="1" selected="0">
            <x v="12"/>
          </reference>
          <reference field="56" count="1" selected="0" defaultSubtotal="1">
            <x v="67"/>
          </reference>
        </references>
      </pivotArea>
    </format>
    <format dxfId="2551">
      <pivotArea outline="0" fieldPosition="0">
        <references count="3">
          <reference field="4294967294" count="1" selected="0">
            <x v="0"/>
          </reference>
          <reference field="3" count="1" selected="0">
            <x v="12"/>
          </reference>
          <reference field="56" count="1" selected="0" defaultSubtotal="1">
            <x v="44"/>
          </reference>
        </references>
      </pivotArea>
    </format>
    <format dxfId="2550">
      <pivotArea outline="0" fieldPosition="0">
        <references count="3">
          <reference field="4294967294" count="1" selected="0">
            <x v="1"/>
          </reference>
          <reference field="3" count="1" selected="0">
            <x v="12"/>
          </reference>
          <reference field="56" count="1" selected="0" defaultSubtotal="1">
            <x v="44"/>
          </reference>
        </references>
      </pivotArea>
    </format>
    <format dxfId="2549">
      <pivotArea outline="0" fieldPosition="0">
        <references count="3">
          <reference field="4294967294" count="1" selected="0">
            <x v="2"/>
          </reference>
          <reference field="3" count="1" selected="0">
            <x v="12"/>
          </reference>
          <reference field="56" count="1" selected="0" defaultSubtotal="1">
            <x v="44"/>
          </reference>
        </references>
      </pivotArea>
    </format>
    <format dxfId="2548">
      <pivotArea dataOnly="0" labelOnly="1" outline="0" fieldPosition="0">
        <references count="2">
          <reference field="3" count="1" selected="0">
            <x v="13"/>
          </reference>
          <reference field="56" count="1">
            <x v="67"/>
          </reference>
        </references>
      </pivotArea>
    </format>
    <format dxfId="2547">
      <pivotArea dataOnly="0" labelOnly="1" outline="0" fieldPosition="0">
        <references count="2">
          <reference field="3" count="1" selected="0">
            <x v="16"/>
          </reference>
          <reference field="56" count="1">
            <x v="42"/>
          </reference>
        </references>
      </pivotArea>
    </format>
    <format dxfId="2546">
      <pivotArea dataOnly="0" labelOnly="1" outline="0" fieldPosition="0">
        <references count="2">
          <reference field="3" count="1" selected="0">
            <x v="16"/>
          </reference>
          <reference field="56" count="1">
            <x v="65"/>
          </reference>
        </references>
      </pivotArea>
    </format>
    <format dxfId="2545">
      <pivotArea dataOnly="0" labelOnly="1" outline="0" fieldPosition="0">
        <references count="2">
          <reference field="3" count="1" selected="0">
            <x v="16"/>
          </reference>
          <reference field="56" count="1">
            <x v="67"/>
          </reference>
        </references>
      </pivotArea>
    </format>
    <format dxfId="2544">
      <pivotArea dataOnly="0" labelOnly="1" outline="0" fieldPosition="0">
        <references count="2">
          <reference field="3" count="1" selected="0">
            <x v="21"/>
          </reference>
          <reference field="56" count="1">
            <x v="25"/>
          </reference>
        </references>
      </pivotArea>
    </format>
    <format dxfId="2543">
      <pivotArea outline="0" fieldPosition="0">
        <references count="3">
          <reference field="4294967294" count="2" selected="0">
            <x v="0"/>
            <x v="1"/>
          </reference>
          <reference field="3" count="1" selected="0">
            <x v="22"/>
          </reference>
          <reference field="56" count="1" selected="0" defaultSubtotal="1">
            <x v="6"/>
          </reference>
        </references>
      </pivotArea>
    </format>
    <format dxfId="2542">
      <pivotArea dataOnly="0" labelOnly="1" outline="0" fieldPosition="0">
        <references count="2">
          <reference field="3" count="1" selected="0">
            <x v="22"/>
          </reference>
          <reference field="56" count="1">
            <x v="18"/>
          </reference>
        </references>
      </pivotArea>
    </format>
    <format dxfId="2541">
      <pivotArea dataOnly="0" labelOnly="1" outline="0" fieldPosition="0">
        <references count="2">
          <reference field="3" count="1" selected="0">
            <x v="22"/>
          </reference>
          <reference field="56" count="1">
            <x v="42"/>
          </reference>
        </references>
      </pivotArea>
    </format>
    <format dxfId="2540">
      <pivotArea outline="0" fieldPosition="0">
        <references count="4">
          <reference field="4294967294" count="2" selected="0">
            <x v="0"/>
            <x v="1"/>
          </reference>
          <reference field="3" count="1" selected="0">
            <x v="22"/>
          </reference>
          <reference field="7" count="2" selected="0">
            <x v="2"/>
            <x v="5"/>
          </reference>
          <reference field="56" count="1" selected="0">
            <x v="44"/>
          </reference>
        </references>
      </pivotArea>
    </format>
    <format dxfId="2539">
      <pivotArea outline="0" fieldPosition="0">
        <references count="3">
          <reference field="4294967294" count="1" selected="0">
            <x v="2"/>
          </reference>
          <reference field="3" count="1" selected="0">
            <x v="22"/>
          </reference>
          <reference field="56" count="1" selected="0" defaultSubtotal="1">
            <x v="44"/>
          </reference>
        </references>
      </pivotArea>
    </format>
    <format dxfId="2538">
      <pivotArea outline="0" fieldPosition="0">
        <references count="3">
          <reference field="4294967294" count="1" selected="0">
            <x v="1"/>
          </reference>
          <reference field="3" count="1" selected="0">
            <x v="22"/>
          </reference>
          <reference field="56" count="1" selected="0" defaultSubtotal="1">
            <x v="44"/>
          </reference>
        </references>
      </pivotArea>
    </format>
    <format dxfId="2537">
      <pivotArea outline="0" fieldPosition="0">
        <references count="3">
          <reference field="4294967294" count="1" selected="0">
            <x v="0"/>
          </reference>
          <reference field="3" count="1" selected="0">
            <x v="22"/>
          </reference>
          <reference field="56" count="1" selected="0" defaultSubtotal="1">
            <x v="44"/>
          </reference>
        </references>
      </pivotArea>
    </format>
    <format dxfId="2536">
      <pivotArea outline="0" fieldPosition="0">
        <references count="4">
          <reference field="4294967294" count="1" selected="0">
            <x v="0"/>
          </reference>
          <reference field="3" count="1" selected="0">
            <x v="22"/>
          </reference>
          <reference field="7" count="1" selected="0">
            <x v="2"/>
          </reference>
          <reference field="56" count="1" selected="0">
            <x v="44"/>
          </reference>
        </references>
      </pivotArea>
    </format>
    <format dxfId="2535">
      <pivotArea outline="0" fieldPosition="0">
        <references count="4">
          <reference field="4294967294" count="1" selected="0">
            <x v="0"/>
          </reference>
          <reference field="3" count="1" selected="0">
            <x v="22"/>
          </reference>
          <reference field="7" count="1" selected="0">
            <x v="5"/>
          </reference>
          <reference field="56" count="1" selected="0">
            <x v="44"/>
          </reference>
        </references>
      </pivotArea>
    </format>
    <format dxfId="2534">
      <pivotArea dataOnly="0" labelOnly="1" outline="0" fieldPosition="0">
        <references count="2">
          <reference field="3" count="1" selected="0">
            <x v="23"/>
          </reference>
          <reference field="56" count="1">
            <x v="65"/>
          </reference>
        </references>
      </pivotArea>
    </format>
    <format dxfId="2533">
      <pivotArea dataOnly="0" labelOnly="1" outline="0" fieldPosition="0">
        <references count="2">
          <reference field="3" count="1" selected="0">
            <x v="26"/>
          </reference>
          <reference field="56" count="1">
            <x v="15"/>
          </reference>
        </references>
      </pivotArea>
    </format>
    <format dxfId="2532">
      <pivotArea dataOnly="0" labelOnly="1" outline="0" fieldPosition="0">
        <references count="2">
          <reference field="3" count="1" selected="0">
            <x v="26"/>
          </reference>
          <reference field="56" count="1">
            <x v="82"/>
          </reference>
        </references>
      </pivotArea>
    </format>
    <format dxfId="2531">
      <pivotArea dataOnly="0" labelOnly="1" outline="0" fieldPosition="0">
        <references count="2">
          <reference field="3" count="1" selected="0">
            <x v="28"/>
          </reference>
          <reference field="56" count="1">
            <x v="44"/>
          </reference>
        </references>
      </pivotArea>
    </format>
    <format dxfId="2530">
      <pivotArea dataOnly="0" labelOnly="1" outline="0" fieldPosition="0">
        <references count="2">
          <reference field="3" count="1" selected="0">
            <x v="30"/>
          </reference>
          <reference field="56" count="1">
            <x v="25"/>
          </reference>
        </references>
      </pivotArea>
    </format>
    <format dxfId="2529">
      <pivotArea dataOnly="0" labelOnly="1" outline="0" fieldPosition="0">
        <references count="2">
          <reference field="3" count="1" selected="0">
            <x v="30"/>
          </reference>
          <reference field="56" count="1">
            <x v="44"/>
          </reference>
        </references>
      </pivotArea>
    </format>
    <format dxfId="2528">
      <pivotArea dataOnly="0" labelOnly="1" outline="0" fieldPosition="0">
        <references count="2">
          <reference field="3" count="1" selected="0">
            <x v="30"/>
          </reference>
          <reference field="56" count="1">
            <x v="67"/>
          </reference>
        </references>
      </pivotArea>
    </format>
    <format dxfId="2527">
      <pivotArea outline="0" fieldPosition="0">
        <references count="3">
          <reference field="4294967294" count="1" selected="0">
            <x v="1"/>
          </reference>
          <reference field="3" count="1" selected="0">
            <x v="12"/>
          </reference>
          <reference field="56" count="1" selected="0" defaultSubtotal="1">
            <x v="58"/>
          </reference>
        </references>
      </pivotArea>
    </format>
    <format dxfId="2526">
      <pivotArea outline="0" fieldPosition="0">
        <references count="2">
          <reference field="4294967294" count="1" selected="0">
            <x v="3"/>
          </reference>
          <reference field="3" count="1" selected="0" defaultSubtotal="1">
            <x v="12"/>
          </reference>
        </references>
      </pivotArea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9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compact="0" compactData="0" multipleFieldFilters="0">
  <location ref="C3:K22" firstHeaderRow="0" firstDataRow="1" firstDataCol="3" rowPageCount="1" colPageCount="1"/>
  <pivotFields count="54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33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h="1" x="15"/>
        <item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m="1" x="3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2">
        <item x="0"/>
        <item x="34"/>
        <item m="1" x="88"/>
        <item x="25"/>
        <item x="35"/>
        <item x="1"/>
        <item x="79"/>
        <item x="37"/>
        <item x="38"/>
        <item x="71"/>
        <item x="72"/>
        <item x="2"/>
        <item x="3"/>
        <item x="80"/>
        <item x="4"/>
        <item x="73"/>
        <item x="55"/>
        <item x="5"/>
        <item x="27"/>
        <item x="74"/>
        <item x="6"/>
        <item x="7"/>
        <item m="1" x="87"/>
        <item x="81"/>
        <item x="33"/>
        <item x="8"/>
        <item x="45"/>
        <item x="75"/>
        <item x="49"/>
        <item x="57"/>
        <item x="58"/>
        <item x="59"/>
        <item x="32"/>
        <item x="39"/>
        <item x="50"/>
        <item x="61"/>
        <item x="82"/>
        <item x="40"/>
        <item x="9"/>
        <item x="52"/>
        <item x="76"/>
        <item x="26"/>
        <item x="62"/>
        <item x="10"/>
        <item x="63"/>
        <item x="11"/>
        <item x="12"/>
        <item x="13"/>
        <item x="31"/>
        <item x="14"/>
        <item x="28"/>
        <item x="15"/>
        <item x="83"/>
        <item x="64"/>
        <item x="84"/>
        <item x="77"/>
        <item x="78"/>
        <item x="16"/>
        <item x="85"/>
        <item x="43"/>
        <item x="29"/>
        <item x="17"/>
        <item x="18"/>
        <item x="46"/>
        <item x="41"/>
        <item x="42"/>
        <item x="86"/>
        <item x="19"/>
        <item x="53"/>
        <item x="20"/>
        <item x="54"/>
        <item x="21"/>
        <item x="30"/>
        <item m="1" x="89"/>
        <item x="47"/>
        <item x="65"/>
        <item x="22"/>
        <item x="66"/>
        <item m="1" x="90"/>
        <item x="51"/>
        <item x="44"/>
        <item x="67"/>
        <item x="70"/>
        <item x="23"/>
        <item x="68"/>
        <item x="24"/>
        <item x="69"/>
        <item x="48"/>
        <item m="1" x="91"/>
        <item x="36"/>
        <item x="56"/>
        <item x="6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8">
        <item x="6"/>
        <item x="5"/>
        <item x="3"/>
        <item x="2"/>
        <item x="0"/>
        <item x="1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8">
        <item h="1" m="1" x="6"/>
        <item h="1" x="2"/>
        <item x="0"/>
        <item h="1" x="3"/>
        <item x="1"/>
        <item h="1" x="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6"/>
  </rowFields>
  <rowItems count="19">
    <i>
      <x v="13"/>
      <x v="24"/>
      <x v="4"/>
    </i>
    <i r="1">
      <x v="25"/>
      <x v="3"/>
    </i>
    <i r="1">
      <x v="41"/>
      <x v="4"/>
    </i>
    <i r="1">
      <x v="45"/>
      <x v="4"/>
    </i>
    <i r="1">
      <x v="47"/>
      <x v="3"/>
    </i>
    <i r="1">
      <x v="62"/>
      <x v="4"/>
    </i>
    <i r="1">
      <x v="71"/>
      <x v="2"/>
    </i>
    <i t="default">
      <x v="13"/>
    </i>
    <i>
      <x v="16"/>
      <x v="25"/>
      <x v="3"/>
    </i>
    <i r="1">
      <x v="43"/>
      <x v="3"/>
    </i>
    <i r="1">
      <x v="45"/>
      <x v="2"/>
    </i>
    <i r="2">
      <x v="4"/>
    </i>
    <i r="1">
      <x v="47"/>
      <x v="3"/>
    </i>
    <i r="1">
      <x v="50"/>
      <x v="2"/>
    </i>
    <i r="1">
      <x v="62"/>
      <x v="4"/>
    </i>
    <i r="1">
      <x v="69"/>
      <x v="3"/>
    </i>
    <i r="1">
      <x v="71"/>
      <x v="2"/>
    </i>
    <i t="default">
      <x v="1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45" hier="-1"/>
  </pageFields>
  <dataFields count="6">
    <dataField name="Suma de CONSULTA" fld="27" baseField="0" baseItem="0"/>
    <dataField name="Promedio de RENDIMIENTO" fld="48" subtotal="average" baseField="7" baseItem="3" numFmtId="164"/>
    <dataField name="Promedio de PRODUCTIVIDAD" fld="49" subtotal="average" baseField="7" baseItem="3" numFmtId="164"/>
    <dataField name="Promedio de % Utilización del recurso humano" fld="51" subtotal="average" baseField="7" baseItem="4" numFmtId="9"/>
    <dataField name="Promedio de % DE INATENCION" fld="53" subtotal="average" baseField="7" baseItem="4" numFmtId="165"/>
    <dataField name="Promedio de Oportunidad" fld="50" subtotal="average" baseField="7" baseItem="2" numFmtId="164"/>
  </dataFields>
  <formats count="1418">
    <format dxfId="2525">
      <pivotArea outline="0" fieldPosition="0">
        <references count="1">
          <reference field="4294967294" count="1" selected="0">
            <x v="4"/>
          </reference>
        </references>
      </pivotArea>
    </format>
    <format dxfId="2524">
      <pivotArea outline="0" fieldPosition="0">
        <references count="1">
          <reference field="4294967294" count="1" selected="0">
            <x v="3"/>
          </reference>
        </references>
      </pivotArea>
    </format>
    <format dxfId="2523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2522">
      <pivotArea outline="0" fieldPosition="0">
        <references count="1">
          <reference field="4294967294" count="1" selected="0">
            <x v="5"/>
          </reference>
        </references>
      </pivotArea>
    </format>
    <format dxfId="2521">
      <pivotArea type="all" dataOnly="0" outline="0" fieldPosition="0"/>
    </format>
    <format dxfId="2520">
      <pivotArea outline="0" collapsedLevelsAreSubtotals="1" fieldPosition="0"/>
    </format>
    <format dxfId="2519">
      <pivotArea field="1" type="button" dataOnly="0" labelOnly="1" outline="0" axis="axisRow" fieldPosition="0"/>
    </format>
    <format dxfId="2518">
      <pivotArea field="2" type="button" dataOnly="0" labelOnly="1" outline="0" axis="axisRow" fieldPosition="1"/>
    </format>
    <format dxfId="2517">
      <pivotArea field="6" type="button" dataOnly="0" labelOnly="1" outline="0" axis="axisRow" fieldPosition="2"/>
    </format>
    <format dxfId="2516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515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514">
      <pivotArea dataOnly="0" labelOnly="1" outline="0" fieldPosition="0">
        <references count="1">
          <reference field="1" count="7">
            <x v="25"/>
            <x v="26"/>
            <x v="27"/>
            <x v="28"/>
            <x v="29"/>
            <x v="30"/>
            <x v="31"/>
          </reference>
        </references>
      </pivotArea>
    </format>
    <format dxfId="2513">
      <pivotArea dataOnly="0" labelOnly="1" outline="0" fieldPosition="0">
        <references count="1">
          <reference field="1" count="7" defaultSubtotal="1">
            <x v="25"/>
            <x v="26"/>
            <x v="27"/>
            <x v="28"/>
            <x v="29"/>
            <x v="30"/>
            <x v="31"/>
          </reference>
        </references>
      </pivotArea>
    </format>
    <format dxfId="2512">
      <pivotArea dataOnly="0" labelOnly="1" grandRow="1" outline="0" fieldPosition="0"/>
    </format>
    <format dxfId="2511">
      <pivotArea dataOnly="0" labelOnly="1" outline="0" fieldPosition="0">
        <references count="2">
          <reference field="1" count="1" selected="0">
            <x v="0"/>
          </reference>
          <reference field="2" count="27">
            <x v="0"/>
            <x v="4"/>
            <x v="5"/>
            <x v="11"/>
            <x v="12"/>
            <x v="14"/>
            <x v="17"/>
            <x v="20"/>
            <x v="21"/>
            <x v="25"/>
            <x v="38"/>
            <x v="40"/>
            <x v="43"/>
            <x v="45"/>
            <x v="46"/>
            <x v="47"/>
            <x v="49"/>
            <x v="51"/>
            <x v="57"/>
            <x v="61"/>
            <x v="62"/>
            <x v="67"/>
            <x v="69"/>
            <x v="71"/>
            <x v="76"/>
            <x v="83"/>
            <x v="85"/>
          </reference>
        </references>
      </pivotArea>
    </format>
    <format dxfId="2510">
      <pivotArea dataOnly="0" labelOnly="1" outline="0" fieldPosition="0">
        <references count="2">
          <reference field="1" count="1" selected="0">
            <x v="1"/>
          </reference>
          <reference field="2" count="5">
            <x v="25"/>
            <x v="45"/>
            <x v="47"/>
            <x v="62"/>
            <x v="71"/>
          </reference>
        </references>
      </pivotArea>
    </format>
    <format dxfId="2509">
      <pivotArea dataOnly="0" labelOnly="1" outline="0" fieldPosition="0">
        <references count="2">
          <reference field="1" count="1" selected="0">
            <x v="2"/>
          </reference>
          <reference field="2" count="8">
            <x v="3"/>
            <x v="25"/>
            <x v="45"/>
            <x v="47"/>
            <x v="48"/>
            <x v="62"/>
            <x v="65"/>
            <x v="83"/>
          </reference>
        </references>
      </pivotArea>
    </format>
    <format dxfId="2508">
      <pivotArea dataOnly="0" labelOnly="1" outline="0" fieldPosition="0">
        <references count="2">
          <reference field="1" count="1" selected="0">
            <x v="3"/>
          </reference>
          <reference field="2" count="6">
            <x v="25"/>
            <x v="41"/>
            <x v="45"/>
            <x v="47"/>
            <x v="62"/>
            <x v="83"/>
          </reference>
        </references>
      </pivotArea>
    </format>
    <format dxfId="2507">
      <pivotArea dataOnly="0" labelOnly="1" outline="0" fieldPosition="0">
        <references count="2">
          <reference field="1" count="1" selected="0">
            <x v="4"/>
          </reference>
          <reference field="2" count="7">
            <x v="25"/>
            <x v="41"/>
            <x v="43"/>
            <x v="45"/>
            <x v="47"/>
            <x v="62"/>
            <x v="69"/>
          </reference>
        </references>
      </pivotArea>
    </format>
    <format dxfId="2506">
      <pivotArea dataOnly="0" labelOnly="1" outline="0" fieldPosition="0">
        <references count="2">
          <reference field="1" count="1" selected="0">
            <x v="5"/>
          </reference>
          <reference field="2" count="12">
            <x v="18"/>
            <x v="25"/>
            <x v="41"/>
            <x v="43"/>
            <x v="45"/>
            <x v="47"/>
            <x v="50"/>
            <x v="60"/>
            <x v="62"/>
            <x v="71"/>
            <x v="72"/>
            <x v="83"/>
          </reference>
        </references>
      </pivotArea>
    </format>
    <format dxfId="2505">
      <pivotArea dataOnly="0" labelOnly="1" outline="0" fieldPosition="0">
        <references count="2">
          <reference field="1" count="1" selected="0">
            <x v="6"/>
          </reference>
          <reference field="2" count="6">
            <x v="25"/>
            <x v="41"/>
            <x v="45"/>
            <x v="47"/>
            <x v="62"/>
            <x v="83"/>
          </reference>
        </references>
      </pivotArea>
    </format>
    <format dxfId="2504">
      <pivotArea dataOnly="0" labelOnly="1" outline="0" fieldPosition="0">
        <references count="2">
          <reference field="1" count="1" selected="0">
            <x v="7"/>
          </reference>
          <reference field="2" count="5">
            <x v="25"/>
            <x v="45"/>
            <x v="47"/>
            <x v="62"/>
            <x v="83"/>
          </reference>
        </references>
      </pivotArea>
    </format>
    <format dxfId="2503">
      <pivotArea dataOnly="0" labelOnly="1" outline="0" fieldPosition="0">
        <references count="2">
          <reference field="1" count="1" selected="0">
            <x v="8"/>
          </reference>
          <reference field="2" count="7">
            <x v="25"/>
            <x v="41"/>
            <x v="45"/>
            <x v="47"/>
            <x v="48"/>
            <x v="62"/>
            <x v="83"/>
          </reference>
        </references>
      </pivotArea>
    </format>
    <format dxfId="2502">
      <pivotArea dataOnly="0" labelOnly="1" outline="0" fieldPosition="0">
        <references count="2">
          <reference field="1" count="1" selected="0">
            <x v="9"/>
          </reference>
          <reference field="2" count="7">
            <x v="25"/>
            <x v="32"/>
            <x v="41"/>
            <x v="45"/>
            <x v="47"/>
            <x v="48"/>
            <x v="62"/>
          </reference>
        </references>
      </pivotArea>
    </format>
    <format dxfId="2501">
      <pivotArea dataOnly="0" labelOnly="1" outline="0" fieldPosition="0">
        <references count="2">
          <reference field="1" count="1" selected="0">
            <x v="10"/>
          </reference>
          <reference field="2" count="12">
            <x v="25"/>
            <x v="38"/>
            <x v="41"/>
            <x v="43"/>
            <x v="45"/>
            <x v="47"/>
            <x v="49"/>
            <x v="61"/>
            <x v="62"/>
            <x v="69"/>
            <x v="71"/>
            <x v="83"/>
          </reference>
        </references>
      </pivotArea>
    </format>
    <format dxfId="2500">
      <pivotArea dataOnly="0" labelOnly="1" outline="0" fieldPosition="0">
        <references count="2">
          <reference field="1" count="1" selected="0">
            <x v="11"/>
          </reference>
          <reference field="2" count="6">
            <x v="25"/>
            <x v="41"/>
            <x v="45"/>
            <x v="47"/>
            <x v="60"/>
            <x v="62"/>
          </reference>
        </references>
      </pivotArea>
    </format>
    <format dxfId="2499">
      <pivotArea dataOnly="0" labelOnly="1" outline="0" fieldPosition="0">
        <references count="2">
          <reference field="1" count="1" selected="0">
            <x v="12"/>
          </reference>
          <reference field="2" count="6">
            <x v="25"/>
            <x v="45"/>
            <x v="47"/>
            <x v="62"/>
            <x v="71"/>
            <x v="76"/>
          </reference>
        </references>
      </pivotArea>
    </format>
    <format dxfId="2498">
      <pivotArea dataOnly="0" labelOnly="1" outline="0" fieldPosition="0">
        <references count="2">
          <reference field="1" count="1" selected="0">
            <x v="13"/>
          </reference>
          <reference field="2" count="7">
            <x v="24"/>
            <x v="25"/>
            <x v="41"/>
            <x v="45"/>
            <x v="47"/>
            <x v="62"/>
            <x v="71"/>
          </reference>
        </references>
      </pivotArea>
    </format>
    <format dxfId="2497">
      <pivotArea dataOnly="0" labelOnly="1" outline="0" fieldPosition="0">
        <references count="2">
          <reference field="1" count="1" selected="0">
            <x v="14"/>
          </reference>
          <reference field="2" count="23">
            <x v="1"/>
            <x v="4"/>
            <x v="5"/>
            <x v="20"/>
            <x v="21"/>
            <x v="22"/>
            <x v="24"/>
            <x v="25"/>
            <x v="28"/>
            <x v="32"/>
            <x v="33"/>
            <x v="38"/>
            <x v="43"/>
            <x v="45"/>
            <x v="46"/>
            <x v="47"/>
            <x v="61"/>
            <x v="62"/>
            <x v="69"/>
            <x v="71"/>
            <x v="76"/>
            <x v="83"/>
            <x v="85"/>
          </reference>
        </references>
      </pivotArea>
    </format>
    <format dxfId="2496">
      <pivotArea dataOnly="0" labelOnly="1" outline="0" fieldPosition="0">
        <references count="2">
          <reference field="1" count="1" selected="0">
            <x v="15"/>
          </reference>
          <reference field="2" count="6">
            <x v="45"/>
            <x v="59"/>
            <x v="71"/>
            <x v="72"/>
            <x v="80"/>
            <x v="85"/>
          </reference>
        </references>
      </pivotArea>
    </format>
    <format dxfId="2495">
      <pivotArea dataOnly="0" labelOnly="1" outline="0" fieldPosition="0">
        <references count="2">
          <reference field="1" count="1" selected="0">
            <x v="16"/>
          </reference>
          <reference field="2" count="10">
            <x v="25"/>
            <x v="26"/>
            <x v="43"/>
            <x v="45"/>
            <x v="47"/>
            <x v="50"/>
            <x v="62"/>
            <x v="69"/>
            <x v="71"/>
            <x v="83"/>
          </reference>
        </references>
      </pivotArea>
    </format>
    <format dxfId="2494">
      <pivotArea dataOnly="0" labelOnly="1" outline="0" fieldPosition="0">
        <references count="2">
          <reference field="1" count="1" selected="0">
            <x v="17"/>
          </reference>
          <reference field="2" count="13">
            <x v="3"/>
            <x v="21"/>
            <x v="25"/>
            <x v="38"/>
            <x v="43"/>
            <x v="45"/>
            <x v="47"/>
            <x v="61"/>
            <x v="69"/>
            <x v="71"/>
            <x v="79"/>
            <x v="83"/>
            <x v="85"/>
          </reference>
        </references>
      </pivotArea>
    </format>
    <format dxfId="2493">
      <pivotArea dataOnly="0" labelOnly="1" outline="0" fieldPosition="0">
        <references count="2">
          <reference field="1" count="1" selected="0">
            <x v="18"/>
          </reference>
          <reference field="2" count="2">
            <x v="83"/>
            <x v="85"/>
          </reference>
        </references>
      </pivotArea>
    </format>
    <format dxfId="2492">
      <pivotArea dataOnly="0" labelOnly="1" outline="0" fieldPosition="0">
        <references count="2">
          <reference field="1" count="1" selected="0">
            <x v="19"/>
          </reference>
          <reference field="2" count="13">
            <x v="4"/>
            <x v="24"/>
            <x v="25"/>
            <x v="38"/>
            <x v="43"/>
            <x v="45"/>
            <x v="46"/>
            <x v="47"/>
            <x v="61"/>
            <x v="62"/>
            <x v="69"/>
            <x v="71"/>
            <x v="83"/>
          </reference>
        </references>
      </pivotArea>
    </format>
    <format dxfId="2491">
      <pivotArea dataOnly="0" labelOnly="1" outline="0" fieldPosition="0">
        <references count="2">
          <reference field="1" count="1" selected="0">
            <x v="20"/>
          </reference>
          <reference field="2" count="4">
            <x v="25"/>
            <x v="45"/>
            <x v="47"/>
            <x v="62"/>
          </reference>
        </references>
      </pivotArea>
    </format>
    <format dxfId="2490">
      <pivotArea dataOnly="0" labelOnly="1" outline="0" fieldPosition="0">
        <references count="2">
          <reference field="1" count="1" selected="0">
            <x v="21"/>
          </reference>
          <reference field="2" count="4">
            <x v="25"/>
            <x v="45"/>
            <x v="47"/>
            <x v="62"/>
          </reference>
        </references>
      </pivotArea>
    </format>
    <format dxfId="2489">
      <pivotArea dataOnly="0" labelOnly="1" outline="0" fieldPosition="0">
        <references count="2">
          <reference field="1" count="1" selected="0">
            <x v="22"/>
          </reference>
          <reference field="2" count="25">
            <x v="1"/>
            <x v="4"/>
            <x v="5"/>
            <x v="17"/>
            <x v="20"/>
            <x v="21"/>
            <x v="22"/>
            <x v="25"/>
            <x v="32"/>
            <x v="33"/>
            <x v="38"/>
            <x v="43"/>
            <x v="45"/>
            <x v="47"/>
            <x v="49"/>
            <x v="60"/>
            <x v="61"/>
            <x v="62"/>
            <x v="63"/>
            <x v="64"/>
            <x v="69"/>
            <x v="71"/>
            <x v="74"/>
            <x v="76"/>
            <x v="83"/>
          </reference>
        </references>
      </pivotArea>
    </format>
    <format dxfId="2488">
      <pivotArea dataOnly="0" labelOnly="1" outline="0" fieldPosition="0">
        <references count="2">
          <reference field="1" count="1" selected="0">
            <x v="23"/>
          </reference>
          <reference field="2" count="18">
            <x v="21"/>
            <x v="25"/>
            <x v="38"/>
            <x v="41"/>
            <x v="43"/>
            <x v="45"/>
            <x v="46"/>
            <x v="47"/>
            <x v="49"/>
            <x v="61"/>
            <x v="62"/>
            <x v="67"/>
            <x v="69"/>
            <x v="74"/>
            <x v="76"/>
            <x v="83"/>
            <x v="85"/>
            <x v="87"/>
          </reference>
        </references>
      </pivotArea>
    </format>
    <format dxfId="2487">
      <pivotArea dataOnly="0" labelOnly="1" outline="0" fieldPosition="0">
        <references count="2">
          <reference field="1" count="1" selected="0">
            <x v="24"/>
          </reference>
          <reference field="2" count="25">
            <x v="1"/>
            <x v="4"/>
            <x v="20"/>
            <x v="21"/>
            <x v="25"/>
            <x v="26"/>
            <x v="28"/>
            <x v="32"/>
            <x v="33"/>
            <x v="34"/>
            <x v="38"/>
            <x v="41"/>
            <x v="43"/>
            <x v="45"/>
            <x v="46"/>
            <x v="47"/>
            <x v="49"/>
            <x v="61"/>
            <x v="62"/>
            <x v="69"/>
            <x v="71"/>
            <x v="76"/>
            <x v="79"/>
            <x v="83"/>
            <x v="85"/>
          </reference>
        </references>
      </pivotArea>
    </format>
    <format dxfId="2486">
      <pivotArea dataOnly="0" labelOnly="1" outline="0" fieldPosition="0">
        <references count="2">
          <reference field="1" count="1" selected="0">
            <x v="25"/>
          </reference>
          <reference field="2" count="38">
            <x v="1"/>
            <x v="3"/>
            <x v="5"/>
            <x v="8"/>
            <x v="11"/>
            <x v="17"/>
            <x v="20"/>
            <x v="21"/>
            <x v="22"/>
            <x v="24"/>
            <x v="25"/>
            <x v="26"/>
            <x v="28"/>
            <x v="32"/>
            <x v="33"/>
            <x v="34"/>
            <x v="37"/>
            <x v="38"/>
            <x v="39"/>
            <x v="43"/>
            <x v="45"/>
            <x v="46"/>
            <x v="47"/>
            <x v="49"/>
            <x v="60"/>
            <x v="61"/>
            <x v="62"/>
            <x v="63"/>
            <x v="67"/>
            <x v="68"/>
            <x v="69"/>
            <x v="70"/>
            <x v="71"/>
            <x v="72"/>
            <x v="74"/>
            <x v="76"/>
            <x v="83"/>
            <x v="85"/>
          </reference>
        </references>
      </pivotArea>
    </format>
    <format dxfId="2485">
      <pivotArea dataOnly="0" labelOnly="1" outline="0" fieldPosition="0">
        <references count="2">
          <reference field="1" count="1" selected="0">
            <x v="26"/>
          </reference>
          <reference field="2" count="50">
            <x v="0"/>
            <x v="2"/>
            <x v="5"/>
            <x v="11"/>
            <x v="14"/>
            <x v="16"/>
            <x v="17"/>
            <x v="20"/>
            <x v="21"/>
            <x v="22"/>
            <x v="25"/>
            <x v="26"/>
            <x v="28"/>
            <x v="29"/>
            <x v="30"/>
            <x v="31"/>
            <x v="32"/>
            <x v="33"/>
            <x v="34"/>
            <x v="35"/>
            <x v="37"/>
            <x v="38"/>
            <x v="39"/>
            <x v="42"/>
            <x v="43"/>
            <x v="44"/>
            <x v="45"/>
            <x v="46"/>
            <x v="47"/>
            <x v="48"/>
            <x v="49"/>
            <x v="53"/>
            <x v="57"/>
            <x v="59"/>
            <x v="60"/>
            <x v="61"/>
            <x v="64"/>
            <x v="67"/>
            <x v="69"/>
            <x v="71"/>
            <x v="72"/>
            <x v="74"/>
            <x v="75"/>
            <x v="76"/>
            <x v="77"/>
            <x v="79"/>
            <x v="80"/>
            <x v="81"/>
            <x v="83"/>
            <x v="84"/>
          </reference>
        </references>
      </pivotArea>
    </format>
    <format dxfId="2484">
      <pivotArea dataOnly="0" labelOnly="1" outline="0" fieldPosition="0">
        <references count="2">
          <reference field="1" count="1" selected="0">
            <x v="26"/>
          </reference>
          <reference field="2" count="2">
            <x v="85"/>
            <x v="86"/>
          </reference>
        </references>
      </pivotArea>
    </format>
    <format dxfId="2483">
      <pivotArea dataOnly="0" labelOnly="1" outline="0" fieldPosition="0">
        <references count="2">
          <reference field="1" count="1" selected="0">
            <x v="27"/>
          </reference>
          <reference field="2" count="1">
            <x v="72"/>
          </reference>
        </references>
      </pivotArea>
    </format>
    <format dxfId="2482">
      <pivotArea dataOnly="0" labelOnly="1" outline="0" fieldPosition="0">
        <references count="2">
          <reference field="1" count="1" selected="0">
            <x v="28"/>
          </reference>
          <reference field="2" count="10">
            <x v="0"/>
            <x v="5"/>
            <x v="20"/>
            <x v="21"/>
            <x v="22"/>
            <x v="46"/>
            <x v="69"/>
            <x v="76"/>
            <x v="82"/>
            <x v="83"/>
          </reference>
        </references>
      </pivotArea>
    </format>
    <format dxfId="2481">
      <pivotArea dataOnly="0" labelOnly="1" outline="0" fieldPosition="0">
        <references count="2">
          <reference field="1" count="1" selected="0">
            <x v="29"/>
          </reference>
          <reference field="2" count="36">
            <x v="0"/>
            <x v="1"/>
            <x v="5"/>
            <x v="7"/>
            <x v="8"/>
            <x v="9"/>
            <x v="10"/>
            <x v="11"/>
            <x v="12"/>
            <x v="14"/>
            <x v="15"/>
            <x v="17"/>
            <x v="19"/>
            <x v="20"/>
            <x v="21"/>
            <x v="22"/>
            <x v="25"/>
            <x v="27"/>
            <x v="33"/>
            <x v="35"/>
            <x v="38"/>
            <x v="40"/>
            <x v="45"/>
            <x v="46"/>
            <x v="47"/>
            <x v="55"/>
            <x v="56"/>
            <x v="57"/>
            <x v="61"/>
            <x v="64"/>
            <x v="68"/>
            <x v="76"/>
            <x v="79"/>
            <x v="83"/>
            <x v="84"/>
            <x v="86"/>
          </reference>
        </references>
      </pivotArea>
    </format>
    <format dxfId="2480">
      <pivotArea dataOnly="0" labelOnly="1" outline="0" fieldPosition="0">
        <references count="2">
          <reference field="1" count="1" selected="0">
            <x v="30"/>
          </reference>
          <reference field="2" count="21">
            <x v="6"/>
            <x v="13"/>
            <x v="17"/>
            <x v="20"/>
            <x v="23"/>
            <x v="25"/>
            <x v="32"/>
            <x v="36"/>
            <x v="45"/>
            <x v="47"/>
            <x v="52"/>
            <x v="54"/>
            <x v="58"/>
            <x v="60"/>
            <x v="65"/>
            <x v="66"/>
            <x v="69"/>
            <x v="71"/>
            <x v="73"/>
            <x v="78"/>
            <x v="84"/>
          </reference>
        </references>
      </pivotArea>
    </format>
    <format dxfId="2479">
      <pivotArea dataOnly="0" labelOnly="1" outline="0" fieldPosition="0">
        <references count="2">
          <reference field="1" count="1" selected="0">
            <x v="31"/>
          </reference>
          <reference field="2" count="1">
            <x v="88"/>
          </reference>
        </references>
      </pivotArea>
    </format>
    <format dxfId="247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247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247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47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247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247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247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47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47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46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46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0"/>
          </reference>
          <reference field="6" count="1">
            <x v="3"/>
          </reference>
        </references>
      </pivotArea>
    </format>
    <format dxfId="246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46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6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46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6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46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246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245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45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5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245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45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45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45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45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451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50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244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4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4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44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244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4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4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4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244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4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2439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438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37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436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3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34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33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432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31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43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42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28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27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26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42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8"/>
          </reference>
          <reference field="6" count="1">
            <x v="2"/>
          </reference>
        </references>
      </pivotArea>
    </format>
    <format dxfId="242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2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42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42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2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1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50"/>
          </reference>
          <reference field="6" count="1">
            <x v="2"/>
          </reference>
        </references>
      </pivotArea>
    </format>
    <format dxfId="241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241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1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41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241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413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12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411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10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09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0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407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06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405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404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403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402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01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400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99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98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2397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96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395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94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393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392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91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90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2389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8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8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38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38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384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83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82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38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38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7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37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7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376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75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374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73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72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2371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70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69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68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67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66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65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364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2363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62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361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60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59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58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5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235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235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35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35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35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235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235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4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234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34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234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34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34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34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34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4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34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3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33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3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33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33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334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5"/>
          </reference>
          <reference field="6" count="1">
            <x v="2"/>
          </reference>
        </references>
      </pivotArea>
    </format>
    <format dxfId="2333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59"/>
          </reference>
          <reference field="6" count="1">
            <x v="1"/>
          </reference>
        </references>
      </pivotArea>
    </format>
    <format dxfId="2332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31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2330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0"/>
          </reference>
          <reference field="6" count="1">
            <x v="4"/>
          </reference>
        </references>
      </pivotArea>
    </format>
    <format dxfId="2329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328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27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2326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325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232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323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0"/>
          </reference>
          <reference field="6" count="1">
            <x v="2"/>
          </reference>
        </references>
      </pivotArea>
    </format>
    <format dxfId="2322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321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32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1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31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231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31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1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31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313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2312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7"/>
          </reference>
          <reference field="6" count="2">
            <x v="2"/>
            <x v="3"/>
          </reference>
        </references>
      </pivotArea>
    </format>
    <format dxfId="2311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31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9"/>
          </reference>
          <reference field="6" count="1">
            <x v="2"/>
          </reference>
        </references>
      </pivotArea>
    </format>
    <format dxfId="230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30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230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30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305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304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303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2302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230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0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29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298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297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296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295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294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293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292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29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290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89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288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287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286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85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284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283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28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228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228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27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27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27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27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227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7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27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227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27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27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26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26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26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226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26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26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26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226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26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26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225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25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25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25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5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25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25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25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225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25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24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24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24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24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224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24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224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24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24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24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223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223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223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23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23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3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223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223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23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223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222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22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222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22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22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22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22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22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22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22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21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21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21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221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21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21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221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221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21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"/>
          </reference>
          <reference field="6" count="1">
            <x v="4"/>
          </reference>
        </references>
      </pivotArea>
    </format>
    <format dxfId="221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220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20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20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20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220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220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0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220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220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20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219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219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7"/>
          </reference>
          <reference field="6" count="1">
            <x v="2"/>
          </reference>
        </references>
      </pivotArea>
    </format>
    <format dxfId="219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19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9"/>
          </reference>
          <reference field="6" count="1">
            <x v="2"/>
          </reference>
        </references>
      </pivotArea>
    </format>
    <format dxfId="219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19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219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19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7"/>
          </reference>
          <reference field="6" count="2">
            <x v="2"/>
            <x v="3"/>
          </reference>
        </references>
      </pivotArea>
    </format>
    <format dxfId="219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9"/>
          </reference>
          <reference field="6" count="2">
            <x v="2"/>
            <x v="3"/>
          </reference>
        </references>
      </pivotArea>
    </format>
    <format dxfId="219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218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18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218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18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218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218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18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0"/>
          </reference>
          <reference field="6" count="1">
            <x v="4"/>
          </reference>
        </references>
      </pivotArea>
    </format>
    <format dxfId="218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18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218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217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17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17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17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217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"/>
          </reference>
          <reference field="6" count="1">
            <x v="4"/>
          </reference>
        </references>
      </pivotArea>
    </format>
    <format dxfId="217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17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217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217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6"/>
          </reference>
          <reference field="6" count="1">
            <x v="4"/>
          </reference>
        </references>
      </pivotArea>
    </format>
    <format dxfId="217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16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16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16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216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16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216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216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9"/>
          </reference>
          <reference field="6" count="1">
            <x v="4"/>
          </reference>
        </references>
      </pivotArea>
    </format>
    <format dxfId="216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0"/>
          </reference>
          <reference field="6" count="1">
            <x v="4"/>
          </reference>
        </references>
      </pivotArea>
    </format>
    <format dxfId="216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1"/>
          </reference>
          <reference field="6" count="1">
            <x v="4"/>
          </reference>
        </references>
      </pivotArea>
    </format>
    <format dxfId="216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15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215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215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215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7"/>
          </reference>
          <reference field="6" count="1">
            <x v="2"/>
          </reference>
        </references>
      </pivotArea>
    </format>
    <format dxfId="215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15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9"/>
          </reference>
          <reference field="6" count="1">
            <x v="2"/>
          </reference>
        </references>
      </pivotArea>
    </format>
    <format dxfId="215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15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15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4"/>
          </reference>
          <reference field="6" count="1">
            <x v="2"/>
          </reference>
        </references>
      </pivotArea>
    </format>
    <format dxfId="215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14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14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14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214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14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3"/>
          </reference>
          <reference field="6" count="1">
            <x v="4"/>
          </reference>
        </references>
      </pivotArea>
    </format>
    <format dxfId="214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214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9"/>
          </reference>
          <reference field="6" count="1">
            <x v="1"/>
          </reference>
        </references>
      </pivotArea>
    </format>
    <format dxfId="214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214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14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213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213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9"/>
          </reference>
          <reference field="6" count="2">
            <x v="2"/>
            <x v="3"/>
          </reference>
        </references>
      </pivotArea>
    </format>
    <format dxfId="213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13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213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213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5"/>
          </reference>
          <reference field="6" count="1">
            <x v="5"/>
          </reference>
        </references>
      </pivotArea>
    </format>
    <format dxfId="213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13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7"/>
          </reference>
          <reference field="6" count="1">
            <x v="0"/>
          </reference>
        </references>
      </pivotArea>
    </format>
    <format dxfId="213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213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0"/>
          </reference>
          <reference field="6" count="1">
            <x v="4"/>
          </reference>
        </references>
      </pivotArea>
    </format>
    <format dxfId="212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1"/>
          </reference>
          <reference field="6" count="1">
            <x v="2"/>
          </reference>
        </references>
      </pivotArea>
    </format>
    <format dxfId="212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12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212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212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6"/>
          </reference>
          <reference field="6" count="1">
            <x v="4"/>
          </reference>
        </references>
      </pivotArea>
    </format>
    <format dxfId="2124">
      <pivotArea dataOnly="0" labelOnly="1" outline="0" fieldPosition="0">
        <references count="3">
          <reference field="1" count="1" selected="0">
            <x v="27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2123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2122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121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120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119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2118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117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116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115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82"/>
          </reference>
          <reference field="6" count="1">
            <x v="5"/>
          </reference>
        </references>
      </pivotArea>
    </format>
    <format dxfId="2114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11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211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211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11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"/>
          </reference>
          <reference field="6" count="1">
            <x v="4"/>
          </reference>
        </references>
      </pivotArea>
    </format>
    <format dxfId="210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"/>
          </reference>
          <reference field="6" count="1">
            <x v="4"/>
          </reference>
        </references>
      </pivotArea>
    </format>
    <format dxfId="210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9"/>
          </reference>
          <reference field="6" count="1">
            <x v="4"/>
          </reference>
        </references>
      </pivotArea>
    </format>
    <format dxfId="210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0"/>
          </reference>
          <reference field="6" count="1">
            <x v="4"/>
          </reference>
        </references>
      </pivotArea>
    </format>
    <format dxfId="210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210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210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210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5"/>
          </reference>
          <reference field="6" count="1">
            <x v="4"/>
          </reference>
        </references>
      </pivotArea>
    </format>
    <format dxfId="210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10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9"/>
          </reference>
          <reference field="6" count="1">
            <x v="2"/>
          </reference>
        </references>
      </pivotArea>
    </format>
    <format dxfId="210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09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09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209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09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7"/>
          </reference>
          <reference field="6" count="1">
            <x v="5"/>
          </reference>
        </references>
      </pivotArea>
    </format>
    <format dxfId="209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209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209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09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0"/>
          </reference>
          <reference field="6" count="1">
            <x v="3"/>
          </reference>
        </references>
      </pivotArea>
    </format>
    <format dxfId="209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09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08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08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5"/>
          </reference>
          <reference field="6" count="1">
            <x v="4"/>
          </reference>
        </references>
      </pivotArea>
    </format>
    <format dxfId="208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6"/>
          </reference>
          <reference field="6" count="1">
            <x v="4"/>
          </reference>
        </references>
      </pivotArea>
    </format>
    <format dxfId="208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208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08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208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208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208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208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207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207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6"/>
          </reference>
          <reference field="6" count="1">
            <x v="4"/>
          </reference>
        </references>
      </pivotArea>
    </format>
    <format dxfId="207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"/>
          </reference>
          <reference field="6" count="1">
            <x v="4"/>
          </reference>
        </references>
      </pivotArea>
    </format>
    <format dxfId="207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3"/>
          </reference>
          <reference field="6" count="1">
            <x v="2"/>
          </reference>
        </references>
      </pivotArea>
    </format>
    <format dxfId="207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07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07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3"/>
          </reference>
          <reference field="6" count="1">
            <x v="2"/>
          </reference>
        </references>
      </pivotArea>
    </format>
    <format dxfId="207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07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07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6"/>
          </reference>
          <reference field="6" count="1">
            <x v="1"/>
          </reference>
        </references>
      </pivotArea>
    </format>
    <format dxfId="206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06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06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2"/>
          </reference>
          <reference field="6" count="1">
            <x v="2"/>
          </reference>
        </references>
      </pivotArea>
    </format>
    <format dxfId="206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4"/>
          </reference>
          <reference field="6" count="1">
            <x v="2"/>
          </reference>
        </references>
      </pivotArea>
    </format>
    <format dxfId="206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8"/>
          </reference>
          <reference field="6" count="1">
            <x v="2"/>
          </reference>
        </references>
      </pivotArea>
    </format>
    <format dxfId="206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206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206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6"/>
          </reference>
          <reference field="6" count="1">
            <x v="2"/>
          </reference>
        </references>
      </pivotArea>
    </format>
    <format dxfId="206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206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205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205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8"/>
          </reference>
          <reference field="6" count="1">
            <x v="2"/>
          </reference>
        </references>
      </pivotArea>
    </format>
    <format dxfId="205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205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2055">
      <pivotArea outline="0" collapsedLevelsAreSubtotals="1" fieldPosition="0"/>
    </format>
    <format dxfId="2054">
      <pivotArea field="6" type="button" dataOnly="0" labelOnly="1" outline="0" axis="axisRow" fieldPosition="2"/>
    </format>
    <format dxfId="2053">
      <pivotArea dataOnly="0" labelOnly="1" outline="0" fieldPosition="0">
        <references count="1">
          <reference field="1" count="1" defaultSubtotal="1">
            <x v="0"/>
          </reference>
        </references>
      </pivotArea>
    </format>
    <format dxfId="2052">
      <pivotArea dataOnly="0" labelOnly="1" outline="0" fieldPosition="0">
        <references count="1">
          <reference field="1" count="1" defaultSubtotal="1">
            <x v="1"/>
          </reference>
        </references>
      </pivotArea>
    </format>
    <format dxfId="2051">
      <pivotArea dataOnly="0" labelOnly="1" outline="0" fieldPosition="0">
        <references count="1">
          <reference field="1" count="1" defaultSubtotal="1">
            <x v="2"/>
          </reference>
        </references>
      </pivotArea>
    </format>
    <format dxfId="2050">
      <pivotArea dataOnly="0" labelOnly="1" outline="0" fieldPosition="0">
        <references count="1">
          <reference field="1" count="1" defaultSubtotal="1">
            <x v="3"/>
          </reference>
        </references>
      </pivotArea>
    </format>
    <format dxfId="2049">
      <pivotArea dataOnly="0" labelOnly="1" outline="0" fieldPosition="0">
        <references count="1">
          <reference field="1" count="1" defaultSubtotal="1">
            <x v="4"/>
          </reference>
        </references>
      </pivotArea>
    </format>
    <format dxfId="2048">
      <pivotArea dataOnly="0" labelOnly="1" outline="0" fieldPosition="0">
        <references count="1">
          <reference field="1" count="1" defaultSubtotal="1">
            <x v="5"/>
          </reference>
        </references>
      </pivotArea>
    </format>
    <format dxfId="2047">
      <pivotArea dataOnly="0" labelOnly="1" outline="0" fieldPosition="0">
        <references count="1">
          <reference field="1" count="1" defaultSubtotal="1">
            <x v="6"/>
          </reference>
        </references>
      </pivotArea>
    </format>
    <format dxfId="2046">
      <pivotArea dataOnly="0" labelOnly="1" outline="0" fieldPosition="0">
        <references count="1">
          <reference field="1" count="1" defaultSubtotal="1">
            <x v="7"/>
          </reference>
        </references>
      </pivotArea>
    </format>
    <format dxfId="2045">
      <pivotArea dataOnly="0" labelOnly="1" outline="0" fieldPosition="0">
        <references count="1">
          <reference field="1" count="1" defaultSubtotal="1">
            <x v="8"/>
          </reference>
        </references>
      </pivotArea>
    </format>
    <format dxfId="2044">
      <pivotArea dataOnly="0" labelOnly="1" outline="0" fieldPosition="0">
        <references count="1">
          <reference field="1" count="1" defaultSubtotal="1">
            <x v="9"/>
          </reference>
        </references>
      </pivotArea>
    </format>
    <format dxfId="2043">
      <pivotArea dataOnly="0" labelOnly="1" outline="0" fieldPosition="0">
        <references count="1">
          <reference field="1" count="1" defaultSubtotal="1">
            <x v="10"/>
          </reference>
        </references>
      </pivotArea>
    </format>
    <format dxfId="2042">
      <pivotArea dataOnly="0" labelOnly="1" outline="0" fieldPosition="0">
        <references count="1">
          <reference field="1" count="1" defaultSubtotal="1">
            <x v="11"/>
          </reference>
        </references>
      </pivotArea>
    </format>
    <format dxfId="2041">
      <pivotArea dataOnly="0" labelOnly="1" outline="0" fieldPosition="0">
        <references count="1">
          <reference field="1" count="1" defaultSubtotal="1">
            <x v="12"/>
          </reference>
        </references>
      </pivotArea>
    </format>
    <format dxfId="2040">
      <pivotArea dataOnly="0" labelOnly="1" outline="0" fieldPosition="0">
        <references count="1">
          <reference field="1" count="1" defaultSubtotal="1">
            <x v="13"/>
          </reference>
        </references>
      </pivotArea>
    </format>
    <format dxfId="2039">
      <pivotArea dataOnly="0" labelOnly="1" outline="0" fieldPosition="0">
        <references count="1">
          <reference field="1" count="1" defaultSubtotal="1">
            <x v="14"/>
          </reference>
        </references>
      </pivotArea>
    </format>
    <format dxfId="2038">
      <pivotArea dataOnly="0" labelOnly="1" outline="0" fieldPosition="0">
        <references count="1">
          <reference field="1" count="1" defaultSubtotal="1">
            <x v="15"/>
          </reference>
        </references>
      </pivotArea>
    </format>
    <format dxfId="2037">
      <pivotArea dataOnly="0" labelOnly="1" outline="0" fieldPosition="0">
        <references count="1">
          <reference field="1" count="1" defaultSubtotal="1">
            <x v="16"/>
          </reference>
        </references>
      </pivotArea>
    </format>
    <format dxfId="2036">
      <pivotArea dataOnly="0" labelOnly="1" outline="0" fieldPosition="0">
        <references count="1">
          <reference field="1" count="1" defaultSubtotal="1">
            <x v="17"/>
          </reference>
        </references>
      </pivotArea>
    </format>
    <format dxfId="2035">
      <pivotArea dataOnly="0" labelOnly="1" outline="0" fieldPosition="0">
        <references count="1">
          <reference field="1" count="1" defaultSubtotal="1">
            <x v="18"/>
          </reference>
        </references>
      </pivotArea>
    </format>
    <format dxfId="2034">
      <pivotArea dataOnly="0" labelOnly="1" outline="0" fieldPosition="0">
        <references count="1">
          <reference field="1" count="1" defaultSubtotal="1">
            <x v="19"/>
          </reference>
        </references>
      </pivotArea>
    </format>
    <format dxfId="2033">
      <pivotArea dataOnly="0" labelOnly="1" outline="0" fieldPosition="0">
        <references count="1">
          <reference field="1" count="1" defaultSubtotal="1">
            <x v="20"/>
          </reference>
        </references>
      </pivotArea>
    </format>
    <format dxfId="2032">
      <pivotArea dataOnly="0" labelOnly="1" outline="0" fieldPosition="0">
        <references count="1">
          <reference field="1" count="1" defaultSubtotal="1">
            <x v="21"/>
          </reference>
        </references>
      </pivotArea>
    </format>
    <format dxfId="2031">
      <pivotArea dataOnly="0" labelOnly="1" outline="0" fieldPosition="0">
        <references count="1">
          <reference field="1" count="1" defaultSubtotal="1">
            <x v="22"/>
          </reference>
        </references>
      </pivotArea>
    </format>
    <format dxfId="2030">
      <pivotArea dataOnly="0" labelOnly="1" outline="0" fieldPosition="0">
        <references count="1">
          <reference field="1" count="1" defaultSubtotal="1">
            <x v="23"/>
          </reference>
        </references>
      </pivotArea>
    </format>
    <format dxfId="2029">
      <pivotArea dataOnly="0" labelOnly="1" outline="0" fieldPosition="0">
        <references count="1">
          <reference field="1" count="1" defaultSubtotal="1">
            <x v="24"/>
          </reference>
        </references>
      </pivotArea>
    </format>
    <format dxfId="2028">
      <pivotArea dataOnly="0" labelOnly="1" outline="0" fieldPosition="0">
        <references count="1">
          <reference field="1" count="1" defaultSubtotal="1">
            <x v="25"/>
          </reference>
        </references>
      </pivotArea>
    </format>
    <format dxfId="2027">
      <pivotArea dataOnly="0" labelOnly="1" outline="0" fieldPosition="0">
        <references count="1">
          <reference field="1" count="1" defaultSubtotal="1">
            <x v="26"/>
          </reference>
        </references>
      </pivotArea>
    </format>
    <format dxfId="2026">
      <pivotArea dataOnly="0" labelOnly="1" outline="0" fieldPosition="0">
        <references count="1">
          <reference field="1" count="1" defaultSubtotal="1">
            <x v="27"/>
          </reference>
        </references>
      </pivotArea>
    </format>
    <format dxfId="2025">
      <pivotArea dataOnly="0" labelOnly="1" outline="0" fieldPosition="0">
        <references count="1">
          <reference field="1" count="1" defaultSubtotal="1">
            <x v="28"/>
          </reference>
        </references>
      </pivotArea>
    </format>
    <format dxfId="2024">
      <pivotArea dataOnly="0" labelOnly="1" outline="0" fieldPosition="0">
        <references count="1">
          <reference field="1" count="1" defaultSubtotal="1">
            <x v="29"/>
          </reference>
        </references>
      </pivotArea>
    </format>
    <format dxfId="2023">
      <pivotArea dataOnly="0" labelOnly="1" outline="0" fieldPosition="0">
        <references count="1">
          <reference field="1" count="1" defaultSubtotal="1">
            <x v="30"/>
          </reference>
        </references>
      </pivotArea>
    </format>
    <format dxfId="2022">
      <pivotArea dataOnly="0" labelOnly="1" outline="0" fieldPosition="0">
        <references count="1">
          <reference field="1" count="1" defaultSubtotal="1">
            <x v="31"/>
          </reference>
        </references>
      </pivotArea>
    </format>
    <format dxfId="2021">
      <pivotArea dataOnly="0" labelOnly="1" grandRow="1" outline="0" fieldPosition="0"/>
    </format>
    <format dxfId="202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201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201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201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201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201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201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01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20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201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01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200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0"/>
          </reference>
          <reference field="6" count="1">
            <x v="3"/>
          </reference>
        </references>
      </pivotArea>
    </format>
    <format dxfId="200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200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200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00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200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200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200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200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20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9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99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99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99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99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9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99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9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991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90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8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988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198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8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8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8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98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8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198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80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79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78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77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76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7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74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73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72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971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7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6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68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96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8"/>
          </reference>
          <reference field="6" count="1">
            <x v="2"/>
          </reference>
        </references>
      </pivotArea>
    </format>
    <format dxfId="196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6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6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96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6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6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50"/>
          </reference>
          <reference field="6" count="1">
            <x v="2"/>
          </reference>
        </references>
      </pivotArea>
    </format>
    <format dxfId="196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95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5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95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95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55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54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53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52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51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50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49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48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47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46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45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44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43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42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41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40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939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38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37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36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935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34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33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32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931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3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2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92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2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92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2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24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923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922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2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92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91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918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17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16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15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14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913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12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11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10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09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08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907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906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905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04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903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902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901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900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9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89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89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89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89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89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89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89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9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89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88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88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88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88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88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88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88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88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88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88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7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87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87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876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5"/>
          </reference>
          <reference field="6" count="1">
            <x v="2"/>
          </reference>
        </references>
      </pivotArea>
    </format>
    <format dxfId="1875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59"/>
          </reference>
          <reference field="6" count="1">
            <x v="1"/>
          </reference>
        </references>
      </pivotArea>
    </format>
    <format dxfId="1874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73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872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0"/>
          </reference>
          <reference field="6" count="1">
            <x v="4"/>
          </reference>
        </references>
      </pivotArea>
    </format>
    <format dxfId="1871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87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6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868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867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866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865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0"/>
          </reference>
          <reference field="6" count="1">
            <x v="2"/>
          </reference>
        </references>
      </pivotArea>
    </format>
    <format dxfId="186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863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862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61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86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185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85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5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85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85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85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7"/>
          </reference>
          <reference field="6" count="2">
            <x v="2"/>
            <x v="3"/>
          </reference>
        </references>
      </pivotArea>
    </format>
    <format dxfId="1853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852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9"/>
          </reference>
          <reference field="6" count="1">
            <x v="2"/>
          </reference>
        </references>
      </pivotArea>
    </format>
    <format dxfId="1851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5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84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84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847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846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845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844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843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42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84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84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83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838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837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836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835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834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33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832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31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830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829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828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27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826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825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82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82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82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82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82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81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81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81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1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81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81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81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81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81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81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80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80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80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80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80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80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80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80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80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80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79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79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79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79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79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79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79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79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79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79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78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78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78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78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78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78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78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78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178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78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77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77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77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77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77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77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77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77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77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77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76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76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76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76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76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76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76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76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76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76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75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75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75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75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75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175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75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"/>
          </reference>
          <reference field="6" count="1">
            <x v="4"/>
          </reference>
        </references>
      </pivotArea>
    </format>
    <format dxfId="175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75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75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74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74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74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74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74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74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74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74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74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74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7"/>
          </reference>
          <reference field="6" count="1">
            <x v="2"/>
          </reference>
        </references>
      </pivotArea>
    </format>
    <format dxfId="173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73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9"/>
          </reference>
          <reference field="6" count="1">
            <x v="2"/>
          </reference>
        </references>
      </pivotArea>
    </format>
    <format dxfId="173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73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73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73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7"/>
          </reference>
          <reference field="6" count="2">
            <x v="2"/>
            <x v="3"/>
          </reference>
        </references>
      </pivotArea>
    </format>
    <format dxfId="173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9"/>
          </reference>
          <reference field="6" count="2">
            <x v="2"/>
            <x v="3"/>
          </reference>
        </references>
      </pivotArea>
    </format>
    <format dxfId="173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73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73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72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72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72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172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72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0"/>
          </reference>
          <reference field="6" count="1">
            <x v="4"/>
          </reference>
        </references>
      </pivotArea>
    </format>
    <format dxfId="172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72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72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72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72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71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71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71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"/>
          </reference>
          <reference field="6" count="1">
            <x v="4"/>
          </reference>
        </references>
      </pivotArea>
    </format>
    <format dxfId="171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71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71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171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6"/>
          </reference>
          <reference field="6" count="1">
            <x v="4"/>
          </reference>
        </references>
      </pivotArea>
    </format>
    <format dxfId="171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71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71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70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70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70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70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70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9"/>
          </reference>
          <reference field="6" count="1">
            <x v="4"/>
          </reference>
        </references>
      </pivotArea>
    </format>
    <format dxfId="170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0"/>
          </reference>
          <reference field="6" count="1">
            <x v="4"/>
          </reference>
        </references>
      </pivotArea>
    </format>
    <format dxfId="170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1"/>
          </reference>
          <reference field="6" count="1">
            <x v="4"/>
          </reference>
        </references>
      </pivotArea>
    </format>
    <format dxfId="170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70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70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69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169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7"/>
          </reference>
          <reference field="6" count="1">
            <x v="2"/>
          </reference>
        </references>
      </pivotArea>
    </format>
    <format dxfId="169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69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9"/>
          </reference>
          <reference field="6" count="1">
            <x v="2"/>
          </reference>
        </references>
      </pivotArea>
    </format>
    <format dxfId="169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169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69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4"/>
          </reference>
          <reference field="6" count="1">
            <x v="2"/>
          </reference>
        </references>
      </pivotArea>
    </format>
    <format dxfId="169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69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69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68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68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68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3"/>
          </reference>
          <reference field="6" count="1">
            <x v="4"/>
          </reference>
        </references>
      </pivotArea>
    </format>
    <format dxfId="168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168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9"/>
          </reference>
          <reference field="6" count="1">
            <x v="1"/>
          </reference>
        </references>
      </pivotArea>
    </format>
    <format dxfId="168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68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68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68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68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9"/>
          </reference>
          <reference field="6" count="2">
            <x v="2"/>
            <x v="3"/>
          </reference>
        </references>
      </pivotArea>
    </format>
    <format dxfId="167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67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67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67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5"/>
          </reference>
          <reference field="6" count="1">
            <x v="5"/>
          </reference>
        </references>
      </pivotArea>
    </format>
    <format dxfId="167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67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7"/>
          </reference>
          <reference field="6" count="1">
            <x v="0"/>
          </reference>
        </references>
      </pivotArea>
    </format>
    <format dxfId="167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67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0"/>
          </reference>
          <reference field="6" count="1">
            <x v="4"/>
          </reference>
        </references>
      </pivotArea>
    </format>
    <format dxfId="167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1"/>
          </reference>
          <reference field="6" count="1">
            <x v="2"/>
          </reference>
        </references>
      </pivotArea>
    </format>
    <format dxfId="167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66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166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66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6"/>
          </reference>
          <reference field="6" count="1">
            <x v="4"/>
          </reference>
        </references>
      </pivotArea>
    </format>
    <format dxfId="1666">
      <pivotArea dataOnly="0" labelOnly="1" outline="0" fieldPosition="0">
        <references count="3">
          <reference field="1" count="1" selected="0">
            <x v="27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665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664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663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662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661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660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659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658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657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82"/>
          </reference>
          <reference field="6" count="1">
            <x v="5"/>
          </reference>
        </references>
      </pivotArea>
    </format>
    <format dxfId="1656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65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65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65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65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"/>
          </reference>
          <reference field="6" count="1">
            <x v="4"/>
          </reference>
        </references>
      </pivotArea>
    </format>
    <format dxfId="165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"/>
          </reference>
          <reference field="6" count="1">
            <x v="4"/>
          </reference>
        </references>
      </pivotArea>
    </format>
    <format dxfId="165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9"/>
          </reference>
          <reference field="6" count="1">
            <x v="4"/>
          </reference>
        </references>
      </pivotArea>
    </format>
    <format dxfId="164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0"/>
          </reference>
          <reference field="6" count="1">
            <x v="4"/>
          </reference>
        </references>
      </pivotArea>
    </format>
    <format dxfId="164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64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164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164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5"/>
          </reference>
          <reference field="6" count="1">
            <x v="4"/>
          </reference>
        </references>
      </pivotArea>
    </format>
    <format dxfId="164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64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9"/>
          </reference>
          <reference field="6" count="1">
            <x v="2"/>
          </reference>
        </references>
      </pivotArea>
    </format>
    <format dxfId="164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64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64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63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63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7"/>
          </reference>
          <reference field="6" count="1">
            <x v="5"/>
          </reference>
        </references>
      </pivotArea>
    </format>
    <format dxfId="163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63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163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63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0"/>
          </reference>
          <reference field="6" count="1">
            <x v="3"/>
          </reference>
        </references>
      </pivotArea>
    </format>
    <format dxfId="163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63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63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63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5"/>
          </reference>
          <reference field="6" count="1">
            <x v="4"/>
          </reference>
        </references>
      </pivotArea>
    </format>
    <format dxfId="162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6"/>
          </reference>
          <reference field="6" count="1">
            <x v="4"/>
          </reference>
        </references>
      </pivotArea>
    </format>
    <format dxfId="162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162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62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62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162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62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62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62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162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6"/>
          </reference>
          <reference field="6" count="1">
            <x v="4"/>
          </reference>
        </references>
      </pivotArea>
    </format>
    <format dxfId="161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"/>
          </reference>
          <reference field="6" count="1">
            <x v="4"/>
          </reference>
        </references>
      </pivotArea>
    </format>
    <format dxfId="161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3"/>
          </reference>
          <reference field="6" count="1">
            <x v="2"/>
          </reference>
        </references>
      </pivotArea>
    </format>
    <format dxfId="161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61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61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3"/>
          </reference>
          <reference field="6" count="1">
            <x v="2"/>
          </reference>
        </references>
      </pivotArea>
    </format>
    <format dxfId="161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61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61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6"/>
          </reference>
          <reference field="6" count="1">
            <x v="1"/>
          </reference>
        </references>
      </pivotArea>
    </format>
    <format dxfId="161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61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60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2"/>
          </reference>
          <reference field="6" count="1">
            <x v="2"/>
          </reference>
        </references>
      </pivotArea>
    </format>
    <format dxfId="160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4"/>
          </reference>
          <reference field="6" count="1">
            <x v="2"/>
          </reference>
        </references>
      </pivotArea>
    </format>
    <format dxfId="160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8"/>
          </reference>
          <reference field="6" count="1">
            <x v="2"/>
          </reference>
        </references>
      </pivotArea>
    </format>
    <format dxfId="160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60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160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6"/>
          </reference>
          <reference field="6" count="1">
            <x v="2"/>
          </reference>
        </references>
      </pivotArea>
    </format>
    <format dxfId="160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60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60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160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8"/>
          </reference>
          <reference field="6" count="1">
            <x v="2"/>
          </reference>
        </references>
      </pivotArea>
    </format>
    <format dxfId="159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1598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59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9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9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594">
      <pivotArea dataOnly="0" labelOnly="1" outline="0" fieldPosition="0">
        <references count="1">
          <reference field="4294967294" count="5">
            <x v="1"/>
            <x v="2"/>
            <x v="3"/>
            <x v="4"/>
            <x v="5"/>
          </reference>
        </references>
      </pivotArea>
    </format>
    <format dxfId="1593">
      <pivotArea field="1" type="button" dataOnly="0" labelOnly="1" outline="0" axis="axisRow" fieldPosition="0"/>
    </format>
    <format dxfId="1592">
      <pivotArea field="2" type="button" dataOnly="0" labelOnly="1" outline="0" axis="axisRow" fieldPosition="1"/>
    </format>
    <format dxfId="1591">
      <pivotArea field="6" type="button" dataOnly="0" labelOnly="1" outline="0" axis="axisRow" fieldPosition="2"/>
    </format>
    <format dxfId="159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589">
      <pivotArea type="all" dataOnly="0" outline="0" fieldPosition="0"/>
    </format>
    <format dxfId="1588">
      <pivotArea outline="0" collapsedLevelsAreSubtotals="1" fieldPosition="0"/>
    </format>
    <format dxfId="1587">
      <pivotArea field="1" type="button" dataOnly="0" labelOnly="1" outline="0" axis="axisRow" fieldPosition="0"/>
    </format>
    <format dxfId="1586">
      <pivotArea field="2" type="button" dataOnly="0" labelOnly="1" outline="0" axis="axisRow" fieldPosition="1"/>
    </format>
    <format dxfId="1585">
      <pivotArea field="6" type="button" dataOnly="0" labelOnly="1" outline="0" axis="axisRow" fieldPosition="2"/>
    </format>
    <format dxfId="1584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583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582">
      <pivotArea dataOnly="0" labelOnly="1" outline="0" fieldPosition="0">
        <references count="1">
          <reference field="1" count="7">
            <x v="25"/>
            <x v="26"/>
            <x v="27"/>
            <x v="28"/>
            <x v="29"/>
            <x v="30"/>
            <x v="31"/>
          </reference>
        </references>
      </pivotArea>
    </format>
    <format dxfId="1581">
      <pivotArea dataOnly="0" labelOnly="1" outline="0" fieldPosition="0">
        <references count="1">
          <reference field="1" count="7" defaultSubtotal="1">
            <x v="25"/>
            <x v="26"/>
            <x v="27"/>
            <x v="28"/>
            <x v="29"/>
            <x v="30"/>
            <x v="31"/>
          </reference>
        </references>
      </pivotArea>
    </format>
    <format dxfId="1580">
      <pivotArea dataOnly="0" labelOnly="1" grandRow="1" outline="0" fieldPosition="0"/>
    </format>
    <format dxfId="1579">
      <pivotArea dataOnly="0" labelOnly="1" outline="0" fieldPosition="0">
        <references count="2">
          <reference field="1" count="1" selected="0">
            <x v="0"/>
          </reference>
          <reference field="2" count="27">
            <x v="0"/>
            <x v="4"/>
            <x v="5"/>
            <x v="11"/>
            <x v="12"/>
            <x v="14"/>
            <x v="17"/>
            <x v="20"/>
            <x v="21"/>
            <x v="25"/>
            <x v="38"/>
            <x v="40"/>
            <x v="43"/>
            <x v="45"/>
            <x v="46"/>
            <x v="47"/>
            <x v="49"/>
            <x v="51"/>
            <x v="57"/>
            <x v="61"/>
            <x v="62"/>
            <x v="67"/>
            <x v="69"/>
            <x v="71"/>
            <x v="76"/>
            <x v="83"/>
            <x v="85"/>
          </reference>
        </references>
      </pivotArea>
    </format>
    <format dxfId="1578">
      <pivotArea dataOnly="0" labelOnly="1" outline="0" fieldPosition="0">
        <references count="2">
          <reference field="1" count="1" selected="0">
            <x v="1"/>
          </reference>
          <reference field="2" count="5">
            <x v="25"/>
            <x v="45"/>
            <x v="47"/>
            <x v="62"/>
            <x v="71"/>
          </reference>
        </references>
      </pivotArea>
    </format>
    <format dxfId="1577">
      <pivotArea dataOnly="0" labelOnly="1" outline="0" fieldPosition="0">
        <references count="2">
          <reference field="1" count="1" selected="0">
            <x v="2"/>
          </reference>
          <reference field="2" count="8">
            <x v="3"/>
            <x v="25"/>
            <x v="45"/>
            <x v="47"/>
            <x v="48"/>
            <x v="62"/>
            <x v="65"/>
            <x v="83"/>
          </reference>
        </references>
      </pivotArea>
    </format>
    <format dxfId="1576">
      <pivotArea dataOnly="0" labelOnly="1" outline="0" fieldPosition="0">
        <references count="2">
          <reference field="1" count="1" selected="0">
            <x v="3"/>
          </reference>
          <reference field="2" count="6">
            <x v="25"/>
            <x v="41"/>
            <x v="45"/>
            <x v="47"/>
            <x v="62"/>
            <x v="83"/>
          </reference>
        </references>
      </pivotArea>
    </format>
    <format dxfId="1575">
      <pivotArea dataOnly="0" labelOnly="1" outline="0" fieldPosition="0">
        <references count="2">
          <reference field="1" count="1" selected="0">
            <x v="4"/>
          </reference>
          <reference field="2" count="7">
            <x v="25"/>
            <x v="41"/>
            <x v="43"/>
            <x v="45"/>
            <x v="47"/>
            <x v="62"/>
            <x v="69"/>
          </reference>
        </references>
      </pivotArea>
    </format>
    <format dxfId="1574">
      <pivotArea dataOnly="0" labelOnly="1" outline="0" fieldPosition="0">
        <references count="2">
          <reference field="1" count="1" selected="0">
            <x v="5"/>
          </reference>
          <reference field="2" count="12">
            <x v="18"/>
            <x v="25"/>
            <x v="41"/>
            <x v="43"/>
            <x v="45"/>
            <x v="47"/>
            <x v="50"/>
            <x v="60"/>
            <x v="62"/>
            <x v="71"/>
            <x v="72"/>
            <x v="83"/>
          </reference>
        </references>
      </pivotArea>
    </format>
    <format dxfId="1573">
      <pivotArea dataOnly="0" labelOnly="1" outline="0" fieldPosition="0">
        <references count="2">
          <reference field="1" count="1" selected="0">
            <x v="6"/>
          </reference>
          <reference field="2" count="6">
            <x v="25"/>
            <x v="41"/>
            <x v="45"/>
            <x v="47"/>
            <x v="62"/>
            <x v="83"/>
          </reference>
        </references>
      </pivotArea>
    </format>
    <format dxfId="1572">
      <pivotArea dataOnly="0" labelOnly="1" outline="0" fieldPosition="0">
        <references count="2">
          <reference field="1" count="1" selected="0">
            <x v="7"/>
          </reference>
          <reference field="2" count="5">
            <x v="25"/>
            <x v="45"/>
            <x v="47"/>
            <x v="62"/>
            <x v="83"/>
          </reference>
        </references>
      </pivotArea>
    </format>
    <format dxfId="1571">
      <pivotArea dataOnly="0" labelOnly="1" outline="0" fieldPosition="0">
        <references count="2">
          <reference field="1" count="1" selected="0">
            <x v="8"/>
          </reference>
          <reference field="2" count="7">
            <x v="25"/>
            <x v="41"/>
            <x v="45"/>
            <x v="47"/>
            <x v="48"/>
            <x v="62"/>
            <x v="83"/>
          </reference>
        </references>
      </pivotArea>
    </format>
    <format dxfId="1570">
      <pivotArea dataOnly="0" labelOnly="1" outline="0" fieldPosition="0">
        <references count="2">
          <reference field="1" count="1" selected="0">
            <x v="9"/>
          </reference>
          <reference field="2" count="7">
            <x v="25"/>
            <x v="32"/>
            <x v="41"/>
            <x v="45"/>
            <x v="47"/>
            <x v="48"/>
            <x v="62"/>
          </reference>
        </references>
      </pivotArea>
    </format>
    <format dxfId="1569">
      <pivotArea dataOnly="0" labelOnly="1" outline="0" fieldPosition="0">
        <references count="2">
          <reference field="1" count="1" selected="0">
            <x v="10"/>
          </reference>
          <reference field="2" count="12">
            <x v="25"/>
            <x v="38"/>
            <x v="41"/>
            <x v="43"/>
            <x v="45"/>
            <x v="47"/>
            <x v="49"/>
            <x v="61"/>
            <x v="62"/>
            <x v="69"/>
            <x v="71"/>
            <x v="83"/>
          </reference>
        </references>
      </pivotArea>
    </format>
    <format dxfId="1568">
      <pivotArea dataOnly="0" labelOnly="1" outline="0" fieldPosition="0">
        <references count="2">
          <reference field="1" count="1" selected="0">
            <x v="11"/>
          </reference>
          <reference field="2" count="6">
            <x v="25"/>
            <x v="41"/>
            <x v="45"/>
            <x v="47"/>
            <x v="60"/>
            <x v="62"/>
          </reference>
        </references>
      </pivotArea>
    </format>
    <format dxfId="1567">
      <pivotArea dataOnly="0" labelOnly="1" outline="0" fieldPosition="0">
        <references count="2">
          <reference field="1" count="1" selected="0">
            <x v="12"/>
          </reference>
          <reference field="2" count="6">
            <x v="25"/>
            <x v="45"/>
            <x v="47"/>
            <x v="62"/>
            <x v="71"/>
            <x v="76"/>
          </reference>
        </references>
      </pivotArea>
    </format>
    <format dxfId="1566">
      <pivotArea dataOnly="0" labelOnly="1" outline="0" fieldPosition="0">
        <references count="2">
          <reference field="1" count="1" selected="0">
            <x v="13"/>
          </reference>
          <reference field="2" count="7">
            <x v="24"/>
            <x v="25"/>
            <x v="41"/>
            <x v="45"/>
            <x v="47"/>
            <x v="62"/>
            <x v="71"/>
          </reference>
        </references>
      </pivotArea>
    </format>
    <format dxfId="1565">
      <pivotArea dataOnly="0" labelOnly="1" outline="0" fieldPosition="0">
        <references count="2">
          <reference field="1" count="1" selected="0">
            <x v="14"/>
          </reference>
          <reference field="2" count="23">
            <x v="1"/>
            <x v="4"/>
            <x v="5"/>
            <x v="20"/>
            <x v="21"/>
            <x v="22"/>
            <x v="24"/>
            <x v="25"/>
            <x v="28"/>
            <x v="32"/>
            <x v="33"/>
            <x v="38"/>
            <x v="43"/>
            <x v="45"/>
            <x v="46"/>
            <x v="47"/>
            <x v="61"/>
            <x v="62"/>
            <x v="69"/>
            <x v="71"/>
            <x v="76"/>
            <x v="83"/>
            <x v="85"/>
          </reference>
        </references>
      </pivotArea>
    </format>
    <format dxfId="1564">
      <pivotArea dataOnly="0" labelOnly="1" outline="0" fieldPosition="0">
        <references count="2">
          <reference field="1" count="1" selected="0">
            <x v="15"/>
          </reference>
          <reference field="2" count="6">
            <x v="45"/>
            <x v="59"/>
            <x v="71"/>
            <x v="72"/>
            <x v="80"/>
            <x v="85"/>
          </reference>
        </references>
      </pivotArea>
    </format>
    <format dxfId="1563">
      <pivotArea dataOnly="0" labelOnly="1" outline="0" fieldPosition="0">
        <references count="2">
          <reference field="1" count="1" selected="0">
            <x v="16"/>
          </reference>
          <reference field="2" count="10">
            <x v="25"/>
            <x v="26"/>
            <x v="43"/>
            <x v="45"/>
            <x v="47"/>
            <x v="50"/>
            <x v="62"/>
            <x v="69"/>
            <x v="71"/>
            <x v="83"/>
          </reference>
        </references>
      </pivotArea>
    </format>
    <format dxfId="1562">
      <pivotArea dataOnly="0" labelOnly="1" outline="0" fieldPosition="0">
        <references count="2">
          <reference field="1" count="1" selected="0">
            <x v="17"/>
          </reference>
          <reference field="2" count="13">
            <x v="3"/>
            <x v="21"/>
            <x v="25"/>
            <x v="38"/>
            <x v="43"/>
            <x v="45"/>
            <x v="47"/>
            <x v="61"/>
            <x v="69"/>
            <x v="71"/>
            <x v="79"/>
            <x v="83"/>
            <x v="85"/>
          </reference>
        </references>
      </pivotArea>
    </format>
    <format dxfId="1561">
      <pivotArea dataOnly="0" labelOnly="1" outline="0" fieldPosition="0">
        <references count="2">
          <reference field="1" count="1" selected="0">
            <x v="18"/>
          </reference>
          <reference field="2" count="2">
            <x v="83"/>
            <x v="85"/>
          </reference>
        </references>
      </pivotArea>
    </format>
    <format dxfId="1560">
      <pivotArea dataOnly="0" labelOnly="1" outline="0" fieldPosition="0">
        <references count="2">
          <reference field="1" count="1" selected="0">
            <x v="19"/>
          </reference>
          <reference field="2" count="13">
            <x v="4"/>
            <x v="24"/>
            <x v="25"/>
            <x v="38"/>
            <x v="43"/>
            <x v="45"/>
            <x v="46"/>
            <x v="47"/>
            <x v="61"/>
            <x v="62"/>
            <x v="69"/>
            <x v="71"/>
            <x v="83"/>
          </reference>
        </references>
      </pivotArea>
    </format>
    <format dxfId="1559">
      <pivotArea dataOnly="0" labelOnly="1" outline="0" fieldPosition="0">
        <references count="2">
          <reference field="1" count="1" selected="0">
            <x v="20"/>
          </reference>
          <reference field="2" count="4">
            <x v="25"/>
            <x v="45"/>
            <x v="47"/>
            <x v="62"/>
          </reference>
        </references>
      </pivotArea>
    </format>
    <format dxfId="1558">
      <pivotArea dataOnly="0" labelOnly="1" outline="0" fieldPosition="0">
        <references count="2">
          <reference field="1" count="1" selected="0">
            <x v="21"/>
          </reference>
          <reference field="2" count="4">
            <x v="25"/>
            <x v="45"/>
            <x v="47"/>
            <x v="62"/>
          </reference>
        </references>
      </pivotArea>
    </format>
    <format dxfId="1557">
      <pivotArea dataOnly="0" labelOnly="1" outline="0" fieldPosition="0">
        <references count="2">
          <reference field="1" count="1" selected="0">
            <x v="22"/>
          </reference>
          <reference field="2" count="25">
            <x v="1"/>
            <x v="4"/>
            <x v="5"/>
            <x v="17"/>
            <x v="20"/>
            <x v="21"/>
            <x v="22"/>
            <x v="25"/>
            <x v="32"/>
            <x v="33"/>
            <x v="38"/>
            <x v="43"/>
            <x v="45"/>
            <x v="47"/>
            <x v="49"/>
            <x v="60"/>
            <x v="61"/>
            <x v="62"/>
            <x v="63"/>
            <x v="64"/>
            <x v="69"/>
            <x v="71"/>
            <x v="74"/>
            <x v="76"/>
            <x v="83"/>
          </reference>
        </references>
      </pivotArea>
    </format>
    <format dxfId="1556">
      <pivotArea dataOnly="0" labelOnly="1" outline="0" fieldPosition="0">
        <references count="2">
          <reference field="1" count="1" selected="0">
            <x v="23"/>
          </reference>
          <reference field="2" count="18">
            <x v="21"/>
            <x v="25"/>
            <x v="38"/>
            <x v="41"/>
            <x v="43"/>
            <x v="45"/>
            <x v="46"/>
            <x v="47"/>
            <x v="49"/>
            <x v="61"/>
            <x v="62"/>
            <x v="67"/>
            <x v="69"/>
            <x v="74"/>
            <x v="76"/>
            <x v="83"/>
            <x v="85"/>
            <x v="87"/>
          </reference>
        </references>
      </pivotArea>
    </format>
    <format dxfId="1555">
      <pivotArea dataOnly="0" labelOnly="1" outline="0" fieldPosition="0">
        <references count="2">
          <reference field="1" count="1" selected="0">
            <x v="24"/>
          </reference>
          <reference field="2" count="25">
            <x v="1"/>
            <x v="4"/>
            <x v="20"/>
            <x v="21"/>
            <x v="25"/>
            <x v="26"/>
            <x v="28"/>
            <x v="32"/>
            <x v="33"/>
            <x v="34"/>
            <x v="38"/>
            <x v="41"/>
            <x v="43"/>
            <x v="45"/>
            <x v="46"/>
            <x v="47"/>
            <x v="49"/>
            <x v="61"/>
            <x v="62"/>
            <x v="69"/>
            <x v="71"/>
            <x v="76"/>
            <x v="79"/>
            <x v="83"/>
            <x v="85"/>
          </reference>
        </references>
      </pivotArea>
    </format>
    <format dxfId="1554">
      <pivotArea dataOnly="0" labelOnly="1" outline="0" fieldPosition="0">
        <references count="2">
          <reference field="1" count="1" selected="0">
            <x v="25"/>
          </reference>
          <reference field="2" count="38">
            <x v="1"/>
            <x v="3"/>
            <x v="5"/>
            <x v="8"/>
            <x v="11"/>
            <x v="17"/>
            <x v="20"/>
            <x v="21"/>
            <x v="22"/>
            <x v="24"/>
            <x v="25"/>
            <x v="26"/>
            <x v="28"/>
            <x v="32"/>
            <x v="33"/>
            <x v="34"/>
            <x v="37"/>
            <x v="38"/>
            <x v="39"/>
            <x v="43"/>
            <x v="45"/>
            <x v="46"/>
            <x v="47"/>
            <x v="49"/>
            <x v="60"/>
            <x v="61"/>
            <x v="62"/>
            <x v="63"/>
            <x v="67"/>
            <x v="68"/>
            <x v="69"/>
            <x v="70"/>
            <x v="71"/>
            <x v="72"/>
            <x v="74"/>
            <x v="76"/>
            <x v="83"/>
            <x v="85"/>
          </reference>
        </references>
      </pivotArea>
    </format>
    <format dxfId="1553">
      <pivotArea dataOnly="0" labelOnly="1" outline="0" fieldPosition="0">
        <references count="2">
          <reference field="1" count="1" selected="0">
            <x v="26"/>
          </reference>
          <reference field="2" count="50">
            <x v="0"/>
            <x v="2"/>
            <x v="5"/>
            <x v="11"/>
            <x v="14"/>
            <x v="16"/>
            <x v="17"/>
            <x v="20"/>
            <x v="21"/>
            <x v="22"/>
            <x v="25"/>
            <x v="26"/>
            <x v="28"/>
            <x v="29"/>
            <x v="30"/>
            <x v="31"/>
            <x v="32"/>
            <x v="33"/>
            <x v="34"/>
            <x v="35"/>
            <x v="37"/>
            <x v="38"/>
            <x v="39"/>
            <x v="42"/>
            <x v="43"/>
            <x v="44"/>
            <x v="45"/>
            <x v="46"/>
            <x v="47"/>
            <x v="48"/>
            <x v="49"/>
            <x v="53"/>
            <x v="57"/>
            <x v="59"/>
            <x v="60"/>
            <x v="61"/>
            <x v="64"/>
            <x v="67"/>
            <x v="69"/>
            <x v="71"/>
            <x v="72"/>
            <x v="74"/>
            <x v="75"/>
            <x v="76"/>
            <x v="77"/>
            <x v="79"/>
            <x v="80"/>
            <x v="81"/>
            <x v="83"/>
            <x v="84"/>
          </reference>
        </references>
      </pivotArea>
    </format>
    <format dxfId="1552">
      <pivotArea dataOnly="0" labelOnly="1" outline="0" fieldPosition="0">
        <references count="2">
          <reference field="1" count="1" selected="0">
            <x v="26"/>
          </reference>
          <reference field="2" count="2">
            <x v="85"/>
            <x v="86"/>
          </reference>
        </references>
      </pivotArea>
    </format>
    <format dxfId="1551">
      <pivotArea dataOnly="0" labelOnly="1" outline="0" fieldPosition="0">
        <references count="2">
          <reference field="1" count="1" selected="0">
            <x v="27"/>
          </reference>
          <reference field="2" count="1">
            <x v="72"/>
          </reference>
        </references>
      </pivotArea>
    </format>
    <format dxfId="1550">
      <pivotArea dataOnly="0" labelOnly="1" outline="0" fieldPosition="0">
        <references count="2">
          <reference field="1" count="1" selected="0">
            <x v="28"/>
          </reference>
          <reference field="2" count="10">
            <x v="0"/>
            <x v="5"/>
            <x v="20"/>
            <x v="21"/>
            <x v="22"/>
            <x v="46"/>
            <x v="69"/>
            <x v="76"/>
            <x v="82"/>
            <x v="83"/>
          </reference>
        </references>
      </pivotArea>
    </format>
    <format dxfId="1549">
      <pivotArea dataOnly="0" labelOnly="1" outline="0" fieldPosition="0">
        <references count="2">
          <reference field="1" count="1" selected="0">
            <x v="29"/>
          </reference>
          <reference field="2" count="36">
            <x v="0"/>
            <x v="1"/>
            <x v="5"/>
            <x v="7"/>
            <x v="8"/>
            <x v="9"/>
            <x v="10"/>
            <x v="11"/>
            <x v="12"/>
            <x v="14"/>
            <x v="15"/>
            <x v="17"/>
            <x v="19"/>
            <x v="20"/>
            <x v="21"/>
            <x v="22"/>
            <x v="25"/>
            <x v="27"/>
            <x v="33"/>
            <x v="35"/>
            <x v="38"/>
            <x v="40"/>
            <x v="45"/>
            <x v="46"/>
            <x v="47"/>
            <x v="55"/>
            <x v="56"/>
            <x v="57"/>
            <x v="61"/>
            <x v="64"/>
            <x v="68"/>
            <x v="76"/>
            <x v="79"/>
            <x v="83"/>
            <x v="84"/>
            <x v="86"/>
          </reference>
        </references>
      </pivotArea>
    </format>
    <format dxfId="1548">
      <pivotArea dataOnly="0" labelOnly="1" outline="0" fieldPosition="0">
        <references count="2">
          <reference field="1" count="1" selected="0">
            <x v="30"/>
          </reference>
          <reference field="2" count="21">
            <x v="6"/>
            <x v="13"/>
            <x v="17"/>
            <x v="20"/>
            <x v="23"/>
            <x v="25"/>
            <x v="32"/>
            <x v="36"/>
            <x v="45"/>
            <x v="47"/>
            <x v="52"/>
            <x v="54"/>
            <x v="58"/>
            <x v="60"/>
            <x v="65"/>
            <x v="66"/>
            <x v="69"/>
            <x v="71"/>
            <x v="73"/>
            <x v="78"/>
            <x v="84"/>
          </reference>
        </references>
      </pivotArea>
    </format>
    <format dxfId="1547">
      <pivotArea dataOnly="0" labelOnly="1" outline="0" fieldPosition="0">
        <references count="2">
          <reference field="1" count="1" selected="0">
            <x v="31"/>
          </reference>
          <reference field="2" count="1">
            <x v="88"/>
          </reference>
        </references>
      </pivotArea>
    </format>
    <format dxfId="154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54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54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54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54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154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154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53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53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53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53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53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0"/>
          </reference>
          <reference field="6" count="1">
            <x v="3"/>
          </reference>
        </references>
      </pivotArea>
    </format>
    <format dxfId="153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53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53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53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53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52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152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152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52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52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52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52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52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52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52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51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51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51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51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515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51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151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51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51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510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509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508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150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506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50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504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503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50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50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50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9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98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497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96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95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94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49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8"/>
          </reference>
          <reference field="6" count="1">
            <x v="2"/>
          </reference>
        </references>
      </pivotArea>
    </format>
    <format dxfId="149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9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9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48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8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8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50"/>
          </reference>
          <reference field="6" count="1">
            <x v="2"/>
          </reference>
        </references>
      </pivotArea>
    </format>
    <format dxfId="148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48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8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48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48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481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80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79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7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7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7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475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74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73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72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71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470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69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68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67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66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465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64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463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62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461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60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59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58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457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5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5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454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53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452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5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5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44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44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4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44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44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444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43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42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41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40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439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38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37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36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35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34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433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432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431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30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429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28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27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26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42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42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42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42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42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42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41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41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41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41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41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41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41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41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41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41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40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40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40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40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40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40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40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402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5"/>
          </reference>
          <reference field="6" count="1">
            <x v="2"/>
          </reference>
        </references>
      </pivotArea>
    </format>
    <format dxfId="1401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59"/>
          </reference>
          <reference field="6" count="1">
            <x v="1"/>
          </reference>
        </references>
      </pivotArea>
    </format>
    <format dxfId="1400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399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398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0"/>
          </reference>
          <reference field="6" count="1">
            <x v="4"/>
          </reference>
        </references>
      </pivotArea>
    </format>
    <format dxfId="1397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396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95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39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393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392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391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0"/>
          </reference>
          <reference field="6" count="1">
            <x v="2"/>
          </reference>
        </references>
      </pivotArea>
    </format>
    <format dxfId="139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38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388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387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38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138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38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83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382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381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38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7"/>
          </reference>
          <reference field="6" count="2">
            <x v="2"/>
            <x v="3"/>
          </reference>
        </references>
      </pivotArea>
    </format>
    <format dxfId="137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37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9"/>
          </reference>
          <reference field="6" count="1">
            <x v="2"/>
          </reference>
        </references>
      </pivotArea>
    </format>
    <format dxfId="137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37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37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37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373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372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37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37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36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68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367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366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365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364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363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362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36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36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35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358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57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356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355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354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53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352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351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35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34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34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34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34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34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34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34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4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34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34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33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33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33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33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33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33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33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33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33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33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32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32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32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32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32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32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2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32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32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32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31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31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31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31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31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31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31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31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31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31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30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30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130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30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"/>
          </reference>
          <reference field="6" count="1">
            <x v="5"/>
          </reference>
        </references>
      </pivotArea>
    </format>
    <format dxfId="130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30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30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0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30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30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29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29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29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29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1"/>
          </reference>
          <reference field="6" count="1">
            <x v="4"/>
          </reference>
        </references>
      </pivotArea>
    </format>
    <format dxfId="129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29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29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29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29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29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28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28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28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28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28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28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28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28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28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"/>
          </reference>
          <reference field="6" count="1">
            <x v="5"/>
          </reference>
        </references>
      </pivotArea>
    </format>
    <format dxfId="128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27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"/>
          </reference>
          <reference field="6" count="1">
            <x v="4"/>
          </reference>
        </references>
      </pivotArea>
    </format>
    <format dxfId="127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27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27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27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27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27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27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27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27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26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26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26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26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7"/>
          </reference>
          <reference field="6" count="1">
            <x v="2"/>
          </reference>
        </references>
      </pivotArea>
    </format>
    <format dxfId="126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26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9"/>
          </reference>
          <reference field="6" count="1">
            <x v="2"/>
          </reference>
        </references>
      </pivotArea>
    </format>
    <format dxfId="126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26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5"/>
          </reference>
          <reference field="6" count="2">
            <x v="2"/>
            <x v="4"/>
          </reference>
        </references>
      </pivotArea>
    </format>
    <format dxfId="126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26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7"/>
          </reference>
          <reference field="6" count="2">
            <x v="2"/>
            <x v="3"/>
          </reference>
        </references>
      </pivotArea>
    </format>
    <format dxfId="125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9"/>
          </reference>
          <reference field="6" count="2">
            <x v="2"/>
            <x v="3"/>
          </reference>
        </references>
      </pivotArea>
    </format>
    <format dxfId="125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25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25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2"/>
          </reference>
          <reference field="6" count="1">
            <x v="4"/>
          </reference>
        </references>
      </pivotArea>
    </format>
    <format dxfId="125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25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25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125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25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0"/>
          </reference>
          <reference field="6" count="1">
            <x v="4"/>
          </reference>
        </references>
      </pivotArea>
    </format>
    <format dxfId="125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24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24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24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24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24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24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24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"/>
          </reference>
          <reference field="6" count="1">
            <x v="4"/>
          </reference>
        </references>
      </pivotArea>
    </format>
    <format dxfId="124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24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24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123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6"/>
          </reference>
          <reference field="6" count="1">
            <x v="4"/>
          </reference>
        </references>
      </pivotArea>
    </format>
    <format dxfId="123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23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23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23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23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23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6"/>
          </reference>
          <reference field="6" count="1">
            <x v="2"/>
          </reference>
        </references>
      </pivotArea>
    </format>
    <format dxfId="123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8"/>
          </reference>
          <reference field="6" count="1">
            <x v="5"/>
          </reference>
        </references>
      </pivotArea>
    </format>
    <format dxfId="123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9"/>
          </reference>
          <reference field="6" count="1">
            <x v="4"/>
          </reference>
        </references>
      </pivotArea>
    </format>
    <format dxfId="123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0"/>
          </reference>
          <reference field="6" count="1">
            <x v="4"/>
          </reference>
        </references>
      </pivotArea>
    </format>
    <format dxfId="122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1"/>
          </reference>
          <reference field="6" count="1">
            <x v="4"/>
          </reference>
        </references>
      </pivotArea>
    </format>
    <format dxfId="122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22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22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22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122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7"/>
          </reference>
          <reference field="6" count="1">
            <x v="2"/>
          </reference>
        </references>
      </pivotArea>
    </format>
    <format dxfId="122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22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9"/>
          </reference>
          <reference field="6" count="1">
            <x v="2"/>
          </reference>
        </references>
      </pivotArea>
    </format>
    <format dxfId="122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122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3"/>
          </reference>
          <reference field="6" count="1">
            <x v="3"/>
          </reference>
        </references>
      </pivotArea>
    </format>
    <format dxfId="121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4"/>
          </reference>
          <reference field="6" count="1">
            <x v="2"/>
          </reference>
        </references>
      </pivotArea>
    </format>
    <format dxfId="121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21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21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21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8"/>
          </reference>
          <reference field="6" count="1">
            <x v="1"/>
          </reference>
        </references>
      </pivotArea>
    </format>
    <format dxfId="121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9"/>
          </reference>
          <reference field="6" count="1">
            <x v="3"/>
          </reference>
        </references>
      </pivotArea>
    </format>
    <format dxfId="121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3"/>
          </reference>
          <reference field="6" count="1">
            <x v="4"/>
          </reference>
        </references>
      </pivotArea>
    </format>
    <format dxfId="121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121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9"/>
          </reference>
          <reference field="6" count="1">
            <x v="1"/>
          </reference>
        </references>
      </pivotArea>
    </format>
    <format dxfId="121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20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20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20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7"/>
          </reference>
          <reference field="6" count="1">
            <x v="4"/>
          </reference>
        </references>
      </pivotArea>
    </format>
    <format dxfId="120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9"/>
          </reference>
          <reference field="6" count="2">
            <x v="2"/>
            <x v="3"/>
          </reference>
        </references>
      </pivotArea>
    </format>
    <format dxfId="120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20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20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4"/>
          </reference>
          <reference field="6" count="1">
            <x v="4"/>
          </reference>
        </references>
      </pivotArea>
    </format>
    <format dxfId="120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5"/>
          </reference>
          <reference field="6" count="1">
            <x v="5"/>
          </reference>
        </references>
      </pivotArea>
    </format>
    <format dxfId="120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20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7"/>
          </reference>
          <reference field="6" count="1">
            <x v="0"/>
          </reference>
        </references>
      </pivotArea>
    </format>
    <format dxfId="119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19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0"/>
          </reference>
          <reference field="6" count="1">
            <x v="4"/>
          </reference>
        </references>
      </pivotArea>
    </format>
    <format dxfId="119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1"/>
          </reference>
          <reference field="6" count="1">
            <x v="2"/>
          </reference>
        </references>
      </pivotArea>
    </format>
    <format dxfId="119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19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119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5"/>
          </reference>
          <reference field="6" count="1">
            <x v="2"/>
          </reference>
        </references>
      </pivotArea>
    </format>
    <format dxfId="119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6"/>
          </reference>
          <reference field="6" count="1">
            <x v="4"/>
          </reference>
        </references>
      </pivotArea>
    </format>
    <format dxfId="1192">
      <pivotArea dataOnly="0" labelOnly="1" outline="0" fieldPosition="0">
        <references count="3">
          <reference field="1" count="1" selected="0">
            <x v="27"/>
          </reference>
          <reference field="2" count="1" selected="0">
            <x v="72"/>
          </reference>
          <reference field="6" count="1">
            <x v="1"/>
          </reference>
        </references>
      </pivotArea>
    </format>
    <format dxfId="1191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190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189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188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187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186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185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184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183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82"/>
          </reference>
          <reference field="6" count="1">
            <x v="5"/>
          </reference>
        </references>
      </pivotArea>
    </format>
    <format dxfId="1182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18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18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"/>
          </reference>
          <reference field="6" count="1">
            <x v="4"/>
          </reference>
        </references>
      </pivotArea>
    </format>
    <format dxfId="117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"/>
          </reference>
          <reference field="6" count="1">
            <x v="4"/>
          </reference>
        </references>
      </pivotArea>
    </format>
    <format dxfId="117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"/>
          </reference>
          <reference field="6" count="1">
            <x v="4"/>
          </reference>
        </references>
      </pivotArea>
    </format>
    <format dxfId="117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"/>
          </reference>
          <reference field="6" count="1">
            <x v="4"/>
          </reference>
        </references>
      </pivotArea>
    </format>
    <format dxfId="117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9"/>
          </reference>
          <reference field="6" count="1">
            <x v="4"/>
          </reference>
        </references>
      </pivotArea>
    </format>
    <format dxfId="117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0"/>
          </reference>
          <reference field="6" count="1">
            <x v="4"/>
          </reference>
        </references>
      </pivotArea>
    </format>
    <format dxfId="117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17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117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117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5"/>
          </reference>
          <reference field="6" count="1">
            <x v="4"/>
          </reference>
        </references>
      </pivotArea>
    </format>
    <format dxfId="117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16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9"/>
          </reference>
          <reference field="6" count="1">
            <x v="2"/>
          </reference>
        </references>
      </pivotArea>
    </format>
    <format dxfId="116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16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1"/>
          </reference>
          <reference field="6" count="1">
            <x v="4"/>
          </reference>
        </references>
      </pivotArea>
    </format>
    <format dxfId="116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2"/>
          </reference>
          <reference field="6" count="1">
            <x v="5"/>
          </reference>
        </references>
      </pivotArea>
    </format>
    <format dxfId="116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16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7"/>
          </reference>
          <reference field="6" count="1">
            <x v="5"/>
          </reference>
        </references>
      </pivotArea>
    </format>
    <format dxfId="116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116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116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8"/>
          </reference>
          <reference field="6" count="1">
            <x v="3"/>
          </reference>
        </references>
      </pivotArea>
    </format>
    <format dxfId="116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0"/>
          </reference>
          <reference field="6" count="1">
            <x v="3"/>
          </reference>
        </references>
      </pivotArea>
    </format>
    <format dxfId="115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15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15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15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5"/>
          </reference>
          <reference field="6" count="1">
            <x v="4"/>
          </reference>
        </references>
      </pivotArea>
    </format>
    <format dxfId="115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6"/>
          </reference>
          <reference field="6" count="1">
            <x v="4"/>
          </reference>
        </references>
      </pivotArea>
    </format>
    <format dxfId="115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7"/>
          </reference>
          <reference field="6" count="1">
            <x v="3"/>
          </reference>
        </references>
      </pivotArea>
    </format>
    <format dxfId="115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1"/>
          </reference>
          <reference field="6" count="1">
            <x v="2"/>
          </reference>
        </references>
      </pivotArea>
    </format>
    <format dxfId="115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15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115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6"/>
          </reference>
          <reference field="6" count="1">
            <x v="5"/>
          </reference>
        </references>
      </pivotArea>
    </format>
    <format dxfId="114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79"/>
          </reference>
          <reference field="6" count="1">
            <x v="5"/>
          </reference>
        </references>
      </pivotArea>
    </format>
    <format dxfId="114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3"/>
          </reference>
          <reference field="6" count="1">
            <x v="6"/>
          </reference>
        </references>
      </pivotArea>
    </format>
    <format dxfId="114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114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6"/>
          </reference>
          <reference field="6" count="1">
            <x v="4"/>
          </reference>
        </references>
      </pivotArea>
    </format>
    <format dxfId="114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"/>
          </reference>
          <reference field="6" count="1">
            <x v="4"/>
          </reference>
        </references>
      </pivotArea>
    </format>
    <format dxfId="114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3"/>
          </reference>
          <reference field="6" count="1">
            <x v="2"/>
          </reference>
        </references>
      </pivotArea>
    </format>
    <format dxfId="114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14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0"/>
          </reference>
          <reference field="6" count="1">
            <x v="5"/>
          </reference>
        </references>
      </pivotArea>
    </format>
    <format dxfId="114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3"/>
          </reference>
          <reference field="6" count="1">
            <x v="2"/>
          </reference>
        </references>
      </pivotArea>
    </format>
    <format dxfId="114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13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13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6"/>
          </reference>
          <reference field="6" count="1">
            <x v="1"/>
          </reference>
        </references>
      </pivotArea>
    </format>
    <format dxfId="113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5"/>
          </reference>
          <reference field="6" count="1">
            <x v="4"/>
          </reference>
        </references>
      </pivotArea>
    </format>
    <format dxfId="113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7"/>
          </reference>
          <reference field="6" count="1">
            <x v="3"/>
          </reference>
        </references>
      </pivotArea>
    </format>
    <format dxfId="113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2"/>
          </reference>
          <reference field="6" count="1">
            <x v="2"/>
          </reference>
        </references>
      </pivotArea>
    </format>
    <format dxfId="113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4"/>
          </reference>
          <reference field="6" count="1">
            <x v="2"/>
          </reference>
        </references>
      </pivotArea>
    </format>
    <format dxfId="113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8"/>
          </reference>
          <reference field="6" count="1">
            <x v="2"/>
          </reference>
        </references>
      </pivotArea>
    </format>
    <format dxfId="113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0"/>
          </reference>
          <reference field="6" count="1">
            <x v="4"/>
          </reference>
        </references>
      </pivotArea>
    </format>
    <format dxfId="113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113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6"/>
          </reference>
          <reference field="6" count="1">
            <x v="2"/>
          </reference>
        </references>
      </pivotArea>
    </format>
    <format dxfId="112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9"/>
          </reference>
          <reference field="6" count="1">
            <x v="3"/>
          </reference>
        </references>
      </pivotArea>
    </format>
    <format dxfId="112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1"/>
          </reference>
          <reference field="6" count="1">
            <x v="2"/>
          </reference>
        </references>
      </pivotArea>
    </format>
    <format dxfId="112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112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8"/>
          </reference>
          <reference field="6" count="1">
            <x v="2"/>
          </reference>
        </references>
      </pivotArea>
    </format>
    <format dxfId="112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84"/>
          </reference>
          <reference field="6" count="1">
            <x v="5"/>
          </reference>
        </references>
      </pivotArea>
    </format>
    <format dxfId="112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123">
      <pivotArea field="1" type="button" dataOnly="0" labelOnly="1" outline="0" axis="axisRow" fieldPosition="0"/>
    </format>
    <format dxfId="1122">
      <pivotArea field="2" type="button" dataOnly="0" labelOnly="1" outline="0" axis="axisRow" fieldPosition="1"/>
    </format>
    <format dxfId="1121">
      <pivotArea field="6" type="button" dataOnly="0" labelOnly="1" outline="0" axis="axisRow" fieldPosition="2"/>
    </format>
    <format dxfId="1120">
      <pivotArea field="1" type="button" dataOnly="0" labelOnly="1" outline="0" axis="axisRow" fieldPosition="0"/>
    </format>
    <format dxfId="1119">
      <pivotArea field="2" type="button" dataOnly="0" labelOnly="1" outline="0" axis="axisRow" fieldPosition="1"/>
    </format>
    <format dxfId="1118">
      <pivotArea field="6" type="button" dataOnly="0" labelOnly="1" outline="0" axis="axisRow" fieldPosition="2"/>
    </format>
    <format dxfId="111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1116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1">
            <x v="2"/>
          </reference>
        </references>
      </pivotArea>
    </format>
    <format dxfId="1115">
      <pivotArea dataOnly="0" labelOnly="1" outline="0" fieldPosition="0">
        <references count="2">
          <reference field="1" count="0" selected="0"/>
          <reference field="2" count="1">
            <x v="34"/>
          </reference>
        </references>
      </pivotArea>
    </format>
    <format dxfId="1114">
      <pivotArea dataOnly="0" labelOnly="1" outline="0" fieldPosition="0">
        <references count="2">
          <reference field="1" count="0" selected="0"/>
          <reference field="2" count="1">
            <x v="33"/>
          </reference>
        </references>
      </pivotArea>
    </format>
    <format dxfId="1113">
      <pivotArea dataOnly="0" labelOnly="1" outline="0" fieldPosition="0">
        <references count="2">
          <reference field="1" count="0" selected="0"/>
          <reference field="2" count="1">
            <x v="50"/>
          </reference>
        </references>
      </pivotArea>
    </format>
    <format dxfId="1112">
      <pivotArea dataOnly="0" labelOnly="1" outline="0" fieldPosition="0">
        <references count="2">
          <reference field="1" count="0" selected="0"/>
          <reference field="2" count="1">
            <x v="18"/>
          </reference>
        </references>
      </pivotArea>
    </format>
    <format dxfId="1111">
      <pivotArea outline="0" fieldPosition="0">
        <references count="3">
          <reference field="1" count="0" selected="0"/>
          <reference field="2" count="1" selected="0">
            <x v="33"/>
          </reference>
          <reference field="6" count="1" selected="0">
            <x v="4"/>
          </reference>
        </references>
      </pivotArea>
    </format>
    <format dxfId="1110">
      <pivotArea dataOnly="0" labelOnly="1" outline="0" fieldPosition="0">
        <references count="3">
          <reference field="1" count="0" selected="0"/>
          <reference field="2" count="1" selected="0">
            <x v="33"/>
          </reference>
          <reference field="6" count="1">
            <x v="4"/>
          </reference>
        </references>
      </pivotArea>
    </format>
    <format dxfId="1109">
      <pivotArea outline="0" fieldPosition="0">
        <references count="3">
          <reference field="1" count="0" selected="0"/>
          <reference field="2" count="1" selected="0">
            <x v="34"/>
          </reference>
          <reference field="6" count="1" selected="0">
            <x v="4"/>
          </reference>
        </references>
      </pivotArea>
    </format>
    <format dxfId="1108">
      <pivotArea dataOnly="0" labelOnly="1" outline="0" fieldPosition="0">
        <references count="3">
          <reference field="1" count="0" selected="0"/>
          <reference field="2" count="1" selected="0">
            <x v="34"/>
          </reference>
          <reference field="6" count="1">
            <x v="4"/>
          </reference>
        </references>
      </pivotArea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5" firstHeaderRow="0" firstDataRow="1" firstDataCol="1" rowPageCount="1" colPageCount="1"/>
  <pivotFields count="54">
    <pivotField showAll="0"/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m="1" x="31"/>
        <item t="default"/>
      </items>
    </pivotField>
    <pivotField axis="axisPage" showAll="0">
      <items count="93">
        <item x="0"/>
        <item x="34"/>
        <item m="1" x="88"/>
        <item x="25"/>
        <item x="35"/>
        <item x="1"/>
        <item x="79"/>
        <item x="37"/>
        <item x="38"/>
        <item x="71"/>
        <item x="72"/>
        <item x="2"/>
        <item x="3"/>
        <item x="80"/>
        <item x="4"/>
        <item x="73"/>
        <item x="55"/>
        <item x="5"/>
        <item x="27"/>
        <item x="74"/>
        <item x="6"/>
        <item x="7"/>
        <item m="1" x="87"/>
        <item x="81"/>
        <item x="33"/>
        <item x="8"/>
        <item x="45"/>
        <item x="75"/>
        <item x="49"/>
        <item x="57"/>
        <item x="58"/>
        <item x="59"/>
        <item x="32"/>
        <item x="39"/>
        <item x="50"/>
        <item x="61"/>
        <item x="82"/>
        <item x="40"/>
        <item x="9"/>
        <item x="52"/>
        <item x="76"/>
        <item x="26"/>
        <item x="62"/>
        <item x="10"/>
        <item x="63"/>
        <item x="11"/>
        <item x="12"/>
        <item x="13"/>
        <item x="31"/>
        <item x="14"/>
        <item x="28"/>
        <item x="15"/>
        <item x="83"/>
        <item x="64"/>
        <item x="84"/>
        <item x="77"/>
        <item x="78"/>
        <item x="16"/>
        <item x="85"/>
        <item x="43"/>
        <item x="29"/>
        <item x="17"/>
        <item x="18"/>
        <item x="46"/>
        <item x="41"/>
        <item x="42"/>
        <item x="86"/>
        <item x="19"/>
        <item x="53"/>
        <item x="20"/>
        <item x="54"/>
        <item x="21"/>
        <item x="30"/>
        <item m="1" x="89"/>
        <item x="47"/>
        <item x="65"/>
        <item x="22"/>
        <item x="66"/>
        <item m="1" x="90"/>
        <item x="51"/>
        <item x="44"/>
        <item x="67"/>
        <item x="70"/>
        <item x="23"/>
        <item x="68"/>
        <item x="24"/>
        <item x="69"/>
        <item x="48"/>
        <item m="1" x="91"/>
        <item x="36"/>
        <item x="56"/>
        <item x="60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2">
    <i>
      <x/>
    </i>
    <i>
      <x v="5"/>
    </i>
    <i>
      <x v="6"/>
    </i>
    <i>
      <x v="14"/>
    </i>
    <i>
      <x v="17"/>
    </i>
    <i>
      <x v="19"/>
    </i>
    <i>
      <x v="23"/>
    </i>
    <i>
      <x v="25"/>
    </i>
    <i>
      <x v="26"/>
    </i>
    <i>
      <x v="28"/>
    </i>
    <i>
      <x v="2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item="46" hier="-1"/>
  </pageFields>
  <dataFields count="3">
    <dataField name="Suma de CONSULTA" fld="27" baseField="0" baseItem="0"/>
    <dataField name="Suma de HORAS CONTRATADAS" fld="7" baseField="0" baseItem="0"/>
    <dataField name="Suma de HORAS LABORADAS EN CONSULTA" fld="8" baseField="0" baseItem="0"/>
  </dataFields>
  <formats count="1">
    <format dxfId="1107">
      <pivotArea dataOnly="0" labelOnly="1" outline="0" fieldPosition="0">
        <references count="1">
          <reference field="2" count="1">
            <x v="46"/>
          </reference>
        </references>
      </pivotArea>
    </format>
  </format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4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B3:I335" firstHeaderRow="0" firstDataRow="1" firstDataCol="3" rowPageCount="1" colPageCount="1"/>
  <pivotFields count="5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90">
        <item x="0"/>
        <item x="34"/>
        <item x="25"/>
        <item x="35"/>
        <item x="1"/>
        <item x="79"/>
        <item x="36"/>
        <item x="37"/>
        <item x="38"/>
        <item x="71"/>
        <item x="72"/>
        <item x="2"/>
        <item x="3"/>
        <item x="80"/>
        <item x="4"/>
        <item x="73"/>
        <item x="55"/>
        <item x="5"/>
        <item x="27"/>
        <item x="74"/>
        <item x="6"/>
        <item x="7"/>
        <item x="56"/>
        <item x="81"/>
        <item x="33"/>
        <item x="8"/>
        <item x="45"/>
        <item x="75"/>
        <item x="49"/>
        <item x="57"/>
        <item x="58"/>
        <item x="59"/>
        <item x="32"/>
        <item x="60"/>
        <item x="39"/>
        <item x="50"/>
        <item x="61"/>
        <item x="82"/>
        <item x="40"/>
        <item x="9"/>
        <item x="52"/>
        <item x="76"/>
        <item x="26"/>
        <item x="62"/>
        <item x="10"/>
        <item x="63"/>
        <item x="11"/>
        <item x="12"/>
        <item x="13"/>
        <item x="31"/>
        <item x="14"/>
        <item x="28"/>
        <item x="15"/>
        <item x="83"/>
        <item x="64"/>
        <item x="84"/>
        <item x="77"/>
        <item x="78"/>
        <item x="16"/>
        <item x="85"/>
        <item x="43"/>
        <item x="29"/>
        <item x="17"/>
        <item x="18"/>
        <item x="46"/>
        <item x="41"/>
        <item x="42"/>
        <item x="86"/>
        <item x="19"/>
        <item x="53"/>
        <item x="20"/>
        <item x="54"/>
        <item x="21"/>
        <item x="30"/>
        <item x="87"/>
        <item x="47"/>
        <item x="65"/>
        <item x="22"/>
        <item x="66"/>
        <item x="88"/>
        <item x="51"/>
        <item x="44"/>
        <item x="67"/>
        <item x="70"/>
        <item x="23"/>
        <item x="68"/>
        <item x="24"/>
        <item x="69"/>
        <item x="48"/>
        <item x="8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9">
        <item x="6"/>
        <item x="5"/>
        <item x="3"/>
        <item x="2"/>
        <item x="0"/>
        <item x="1"/>
        <item x="4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8">
        <item h="1" x="2"/>
        <item x="0"/>
        <item h="1" x="3"/>
        <item x="1"/>
        <item h="1" x="4"/>
        <item x="5"/>
        <item h="1"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6"/>
  </rowFields>
  <rowItems count="332">
    <i>
      <x/>
      <x/>
      <x v="4"/>
    </i>
    <i r="1">
      <x v="4"/>
      <x v="4"/>
    </i>
    <i r="1">
      <x v="11"/>
      <x v="4"/>
    </i>
    <i r="1">
      <x v="12"/>
      <x v="4"/>
    </i>
    <i r="1">
      <x v="14"/>
      <x v="4"/>
    </i>
    <i r="1">
      <x v="17"/>
      <x v="4"/>
    </i>
    <i r="1">
      <x v="25"/>
      <x v="3"/>
    </i>
    <i r="1">
      <x v="39"/>
      <x v="3"/>
    </i>
    <i r="1">
      <x v="44"/>
      <x v="3"/>
    </i>
    <i r="1">
      <x v="46"/>
      <x v="4"/>
    </i>
    <i r="1">
      <x v="47"/>
      <x v="4"/>
    </i>
    <i r="1">
      <x v="48"/>
      <x v="3"/>
    </i>
    <i r="1">
      <x v="50"/>
      <x v="3"/>
    </i>
    <i r="1">
      <x v="52"/>
      <x v="2"/>
    </i>
    <i r="1">
      <x v="58"/>
      <x v="3"/>
    </i>
    <i r="1">
      <x v="62"/>
      <x v="2"/>
    </i>
    <i r="1">
      <x v="63"/>
      <x v="4"/>
    </i>
    <i r="1">
      <x v="68"/>
      <x v="4"/>
    </i>
    <i r="1">
      <x v="70"/>
      <x v="3"/>
    </i>
    <i r="1">
      <x v="72"/>
      <x v="2"/>
    </i>
    <i r="1">
      <x v="86"/>
      <x v="2"/>
    </i>
    <i>
      <x v="1"/>
      <x v="25"/>
      <x v="3"/>
    </i>
    <i r="1">
      <x v="46"/>
      <x v="2"/>
    </i>
    <i r="2">
      <x v="4"/>
    </i>
    <i r="1">
      <x v="48"/>
      <x v="3"/>
    </i>
    <i r="1">
      <x v="63"/>
      <x v="4"/>
    </i>
    <i r="1">
      <x v="72"/>
      <x v="2"/>
    </i>
    <i>
      <x v="2"/>
      <x v="25"/>
      <x v="3"/>
    </i>
    <i r="1">
      <x v="46"/>
      <x v="4"/>
    </i>
    <i r="1">
      <x v="48"/>
      <x v="3"/>
    </i>
    <i r="1">
      <x v="63"/>
      <x v="4"/>
    </i>
    <i>
      <x v="3"/>
      <x v="25"/>
      <x v="3"/>
    </i>
    <i r="1">
      <x v="42"/>
      <x v="4"/>
    </i>
    <i r="1">
      <x v="46"/>
      <x v="4"/>
    </i>
    <i r="1">
      <x v="48"/>
      <x v="3"/>
    </i>
    <i r="1">
      <x v="63"/>
      <x v="4"/>
    </i>
    <i>
      <x v="4"/>
      <x v="25"/>
      <x v="2"/>
    </i>
    <i r="2">
      <x v="3"/>
    </i>
    <i r="1">
      <x v="42"/>
      <x v="4"/>
    </i>
    <i r="1">
      <x v="44"/>
      <x v="3"/>
    </i>
    <i r="1">
      <x v="46"/>
      <x v="4"/>
    </i>
    <i r="1">
      <x v="48"/>
      <x v="3"/>
    </i>
    <i r="1">
      <x v="63"/>
      <x v="4"/>
    </i>
    <i r="1">
      <x v="70"/>
      <x v="3"/>
    </i>
    <i>
      <x v="5"/>
      <x v="18"/>
      <x v="2"/>
    </i>
    <i r="1">
      <x v="25"/>
      <x v="3"/>
    </i>
    <i r="1">
      <x v="42"/>
      <x v="4"/>
    </i>
    <i r="1">
      <x v="44"/>
      <x v="3"/>
    </i>
    <i r="1">
      <x v="46"/>
      <x v="4"/>
    </i>
    <i r="1">
      <x v="47"/>
      <x v="4"/>
    </i>
    <i r="1">
      <x v="48"/>
      <x v="3"/>
    </i>
    <i r="1">
      <x v="51"/>
      <x v="2"/>
    </i>
    <i r="1">
      <x v="61"/>
      <x v="4"/>
    </i>
    <i r="1">
      <x v="63"/>
      <x v="4"/>
    </i>
    <i r="1">
      <x v="72"/>
      <x v="2"/>
    </i>
    <i r="1">
      <x v="73"/>
      <x v="1"/>
    </i>
    <i>
      <x v="6"/>
      <x v="25"/>
      <x v="3"/>
    </i>
    <i r="1">
      <x v="42"/>
      <x v="4"/>
    </i>
    <i r="1">
      <x v="46"/>
      <x v="4"/>
    </i>
    <i r="1">
      <x v="47"/>
      <x v="4"/>
    </i>
    <i r="1">
      <x v="48"/>
      <x v="3"/>
    </i>
    <i r="1">
      <x v="63"/>
      <x v="4"/>
    </i>
    <i>
      <x v="7"/>
      <x v="25"/>
      <x v="3"/>
    </i>
    <i r="1">
      <x v="46"/>
      <x v="4"/>
    </i>
    <i r="1">
      <x v="48"/>
      <x v="3"/>
    </i>
    <i r="1">
      <x v="63"/>
      <x v="4"/>
    </i>
    <i>
      <x v="8"/>
      <x v="25"/>
      <x v="3"/>
    </i>
    <i r="1">
      <x v="42"/>
      <x v="4"/>
    </i>
    <i r="1">
      <x v="46"/>
      <x v="4"/>
    </i>
    <i r="1">
      <x v="48"/>
      <x v="3"/>
    </i>
    <i r="1">
      <x v="63"/>
      <x v="4"/>
    </i>
    <i>
      <x v="9"/>
      <x v="25"/>
      <x v="3"/>
    </i>
    <i r="1">
      <x v="32"/>
      <x v="4"/>
    </i>
    <i r="1">
      <x v="42"/>
      <x v="4"/>
    </i>
    <i r="1">
      <x v="46"/>
      <x v="4"/>
    </i>
    <i r="1">
      <x v="48"/>
      <x v="3"/>
    </i>
    <i r="1">
      <x v="63"/>
      <x v="4"/>
    </i>
    <i>
      <x v="10"/>
      <x v="25"/>
      <x v="3"/>
    </i>
    <i r="1">
      <x v="39"/>
      <x v="3"/>
    </i>
    <i r="1">
      <x v="42"/>
      <x v="4"/>
    </i>
    <i r="1">
      <x v="44"/>
      <x v="3"/>
    </i>
    <i r="1">
      <x v="46"/>
      <x v="4"/>
    </i>
    <i r="1">
      <x v="48"/>
      <x v="3"/>
    </i>
    <i r="1">
      <x v="50"/>
      <x v="3"/>
    </i>
    <i r="1">
      <x v="62"/>
      <x v="2"/>
    </i>
    <i r="1">
      <x v="63"/>
      <x v="4"/>
    </i>
    <i r="1">
      <x v="70"/>
      <x v="3"/>
    </i>
    <i r="1">
      <x v="72"/>
      <x v="2"/>
    </i>
    <i>
      <x v="11"/>
      <x v="25"/>
      <x v="3"/>
    </i>
    <i r="1">
      <x v="42"/>
      <x v="4"/>
    </i>
    <i r="1">
      <x v="46"/>
      <x v="4"/>
    </i>
    <i r="1">
      <x v="48"/>
      <x v="3"/>
    </i>
    <i r="1">
      <x v="61"/>
      <x v="4"/>
    </i>
    <i r="1">
      <x v="63"/>
      <x v="4"/>
    </i>
    <i>
      <x v="12"/>
      <x v="25"/>
      <x v="3"/>
    </i>
    <i r="1">
      <x v="46"/>
      <x v="4"/>
    </i>
    <i r="1">
      <x v="48"/>
      <x v="3"/>
    </i>
    <i r="1">
      <x v="63"/>
      <x v="4"/>
    </i>
    <i r="1">
      <x v="72"/>
      <x v="2"/>
    </i>
    <i>
      <x v="13"/>
      <x v="24"/>
      <x v="4"/>
    </i>
    <i r="1">
      <x v="25"/>
      <x v="3"/>
    </i>
    <i r="1">
      <x v="42"/>
      <x v="4"/>
    </i>
    <i r="1">
      <x v="46"/>
      <x v="4"/>
    </i>
    <i r="1">
      <x v="48"/>
      <x v="3"/>
    </i>
    <i r="1">
      <x v="63"/>
      <x v="4"/>
    </i>
    <i r="1">
      <x v="72"/>
      <x v="2"/>
    </i>
    <i>
      <x v="14"/>
      <x v="4"/>
      <x v="4"/>
    </i>
    <i r="1">
      <x v="17"/>
      <x v="4"/>
    </i>
    <i r="1">
      <x v="24"/>
      <x v="4"/>
    </i>
    <i r="1">
      <x v="25"/>
      <x v="3"/>
    </i>
    <i r="1">
      <x v="32"/>
      <x v="4"/>
    </i>
    <i r="1">
      <x v="34"/>
      <x v="4"/>
    </i>
    <i r="1">
      <x v="38"/>
      <x v="2"/>
    </i>
    <i r="1">
      <x v="39"/>
      <x v="3"/>
    </i>
    <i r="1">
      <x v="44"/>
      <x v="3"/>
    </i>
    <i r="1">
      <x v="46"/>
      <x v="4"/>
    </i>
    <i r="1">
      <x v="47"/>
      <x v="4"/>
    </i>
    <i r="1">
      <x v="48"/>
      <x v="3"/>
    </i>
    <i r="1">
      <x v="50"/>
      <x v="3"/>
    </i>
    <i r="1">
      <x v="62"/>
      <x v="2"/>
    </i>
    <i r="1">
      <x v="63"/>
      <x v="4"/>
    </i>
    <i r="1">
      <x v="65"/>
      <x v="4"/>
    </i>
    <i r="1">
      <x v="66"/>
      <x v="4"/>
    </i>
    <i r="1">
      <x v="70"/>
      <x v="3"/>
    </i>
    <i r="1">
      <x v="72"/>
      <x v="2"/>
    </i>
    <i r="1">
      <x v="86"/>
      <x v="2"/>
    </i>
    <i>
      <x v="15"/>
      <x v="46"/>
      <x v="2"/>
    </i>
    <i r="2">
      <x v="4"/>
    </i>
    <i r="1">
      <x v="48"/>
      <x v="3"/>
    </i>
    <i r="1">
      <x v="60"/>
      <x v="1"/>
    </i>
    <i r="1">
      <x v="72"/>
      <x v="2"/>
    </i>
    <i r="1">
      <x v="73"/>
      <x v="1"/>
    </i>
    <i r="1">
      <x v="81"/>
      <x v="4"/>
    </i>
    <i r="1">
      <x v="86"/>
      <x v="2"/>
    </i>
    <i>
      <x v="16"/>
      <x v="25"/>
      <x v="3"/>
    </i>
    <i r="1">
      <x v="44"/>
      <x v="3"/>
    </i>
    <i r="1">
      <x v="46"/>
      <x v="2"/>
    </i>
    <i r="2">
      <x v="4"/>
    </i>
    <i r="1">
      <x v="48"/>
      <x v="3"/>
    </i>
    <i r="1">
      <x v="51"/>
      <x v="2"/>
    </i>
    <i r="1">
      <x v="63"/>
      <x v="4"/>
    </i>
    <i r="1">
      <x v="70"/>
      <x v="3"/>
    </i>
    <i r="1">
      <x v="72"/>
      <x v="2"/>
    </i>
    <i>
      <x v="17"/>
      <x v="25"/>
      <x v="3"/>
    </i>
    <i r="1">
      <x v="39"/>
      <x v="3"/>
    </i>
    <i r="1">
      <x v="44"/>
      <x v="3"/>
    </i>
    <i r="1">
      <x v="46"/>
      <x v="2"/>
    </i>
    <i r="2">
      <x v="4"/>
    </i>
    <i r="1">
      <x v="47"/>
      <x v="4"/>
    </i>
    <i r="1">
      <x v="48"/>
      <x v="2"/>
    </i>
    <i r="2">
      <x v="3"/>
    </i>
    <i r="1">
      <x v="62"/>
      <x v="2"/>
    </i>
    <i r="1">
      <x v="70"/>
      <x v="2"/>
    </i>
    <i r="1">
      <x v="72"/>
      <x v="2"/>
    </i>
    <i r="1">
      <x v="86"/>
      <x v="2"/>
    </i>
    <i>
      <x v="18"/>
      <x v="86"/>
      <x v="2"/>
    </i>
    <i>
      <x v="19"/>
      <x v="24"/>
      <x v="4"/>
    </i>
    <i r="1">
      <x v="25"/>
      <x v="3"/>
    </i>
    <i r="1">
      <x v="46"/>
      <x v="4"/>
    </i>
    <i r="1">
      <x v="47"/>
      <x v="4"/>
    </i>
    <i r="1">
      <x v="48"/>
      <x v="3"/>
    </i>
    <i r="1">
      <x v="63"/>
      <x v="4"/>
    </i>
    <i r="1">
      <x v="72"/>
      <x v="2"/>
    </i>
    <i>
      <x v="20"/>
      <x v="25"/>
      <x v="3"/>
    </i>
    <i r="1">
      <x v="46"/>
      <x v="4"/>
    </i>
    <i r="1">
      <x v="48"/>
      <x v="3"/>
    </i>
    <i r="1">
      <x v="63"/>
      <x v="4"/>
    </i>
    <i>
      <x v="21"/>
      <x v="25"/>
      <x v="3"/>
    </i>
    <i r="1">
      <x v="46"/>
      <x v="4"/>
    </i>
    <i r="1">
      <x v="48"/>
      <x v="3"/>
    </i>
    <i r="1">
      <x v="63"/>
      <x v="4"/>
    </i>
    <i>
      <x v="22"/>
      <x v="4"/>
      <x v="4"/>
    </i>
    <i r="1">
      <x v="17"/>
      <x v="4"/>
    </i>
    <i r="1">
      <x v="25"/>
      <x v="3"/>
    </i>
    <i r="1">
      <x v="32"/>
      <x v="4"/>
    </i>
    <i r="1">
      <x v="34"/>
      <x v="4"/>
    </i>
    <i r="1">
      <x v="39"/>
      <x v="3"/>
    </i>
    <i r="1">
      <x v="44"/>
      <x v="3"/>
    </i>
    <i r="1">
      <x v="46"/>
      <x v="4"/>
    </i>
    <i r="1">
      <x v="48"/>
      <x v="3"/>
    </i>
    <i r="1">
      <x v="50"/>
      <x v="3"/>
    </i>
    <i r="1">
      <x v="61"/>
      <x v="4"/>
    </i>
    <i r="1">
      <x v="62"/>
      <x v="2"/>
    </i>
    <i r="1">
      <x v="63"/>
      <x v="4"/>
    </i>
    <i r="1">
      <x v="64"/>
      <x v="4"/>
    </i>
    <i r="1">
      <x v="65"/>
      <x v="4"/>
    </i>
    <i r="1">
      <x v="68"/>
      <x v="4"/>
    </i>
    <i r="1">
      <x v="70"/>
      <x v="3"/>
    </i>
    <i r="1">
      <x v="72"/>
      <x v="2"/>
    </i>
    <i r="1">
      <x v="73"/>
      <x v="1"/>
    </i>
    <i r="1">
      <x v="86"/>
      <x v="2"/>
    </i>
    <i>
      <x v="23"/>
      <x v="4"/>
      <x v="4"/>
    </i>
    <i r="1">
      <x v="25"/>
      <x v="3"/>
    </i>
    <i r="1">
      <x v="39"/>
      <x v="3"/>
    </i>
    <i r="1">
      <x v="42"/>
      <x v="4"/>
    </i>
    <i r="1">
      <x v="44"/>
      <x v="3"/>
    </i>
    <i r="1">
      <x v="46"/>
      <x v="2"/>
    </i>
    <i r="2">
      <x v="4"/>
    </i>
    <i r="1">
      <x v="47"/>
      <x v="4"/>
    </i>
    <i r="1">
      <x v="48"/>
      <x v="3"/>
    </i>
    <i r="1">
      <x v="50"/>
      <x v="3"/>
    </i>
    <i r="1">
      <x v="62"/>
      <x v="2"/>
    </i>
    <i r="1">
      <x v="63"/>
      <x v="4"/>
    </i>
    <i r="1">
      <x v="68"/>
      <x v="4"/>
    </i>
    <i r="1">
      <x v="70"/>
      <x v="3"/>
    </i>
    <i r="1">
      <x v="86"/>
      <x v="2"/>
    </i>
    <i>
      <x v="24"/>
      <x v="25"/>
      <x v="3"/>
    </i>
    <i r="1">
      <x v="32"/>
      <x v="4"/>
    </i>
    <i r="1">
      <x v="35"/>
      <x v="4"/>
    </i>
    <i r="1">
      <x v="39"/>
      <x v="3"/>
    </i>
    <i r="1">
      <x v="42"/>
      <x v="4"/>
    </i>
    <i r="1">
      <x v="44"/>
      <x v="3"/>
    </i>
    <i r="1">
      <x v="46"/>
      <x v="4"/>
    </i>
    <i r="1">
      <x v="48"/>
      <x v="3"/>
    </i>
    <i r="1">
      <x v="50"/>
      <x v="3"/>
    </i>
    <i r="1">
      <x v="62"/>
      <x v="2"/>
    </i>
    <i r="1">
      <x v="63"/>
      <x v="4"/>
    </i>
    <i r="1">
      <x v="70"/>
      <x v="3"/>
    </i>
    <i r="1">
      <x v="72"/>
      <x v="2"/>
    </i>
    <i r="1">
      <x v="86"/>
      <x v="2"/>
    </i>
    <i>
      <x v="25"/>
      <x v="4"/>
      <x v="4"/>
    </i>
    <i r="1">
      <x v="11"/>
      <x v="4"/>
    </i>
    <i r="1">
      <x v="17"/>
      <x v="4"/>
    </i>
    <i r="1">
      <x v="24"/>
      <x v="4"/>
    </i>
    <i r="1">
      <x v="25"/>
      <x v="3"/>
    </i>
    <i r="1">
      <x v="32"/>
      <x v="4"/>
    </i>
    <i r="1">
      <x v="34"/>
      <x v="4"/>
    </i>
    <i r="1">
      <x v="35"/>
      <x v="4"/>
    </i>
    <i r="1">
      <x v="38"/>
      <x v="2"/>
    </i>
    <i r="1">
      <x v="39"/>
      <x v="3"/>
    </i>
    <i r="1">
      <x v="44"/>
      <x v="3"/>
    </i>
    <i r="1">
      <x v="46"/>
      <x v="4"/>
    </i>
    <i r="1">
      <x v="47"/>
      <x v="4"/>
    </i>
    <i r="1">
      <x v="48"/>
      <x v="3"/>
    </i>
    <i r="1">
      <x v="50"/>
      <x v="2"/>
    </i>
    <i r="2">
      <x v="3"/>
    </i>
    <i r="1">
      <x v="61"/>
      <x v="4"/>
    </i>
    <i r="1">
      <x v="62"/>
      <x v="2"/>
    </i>
    <i r="1">
      <x v="63"/>
      <x v="4"/>
    </i>
    <i r="1">
      <x v="64"/>
      <x v="4"/>
    </i>
    <i r="1">
      <x v="68"/>
      <x v="4"/>
    </i>
    <i r="1">
      <x v="69"/>
      <x v="4"/>
    </i>
    <i r="1">
      <x v="70"/>
      <x v="3"/>
    </i>
    <i r="1">
      <x v="71"/>
      <x v="4"/>
    </i>
    <i r="1">
      <x v="72"/>
      <x v="2"/>
    </i>
    <i r="1">
      <x v="73"/>
      <x v="1"/>
    </i>
    <i r="1">
      <x v="86"/>
      <x v="2"/>
    </i>
    <i>
      <x v="26"/>
      <x/>
      <x v="4"/>
    </i>
    <i r="1">
      <x v="4"/>
      <x v="4"/>
    </i>
    <i r="1">
      <x v="11"/>
      <x v="4"/>
    </i>
    <i r="1">
      <x v="14"/>
      <x v="4"/>
    </i>
    <i r="1">
      <x v="17"/>
      <x v="4"/>
    </i>
    <i r="1">
      <x v="25"/>
      <x v="3"/>
    </i>
    <i r="1">
      <x v="32"/>
      <x v="4"/>
    </i>
    <i r="1">
      <x v="33"/>
      <x v="4"/>
    </i>
    <i r="1">
      <x v="34"/>
      <x v="4"/>
    </i>
    <i r="1">
      <x v="35"/>
      <x v="4"/>
    </i>
    <i r="1">
      <x v="36"/>
      <x v="4"/>
    </i>
    <i r="1">
      <x v="38"/>
      <x v="2"/>
    </i>
    <i r="1">
      <x v="39"/>
      <x v="3"/>
    </i>
    <i r="1">
      <x v="44"/>
      <x v="3"/>
    </i>
    <i r="1">
      <x v="45"/>
      <x v="2"/>
    </i>
    <i r="1">
      <x v="46"/>
      <x v="4"/>
    </i>
    <i r="1">
      <x v="47"/>
      <x v="4"/>
    </i>
    <i r="1">
      <x v="48"/>
      <x v="3"/>
    </i>
    <i r="1">
      <x v="50"/>
      <x v="3"/>
    </i>
    <i r="1">
      <x v="54"/>
      <x v="4"/>
    </i>
    <i r="1">
      <x v="58"/>
      <x v="3"/>
    </i>
    <i r="1">
      <x v="60"/>
      <x v="1"/>
    </i>
    <i r="1">
      <x v="61"/>
      <x v="4"/>
    </i>
    <i r="1">
      <x v="62"/>
      <x v="2"/>
    </i>
    <i r="1">
      <x v="65"/>
      <x v="4"/>
    </i>
    <i r="1">
      <x v="66"/>
      <x v="4"/>
    </i>
    <i r="1">
      <x v="68"/>
      <x v="4"/>
    </i>
    <i r="1">
      <x v="69"/>
      <x v="4"/>
    </i>
    <i r="1">
      <x v="70"/>
      <x v="2"/>
    </i>
    <i r="2">
      <x v="3"/>
    </i>
    <i r="1">
      <x v="72"/>
      <x v="2"/>
    </i>
    <i r="1">
      <x v="73"/>
      <x v="1"/>
    </i>
    <i r="1">
      <x v="81"/>
      <x v="4"/>
    </i>
    <i r="1">
      <x v="82"/>
      <x v="2"/>
    </i>
    <i r="1">
      <x v="86"/>
      <x v="2"/>
    </i>
    <i r="1">
      <x v="87"/>
      <x v="4"/>
    </i>
    <i>
      <x v="27"/>
      <x v="73"/>
      <x v="1"/>
    </i>
    <i>
      <x v="28"/>
      <x v="4"/>
      <x v="4"/>
    </i>
    <i r="1">
      <x v="46"/>
      <x v="4"/>
    </i>
    <i r="1">
      <x v="47"/>
      <x v="4"/>
    </i>
    <i r="1">
      <x v="50"/>
      <x v="3"/>
    </i>
    <i r="1">
      <x v="70"/>
      <x v="3"/>
    </i>
    <i>
      <x v="29"/>
      <x/>
      <x v="4"/>
    </i>
    <i r="1">
      <x v="4"/>
      <x v="4"/>
    </i>
    <i r="1">
      <x v="10"/>
      <x v="4"/>
    </i>
    <i r="1">
      <x v="11"/>
      <x v="4"/>
    </i>
    <i r="1">
      <x v="12"/>
      <x v="4"/>
    </i>
    <i r="1">
      <x v="14"/>
      <x v="4"/>
    </i>
    <i r="1">
      <x v="15"/>
      <x v="4"/>
    </i>
    <i r="1">
      <x v="17"/>
      <x v="4"/>
    </i>
    <i r="1">
      <x v="25"/>
      <x v="3"/>
    </i>
    <i r="1">
      <x v="34"/>
      <x v="4"/>
    </i>
    <i r="1">
      <x v="36"/>
      <x v="4"/>
    </i>
    <i r="1">
      <x v="39"/>
      <x v="3"/>
    </i>
    <i r="1">
      <x v="41"/>
      <x v="3"/>
    </i>
    <i r="1">
      <x v="46"/>
      <x v="4"/>
    </i>
    <i r="1">
      <x v="47"/>
      <x v="4"/>
    </i>
    <i r="1">
      <x v="48"/>
      <x v="3"/>
    </i>
    <i r="1">
      <x v="56"/>
      <x v="4"/>
    </i>
    <i r="1">
      <x v="57"/>
      <x v="4"/>
    </i>
    <i r="1">
      <x v="58"/>
      <x v="3"/>
    </i>
    <i r="1">
      <x v="62"/>
      <x v="2"/>
    </i>
    <i r="1">
      <x v="65"/>
      <x v="4"/>
    </i>
    <i r="1">
      <x v="66"/>
      <x v="4"/>
    </i>
    <i r="1">
      <x v="69"/>
      <x v="4"/>
    </i>
    <i r="1">
      <x v="87"/>
      <x v="4"/>
    </i>
    <i>
      <x v="30"/>
      <x/>
      <x v="4"/>
    </i>
    <i r="1">
      <x v="13"/>
      <x v="2"/>
    </i>
    <i r="1">
      <x v="17"/>
      <x v="4"/>
    </i>
    <i r="1">
      <x v="23"/>
      <x v="2"/>
    </i>
    <i r="1">
      <x v="25"/>
      <x v="3"/>
    </i>
    <i r="1">
      <x v="32"/>
      <x v="4"/>
    </i>
    <i r="1">
      <x v="37"/>
      <x v="1"/>
    </i>
    <i r="1">
      <x v="46"/>
      <x v="4"/>
    </i>
    <i r="1">
      <x v="48"/>
      <x v="3"/>
    </i>
    <i r="1">
      <x v="53"/>
      <x v="2"/>
    </i>
    <i r="1">
      <x v="55"/>
      <x v="2"/>
    </i>
    <i r="1">
      <x v="59"/>
      <x v="2"/>
    </i>
    <i r="1">
      <x v="61"/>
      <x v="4"/>
    </i>
    <i r="1">
      <x v="67"/>
      <x v="2"/>
    </i>
    <i r="1">
      <x v="70"/>
      <x v="3"/>
    </i>
    <i r="1">
      <x v="72"/>
      <x v="2"/>
    </i>
    <i r="1">
      <x v="74"/>
      <x v="1"/>
    </i>
    <i r="1">
      <x v="79"/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45" hier="-1"/>
  </pageFields>
  <dataFields count="5">
    <dataField name=" CONSULTA" fld="27" baseField="0" baseItem="0"/>
    <dataField name=" RENDIMIENTO." fld="54" baseField="0" baseItem="0" numFmtId="164"/>
    <dataField name=" PRODUCTIVIDAD." fld="55" baseField="0" baseItem="0" numFmtId="164"/>
    <dataField name=" % DE EFICIENCIA" fld="56" baseField="0" baseItem="0" numFmtId="9"/>
    <dataField name=" % INATENCIÓN," fld="58" baseField="0" baseItem="0" numFmtId="9"/>
  </dataFields>
  <formats count="1107">
    <format dxfId="1106">
      <pivotArea outline="0" fieldPosition="0">
        <references count="1">
          <reference field="4294967294" count="1" selected="0">
            <x v="1"/>
          </reference>
        </references>
      </pivotArea>
    </format>
    <format dxfId="1105">
      <pivotArea outline="0" fieldPosition="0">
        <references count="1">
          <reference field="4294967294" count="1" selected="0">
            <x v="1"/>
          </reference>
        </references>
      </pivotArea>
    </format>
    <format dxfId="1104">
      <pivotArea outline="0" fieldPosition="0">
        <references count="1">
          <reference field="4294967294" count="1" selected="0">
            <x v="2"/>
          </reference>
        </references>
      </pivotArea>
    </format>
    <format dxfId="1103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1102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101">
      <pivotArea outline="0" fieldPosition="0">
        <references count="1">
          <reference field="4294967294" count="1" selected="0">
            <x v="3"/>
          </reference>
        </references>
      </pivotArea>
    </format>
    <format dxfId="1100">
      <pivotArea outline="0" fieldPosition="0">
        <references count="1">
          <reference field="4294967294" count="1" selected="0">
            <x v="3"/>
          </reference>
        </references>
      </pivotArea>
    </format>
    <format dxfId="1099">
      <pivotArea dataOnly="0" labelOnly="1" outline="0" fieldPosition="0">
        <references count="2">
          <reference field="1" count="1" selected="0">
            <x v="16"/>
          </reference>
          <reference field="2" count="1">
            <x v="51"/>
          </reference>
        </references>
      </pivotArea>
    </format>
    <format dxfId="1098">
      <pivotArea type="all" dataOnly="0" outline="0" fieldPosition="0"/>
    </format>
    <format dxfId="1097">
      <pivotArea outline="0" collapsedLevelsAreSubtotals="1" fieldPosition="0"/>
    </format>
    <format dxfId="1096">
      <pivotArea field="1" type="button" dataOnly="0" labelOnly="1" outline="0" axis="axisRow" fieldPosition="0"/>
    </format>
    <format dxfId="1095">
      <pivotArea field="2" type="button" dataOnly="0" labelOnly="1" outline="0" axis="axisRow" fieldPosition="1"/>
    </format>
    <format dxfId="1094">
      <pivotArea field="6" type="button" dataOnly="0" labelOnly="1" outline="0" axis="axisRow" fieldPosition="2"/>
    </format>
    <format dxfId="1093">
      <pivotArea dataOnly="0" labelOnly="1" outline="0" fieldPosition="0">
        <references count="1">
          <reference field="1" count="0" defaultSubtotal="1"/>
        </references>
      </pivotArea>
    </format>
    <format dxfId="1092">
      <pivotArea dataOnly="0" labelOnly="1" grandRow="1" outline="0" fieldPosition="0"/>
    </format>
    <format dxfId="1091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109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108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108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087">
      <pivotArea outline="0" collapsedLevelsAreSubtotals="1" fieldPosition="0"/>
    </format>
    <format dxfId="1086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1085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108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108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082">
      <pivotArea field="6" type="button" dataOnly="0" labelOnly="1" outline="0" axis="axisRow" fieldPosition="2"/>
    </format>
    <format dxfId="1081">
      <pivotArea field="6" type="button" dataOnly="0" labelOnly="1" outline="0" axis="axisRow" fieldPosition="2"/>
    </format>
    <format dxfId="108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079">
      <pivotArea field="1" type="button" dataOnly="0" labelOnly="1" outline="0" axis="axisRow" fieldPosition="0"/>
    </format>
    <format dxfId="1078">
      <pivotArea field="2" type="button" dataOnly="0" labelOnly="1" outline="0" axis="axisRow" fieldPosition="1"/>
    </format>
    <format dxfId="1077">
      <pivotArea outline="0" fieldPosition="0">
        <references count="1">
          <reference field="4294967294" count="1" selected="0">
            <x v="4"/>
          </reference>
        </references>
      </pivotArea>
    </format>
    <format dxfId="107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075">
      <pivotArea field="6" type="button" dataOnly="0" labelOnly="1" outline="0" axis="axisRow" fieldPosition="2"/>
    </format>
    <format dxfId="1074">
      <pivotArea dataOnly="0" labelOnly="1" outline="0" fieldPosition="0">
        <references count="1">
          <reference field="1" count="0" defaultSubtotal="1"/>
        </references>
      </pivotArea>
    </format>
    <format dxfId="1073">
      <pivotArea dataOnly="0" labelOnly="1" grandRow="1" outline="0" fieldPosition="0"/>
    </format>
    <format dxfId="1072">
      <pivotArea dataOnly="0" labelOnly="1" outline="0" fieldPosition="0">
        <references count="3">
          <reference field="1" count="0" selected="0"/>
          <reference field="2" count="1" selected="0">
            <x v="4"/>
          </reference>
          <reference field="6" count="1">
            <x v="4"/>
          </reference>
        </references>
      </pivotArea>
    </format>
    <format dxfId="1071">
      <pivotArea dataOnly="0" labelOnly="1" outline="0" fieldPosition="0">
        <references count="3">
          <reference field="1" count="0" selected="0"/>
          <reference field="2" count="1" selected="0">
            <x v="11"/>
          </reference>
          <reference field="6" count="1">
            <x v="4"/>
          </reference>
        </references>
      </pivotArea>
    </format>
    <format dxfId="1070">
      <pivotArea dataOnly="0" labelOnly="1" outline="0" fieldPosition="0">
        <references count="3">
          <reference field="1" count="0" selected="0"/>
          <reference field="2" count="1" selected="0">
            <x v="17"/>
          </reference>
          <reference field="6" count="1">
            <x v="4"/>
          </reference>
        </references>
      </pivotArea>
    </format>
    <format dxfId="1069">
      <pivotArea dataOnly="0" labelOnly="1" outline="0" fieldPosition="0">
        <references count="3">
          <reference field="1" count="0" selected="0"/>
          <reference field="2" count="1" selected="0">
            <x v="24"/>
          </reference>
          <reference field="6" count="1">
            <x v="4"/>
          </reference>
        </references>
      </pivotArea>
    </format>
    <format dxfId="1068">
      <pivotArea dataOnly="0" labelOnly="1" outline="0" fieldPosition="0">
        <references count="3">
          <reference field="1" count="0" selected="0"/>
          <reference field="2" count="1" selected="0">
            <x v="25"/>
          </reference>
          <reference field="6" count="1">
            <x v="3"/>
          </reference>
        </references>
      </pivotArea>
    </format>
    <format dxfId="1067">
      <pivotArea dataOnly="0" labelOnly="1" outline="0" fieldPosition="0">
        <references count="3">
          <reference field="1" count="0" selected="0"/>
          <reference field="2" count="1" selected="0">
            <x v="32"/>
          </reference>
          <reference field="6" count="1">
            <x v="4"/>
          </reference>
        </references>
      </pivotArea>
    </format>
    <format dxfId="1066">
      <pivotArea dataOnly="0" labelOnly="1" outline="0" fieldPosition="0">
        <references count="3">
          <reference field="1" count="0" selected="0"/>
          <reference field="2" count="1" selected="0">
            <x v="34"/>
          </reference>
          <reference field="6" count="1">
            <x v="4"/>
          </reference>
        </references>
      </pivotArea>
    </format>
    <format dxfId="1065">
      <pivotArea dataOnly="0" labelOnly="1" outline="0" fieldPosition="0">
        <references count="3">
          <reference field="1" count="0" selected="0"/>
          <reference field="2" count="1" selected="0">
            <x v="35"/>
          </reference>
          <reference field="6" count="1">
            <x v="4"/>
          </reference>
        </references>
      </pivotArea>
    </format>
    <format dxfId="1064">
      <pivotArea dataOnly="0" labelOnly="1" outline="0" fieldPosition="0">
        <references count="3">
          <reference field="1" count="0" selected="0"/>
          <reference field="2" count="1" selected="0">
            <x v="38"/>
          </reference>
          <reference field="6" count="1">
            <x v="2"/>
          </reference>
        </references>
      </pivotArea>
    </format>
    <format dxfId="1063">
      <pivotArea dataOnly="0" labelOnly="1" outline="0" fieldPosition="0">
        <references count="3">
          <reference field="1" count="0" selected="0"/>
          <reference field="2" count="1" selected="0">
            <x v="39"/>
          </reference>
          <reference field="6" count="1">
            <x v="3"/>
          </reference>
        </references>
      </pivotArea>
    </format>
    <format dxfId="1062">
      <pivotArea dataOnly="0" labelOnly="1" outline="0" fieldPosition="0">
        <references count="3">
          <reference field="1" count="0" selected="0"/>
          <reference field="2" count="1" selected="0">
            <x v="44"/>
          </reference>
          <reference field="6" count="1">
            <x v="3"/>
          </reference>
        </references>
      </pivotArea>
    </format>
    <format dxfId="1061">
      <pivotArea dataOnly="0" labelOnly="1" outline="0" fieldPosition="0">
        <references count="3">
          <reference field="1" count="0" selected="0"/>
          <reference field="2" count="1" selected="0">
            <x v="46"/>
          </reference>
          <reference field="6" count="1">
            <x v="4"/>
          </reference>
        </references>
      </pivotArea>
    </format>
    <format dxfId="1060">
      <pivotArea dataOnly="0" labelOnly="1" outline="0" fieldPosition="0">
        <references count="3">
          <reference field="1" count="0" selected="0"/>
          <reference field="2" count="1" selected="0">
            <x v="47"/>
          </reference>
          <reference field="6" count="1">
            <x v="4"/>
          </reference>
        </references>
      </pivotArea>
    </format>
    <format dxfId="1059">
      <pivotArea dataOnly="0" labelOnly="1" outline="0" fieldPosition="0">
        <references count="3">
          <reference field="1" count="0" selected="0"/>
          <reference field="2" count="1" selected="0">
            <x v="48"/>
          </reference>
          <reference field="6" count="1">
            <x v="3"/>
          </reference>
        </references>
      </pivotArea>
    </format>
    <format dxfId="1058">
      <pivotArea dataOnly="0" labelOnly="1" outline="0" fieldPosition="0">
        <references count="3">
          <reference field="1" count="0" selected="0"/>
          <reference field="2" count="1" selected="0">
            <x v="50"/>
          </reference>
          <reference field="6" count="2">
            <x v="2"/>
            <x v="3"/>
          </reference>
        </references>
      </pivotArea>
    </format>
    <format dxfId="1057">
      <pivotArea dataOnly="0" labelOnly="1" outline="0" fieldPosition="0">
        <references count="3">
          <reference field="1" count="0" selected="0"/>
          <reference field="2" count="1" selected="0">
            <x v="61"/>
          </reference>
          <reference field="6" count="1">
            <x v="4"/>
          </reference>
        </references>
      </pivotArea>
    </format>
    <format dxfId="1056">
      <pivotArea dataOnly="0" labelOnly="1" outline="0" fieldPosition="0">
        <references count="3">
          <reference field="1" count="0" selected="0"/>
          <reference field="2" count="1" selected="0">
            <x v="62"/>
          </reference>
          <reference field="6" count="1">
            <x v="2"/>
          </reference>
        </references>
      </pivotArea>
    </format>
    <format dxfId="1055">
      <pivotArea dataOnly="0" labelOnly="1" outline="0" fieldPosition="0">
        <references count="3">
          <reference field="1" count="0" selected="0"/>
          <reference field="2" count="1" selected="0">
            <x v="63"/>
          </reference>
          <reference field="6" count="1">
            <x v="4"/>
          </reference>
        </references>
      </pivotArea>
    </format>
    <format dxfId="1054">
      <pivotArea dataOnly="0" labelOnly="1" outline="0" fieldPosition="0">
        <references count="3">
          <reference field="1" count="0" selected="0"/>
          <reference field="2" count="1" selected="0">
            <x v="64"/>
          </reference>
          <reference field="6" count="1">
            <x v="4"/>
          </reference>
        </references>
      </pivotArea>
    </format>
    <format dxfId="1053">
      <pivotArea dataOnly="0" labelOnly="1" outline="0" fieldPosition="0">
        <references count="3">
          <reference field="1" count="0" selected="0"/>
          <reference field="2" count="1" selected="0">
            <x v="68"/>
          </reference>
          <reference field="6" count="1">
            <x v="4"/>
          </reference>
        </references>
      </pivotArea>
    </format>
    <format dxfId="1052">
      <pivotArea dataOnly="0" labelOnly="1" outline="0" fieldPosition="0">
        <references count="3">
          <reference field="1" count="0" selected="0"/>
          <reference field="2" count="1" selected="0">
            <x v="69"/>
          </reference>
          <reference field="6" count="1">
            <x v="4"/>
          </reference>
        </references>
      </pivotArea>
    </format>
    <format dxfId="1051">
      <pivotArea dataOnly="0" labelOnly="1" outline="0" fieldPosition="0">
        <references count="3">
          <reference field="1" count="0" selected="0"/>
          <reference field="2" count="1" selected="0">
            <x v="70"/>
          </reference>
          <reference field="6" count="1">
            <x v="3"/>
          </reference>
        </references>
      </pivotArea>
    </format>
    <format dxfId="1050">
      <pivotArea dataOnly="0" labelOnly="1" outline="0" fieldPosition="0">
        <references count="3">
          <reference field="1" count="0" selected="0"/>
          <reference field="2" count="1" selected="0">
            <x v="71"/>
          </reference>
          <reference field="6" count="1">
            <x v="4"/>
          </reference>
        </references>
      </pivotArea>
    </format>
    <format dxfId="1049">
      <pivotArea dataOnly="0" labelOnly="1" outline="0" fieldPosition="0">
        <references count="3">
          <reference field="1" count="0" selected="0"/>
          <reference field="2" count="1" selected="0">
            <x v="72"/>
          </reference>
          <reference field="6" count="1">
            <x v="2"/>
          </reference>
        </references>
      </pivotArea>
    </format>
    <format dxfId="1048">
      <pivotArea dataOnly="0" labelOnly="1" outline="0" fieldPosition="0">
        <references count="3">
          <reference field="1" count="0" selected="0"/>
          <reference field="2" count="1" selected="0">
            <x v="73"/>
          </reference>
          <reference field="6" count="1">
            <x v="1"/>
          </reference>
        </references>
      </pivotArea>
    </format>
    <format dxfId="1047">
      <pivotArea dataOnly="0" labelOnly="1" outline="0" fieldPosition="0">
        <references count="3">
          <reference field="1" count="0" selected="0"/>
          <reference field="2" count="1" selected="0">
            <x v="86"/>
          </reference>
          <reference field="6" count="1">
            <x v="2"/>
          </reference>
        </references>
      </pivotArea>
    </format>
    <format dxfId="1046">
      <pivotArea dataOnly="0" labelOnly="1" outline="0" fieldPosition="0">
        <references count="2">
          <reference field="1" count="0" selected="0"/>
          <reference field="2" count="1">
            <x v="35"/>
          </reference>
        </references>
      </pivotArea>
    </format>
    <format dxfId="1045">
      <pivotArea dataOnly="0" labelOnly="1" outline="0" fieldPosition="0">
        <references count="2">
          <reference field="1" count="0" selected="0"/>
          <reference field="2" count="1">
            <x v="34"/>
          </reference>
        </references>
      </pivotArea>
    </format>
    <format dxfId="1044">
      <pivotArea dataOnly="0" labelOnly="1" outline="0" fieldPosition="0">
        <references count="2">
          <reference field="1" count="0" selected="0"/>
          <reference field="2" count="1">
            <x v="34"/>
          </reference>
        </references>
      </pivotArea>
    </format>
    <format dxfId="1043">
      <pivotArea outline="0" fieldPosition="0">
        <references count="3">
          <reference field="1" count="0" selected="0"/>
          <reference field="2" count="10" selected="0">
            <x v="24"/>
            <x v="25"/>
            <x v="42"/>
            <x v="44"/>
            <x v="46"/>
            <x v="48"/>
            <x v="51"/>
            <x v="63"/>
            <x v="70"/>
            <x v="72"/>
          </reference>
          <reference field="6" count="3" selected="0">
            <x v="2"/>
            <x v="3"/>
            <x v="4"/>
          </reference>
        </references>
      </pivotArea>
    </format>
    <format dxfId="1042">
      <pivotArea field="1" type="button" dataOnly="0" labelOnly="1" outline="0" axis="axisRow" fieldPosition="0"/>
    </format>
    <format dxfId="1041">
      <pivotArea field="2" type="button" dataOnly="0" labelOnly="1" outline="0" axis="axisRow" fieldPosition="1"/>
    </format>
    <format dxfId="1040">
      <pivotArea field="6" type="button" dataOnly="0" labelOnly="1" outline="0" axis="axisRow" fieldPosition="2"/>
    </format>
    <format dxfId="10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8">
      <pivotArea outline="0" collapsedLevelsAreSubtotals="1" fieldPosition="0"/>
    </format>
    <format dxfId="1037">
      <pivotArea dataOnly="0" labelOnly="1" outline="0" fieldPosition="0">
        <references count="1">
          <reference field="1" count="0"/>
        </references>
      </pivotArea>
    </format>
    <format dxfId="1036">
      <pivotArea dataOnly="0" labelOnly="1" grandRow="1" outline="0" fieldPosition="0"/>
    </format>
    <format dxfId="1035">
      <pivotArea dataOnly="0" labelOnly="1" outline="0" fieldPosition="0">
        <references count="2">
          <reference field="1" count="1" selected="0">
            <x v="0"/>
          </reference>
          <reference field="2" count="21">
            <x v="0"/>
            <x v="4"/>
            <x v="11"/>
            <x v="12"/>
            <x v="14"/>
            <x v="17"/>
            <x v="25"/>
            <x v="39"/>
            <x v="44"/>
            <x v="46"/>
            <x v="47"/>
            <x v="48"/>
            <x v="50"/>
            <x v="52"/>
            <x v="58"/>
            <x v="62"/>
            <x v="63"/>
            <x v="68"/>
            <x v="70"/>
            <x v="72"/>
            <x v="86"/>
          </reference>
        </references>
      </pivotArea>
    </format>
    <format dxfId="1034">
      <pivotArea dataOnly="0" labelOnly="1" outline="0" fieldPosition="0">
        <references count="2">
          <reference field="1" count="1" selected="0">
            <x v="1"/>
          </reference>
          <reference field="2" count="5">
            <x v="25"/>
            <x v="46"/>
            <x v="48"/>
            <x v="63"/>
            <x v="72"/>
          </reference>
        </references>
      </pivotArea>
    </format>
    <format dxfId="1033">
      <pivotArea dataOnly="0" labelOnly="1" outline="0" fieldPosition="0">
        <references count="2">
          <reference field="1" count="1" selected="0">
            <x v="2"/>
          </reference>
          <reference field="2" count="4">
            <x v="25"/>
            <x v="46"/>
            <x v="48"/>
            <x v="63"/>
          </reference>
        </references>
      </pivotArea>
    </format>
    <format dxfId="1032">
      <pivotArea dataOnly="0" labelOnly="1" outline="0" fieldPosition="0">
        <references count="2">
          <reference field="1" count="1" selected="0">
            <x v="3"/>
          </reference>
          <reference field="2" count="5">
            <x v="25"/>
            <x v="42"/>
            <x v="46"/>
            <x v="48"/>
            <x v="63"/>
          </reference>
        </references>
      </pivotArea>
    </format>
    <format dxfId="1031">
      <pivotArea dataOnly="0" labelOnly="1" outline="0" fieldPosition="0">
        <references count="2">
          <reference field="1" count="1" selected="0">
            <x v="4"/>
          </reference>
          <reference field="2" count="7">
            <x v="25"/>
            <x v="42"/>
            <x v="44"/>
            <x v="46"/>
            <x v="48"/>
            <x v="63"/>
            <x v="70"/>
          </reference>
        </references>
      </pivotArea>
    </format>
    <format dxfId="1030">
      <pivotArea dataOnly="0" labelOnly="1" outline="0" fieldPosition="0">
        <references count="2">
          <reference field="1" count="1" selected="0">
            <x v="5"/>
          </reference>
          <reference field="2" count="12">
            <x v="18"/>
            <x v="25"/>
            <x v="42"/>
            <x v="44"/>
            <x v="46"/>
            <x v="47"/>
            <x v="48"/>
            <x v="51"/>
            <x v="61"/>
            <x v="63"/>
            <x v="72"/>
            <x v="73"/>
          </reference>
        </references>
      </pivotArea>
    </format>
    <format dxfId="1029">
      <pivotArea dataOnly="0" labelOnly="1" outline="0" fieldPosition="0">
        <references count="2">
          <reference field="1" count="1" selected="0">
            <x v="6"/>
          </reference>
          <reference field="2" count="6">
            <x v="25"/>
            <x v="42"/>
            <x v="46"/>
            <x v="47"/>
            <x v="48"/>
            <x v="63"/>
          </reference>
        </references>
      </pivotArea>
    </format>
    <format dxfId="1028">
      <pivotArea dataOnly="0" labelOnly="1" outline="0" fieldPosition="0">
        <references count="2">
          <reference field="1" count="1" selected="0">
            <x v="7"/>
          </reference>
          <reference field="2" count="4">
            <x v="25"/>
            <x v="46"/>
            <x v="48"/>
            <x v="63"/>
          </reference>
        </references>
      </pivotArea>
    </format>
    <format dxfId="1027">
      <pivotArea dataOnly="0" labelOnly="1" outline="0" fieldPosition="0">
        <references count="2">
          <reference field="1" count="1" selected="0">
            <x v="8"/>
          </reference>
          <reference field="2" count="5">
            <x v="25"/>
            <x v="42"/>
            <x v="46"/>
            <x v="48"/>
            <x v="63"/>
          </reference>
        </references>
      </pivotArea>
    </format>
    <format dxfId="1026">
      <pivotArea dataOnly="0" labelOnly="1" outline="0" fieldPosition="0">
        <references count="2">
          <reference field="1" count="1" selected="0">
            <x v="9"/>
          </reference>
          <reference field="2" count="6">
            <x v="25"/>
            <x v="32"/>
            <x v="42"/>
            <x v="46"/>
            <x v="48"/>
            <x v="63"/>
          </reference>
        </references>
      </pivotArea>
    </format>
    <format dxfId="1025">
      <pivotArea dataOnly="0" labelOnly="1" outline="0" fieldPosition="0">
        <references count="2">
          <reference field="1" count="1" selected="0">
            <x v="10"/>
          </reference>
          <reference field="2" count="11">
            <x v="25"/>
            <x v="39"/>
            <x v="42"/>
            <x v="44"/>
            <x v="46"/>
            <x v="48"/>
            <x v="50"/>
            <x v="62"/>
            <x v="63"/>
            <x v="70"/>
            <x v="72"/>
          </reference>
        </references>
      </pivotArea>
    </format>
    <format dxfId="1024">
      <pivotArea dataOnly="0" labelOnly="1" outline="0" fieldPosition="0">
        <references count="2">
          <reference field="1" count="1" selected="0">
            <x v="11"/>
          </reference>
          <reference field="2" count="6">
            <x v="25"/>
            <x v="42"/>
            <x v="46"/>
            <x v="48"/>
            <x v="61"/>
            <x v="63"/>
          </reference>
        </references>
      </pivotArea>
    </format>
    <format dxfId="1023">
      <pivotArea dataOnly="0" labelOnly="1" outline="0" fieldPosition="0">
        <references count="2">
          <reference field="1" count="1" selected="0">
            <x v="12"/>
          </reference>
          <reference field="2" count="5">
            <x v="25"/>
            <x v="46"/>
            <x v="48"/>
            <x v="63"/>
            <x v="72"/>
          </reference>
        </references>
      </pivotArea>
    </format>
    <format dxfId="1022">
      <pivotArea dataOnly="0" labelOnly="1" outline="0" fieldPosition="0">
        <references count="2">
          <reference field="1" count="1" selected="0">
            <x v="13"/>
          </reference>
          <reference field="2" count="7">
            <x v="24"/>
            <x v="25"/>
            <x v="42"/>
            <x v="46"/>
            <x v="48"/>
            <x v="63"/>
            <x v="72"/>
          </reference>
        </references>
      </pivotArea>
    </format>
    <format dxfId="1021">
      <pivotArea dataOnly="0" labelOnly="1" outline="0" fieldPosition="0">
        <references count="2">
          <reference field="1" count="1" selected="0">
            <x v="14"/>
          </reference>
          <reference field="2" count="20">
            <x v="4"/>
            <x v="17"/>
            <x v="24"/>
            <x v="25"/>
            <x v="32"/>
            <x v="34"/>
            <x v="38"/>
            <x v="39"/>
            <x v="44"/>
            <x v="46"/>
            <x v="47"/>
            <x v="48"/>
            <x v="50"/>
            <x v="62"/>
            <x v="63"/>
            <x v="65"/>
            <x v="66"/>
            <x v="70"/>
            <x v="72"/>
            <x v="86"/>
          </reference>
        </references>
      </pivotArea>
    </format>
    <format dxfId="1020">
      <pivotArea dataOnly="0" labelOnly="1" outline="0" fieldPosition="0">
        <references count="2">
          <reference field="1" count="1" selected="0">
            <x v="15"/>
          </reference>
          <reference field="2" count="7">
            <x v="46"/>
            <x v="48"/>
            <x v="60"/>
            <x v="72"/>
            <x v="73"/>
            <x v="81"/>
            <x v="86"/>
          </reference>
        </references>
      </pivotArea>
    </format>
    <format dxfId="1019">
      <pivotArea dataOnly="0" labelOnly="1" outline="0" fieldPosition="0">
        <references count="2">
          <reference field="1" count="1" selected="0">
            <x v="16"/>
          </reference>
          <reference field="2" count="8">
            <x v="25"/>
            <x v="44"/>
            <x v="46"/>
            <x v="48"/>
            <x v="51"/>
            <x v="63"/>
            <x v="70"/>
            <x v="72"/>
          </reference>
        </references>
      </pivotArea>
    </format>
    <format dxfId="1018">
      <pivotArea dataOnly="0" labelOnly="1" outline="0" fieldPosition="0">
        <references count="2">
          <reference field="1" count="1" selected="0">
            <x v="17"/>
          </reference>
          <reference field="2" count="10">
            <x v="25"/>
            <x v="39"/>
            <x v="44"/>
            <x v="46"/>
            <x v="47"/>
            <x v="48"/>
            <x v="62"/>
            <x v="70"/>
            <x v="72"/>
            <x v="86"/>
          </reference>
        </references>
      </pivotArea>
    </format>
    <format dxfId="1017">
      <pivotArea dataOnly="0" labelOnly="1" outline="0" fieldPosition="0">
        <references count="2">
          <reference field="1" count="1" selected="0">
            <x v="19"/>
          </reference>
          <reference field="2" count="7">
            <x v="24"/>
            <x v="25"/>
            <x v="46"/>
            <x v="47"/>
            <x v="48"/>
            <x v="63"/>
            <x v="72"/>
          </reference>
        </references>
      </pivotArea>
    </format>
    <format dxfId="1016">
      <pivotArea dataOnly="0" labelOnly="1" outline="0" fieldPosition="0">
        <references count="2">
          <reference field="1" count="1" selected="0">
            <x v="20"/>
          </reference>
          <reference field="2" count="4">
            <x v="25"/>
            <x v="46"/>
            <x v="48"/>
            <x v="63"/>
          </reference>
        </references>
      </pivotArea>
    </format>
    <format dxfId="1015">
      <pivotArea dataOnly="0" labelOnly="1" outline="0" fieldPosition="0">
        <references count="2">
          <reference field="1" count="1" selected="0">
            <x v="21"/>
          </reference>
          <reference field="2" count="4">
            <x v="25"/>
            <x v="46"/>
            <x v="48"/>
            <x v="63"/>
          </reference>
        </references>
      </pivotArea>
    </format>
    <format dxfId="1014">
      <pivotArea dataOnly="0" labelOnly="1" outline="0" fieldPosition="0">
        <references count="2">
          <reference field="1" count="1" selected="0">
            <x v="22"/>
          </reference>
          <reference field="2" count="20">
            <x v="4"/>
            <x v="17"/>
            <x v="25"/>
            <x v="32"/>
            <x v="34"/>
            <x v="39"/>
            <x v="44"/>
            <x v="46"/>
            <x v="48"/>
            <x v="50"/>
            <x v="61"/>
            <x v="62"/>
            <x v="63"/>
            <x v="64"/>
            <x v="65"/>
            <x v="68"/>
            <x v="70"/>
            <x v="72"/>
            <x v="73"/>
            <x v="86"/>
          </reference>
        </references>
      </pivotArea>
    </format>
    <format dxfId="1013">
      <pivotArea dataOnly="0" labelOnly="1" outline="0" fieldPosition="0">
        <references count="2">
          <reference field="1" count="1" selected="0">
            <x v="23"/>
          </reference>
          <reference field="2" count="14">
            <x v="4"/>
            <x v="25"/>
            <x v="39"/>
            <x v="42"/>
            <x v="44"/>
            <x v="46"/>
            <x v="47"/>
            <x v="48"/>
            <x v="50"/>
            <x v="62"/>
            <x v="63"/>
            <x v="68"/>
            <x v="70"/>
            <x v="86"/>
          </reference>
        </references>
      </pivotArea>
    </format>
    <format dxfId="1012">
      <pivotArea dataOnly="0" labelOnly="1" outline="0" fieldPosition="0">
        <references count="2">
          <reference field="1" count="1" selected="0">
            <x v="24"/>
          </reference>
          <reference field="2" count="14">
            <x v="25"/>
            <x v="32"/>
            <x v="35"/>
            <x v="39"/>
            <x v="42"/>
            <x v="44"/>
            <x v="46"/>
            <x v="48"/>
            <x v="50"/>
            <x v="62"/>
            <x v="63"/>
            <x v="70"/>
            <x v="72"/>
            <x v="86"/>
          </reference>
        </references>
      </pivotArea>
    </format>
    <format dxfId="1011">
      <pivotArea dataOnly="0" labelOnly="1" outline="0" fieldPosition="0">
        <references count="2">
          <reference field="1" count="1" selected="0">
            <x v="25"/>
          </reference>
          <reference field="2" count="26">
            <x v="4"/>
            <x v="11"/>
            <x v="17"/>
            <x v="24"/>
            <x v="25"/>
            <x v="32"/>
            <x v="34"/>
            <x v="35"/>
            <x v="38"/>
            <x v="39"/>
            <x v="44"/>
            <x v="46"/>
            <x v="47"/>
            <x v="48"/>
            <x v="50"/>
            <x v="61"/>
            <x v="62"/>
            <x v="63"/>
            <x v="64"/>
            <x v="68"/>
            <x v="69"/>
            <x v="70"/>
            <x v="71"/>
            <x v="72"/>
            <x v="73"/>
            <x v="86"/>
          </reference>
        </references>
      </pivotArea>
    </format>
    <format dxfId="1010">
      <pivotArea dataOnly="0" labelOnly="1" outline="0" fieldPosition="0">
        <references count="2">
          <reference field="1" count="1" selected="0">
            <x v="26"/>
          </reference>
          <reference field="2" count="35">
            <x v="0"/>
            <x v="4"/>
            <x v="11"/>
            <x v="14"/>
            <x v="17"/>
            <x v="25"/>
            <x v="32"/>
            <x v="33"/>
            <x v="34"/>
            <x v="35"/>
            <x v="36"/>
            <x v="38"/>
            <x v="39"/>
            <x v="44"/>
            <x v="45"/>
            <x v="46"/>
            <x v="47"/>
            <x v="48"/>
            <x v="50"/>
            <x v="54"/>
            <x v="58"/>
            <x v="60"/>
            <x v="61"/>
            <x v="62"/>
            <x v="65"/>
            <x v="66"/>
            <x v="68"/>
            <x v="69"/>
            <x v="70"/>
            <x v="72"/>
            <x v="73"/>
            <x v="81"/>
            <x v="82"/>
            <x v="86"/>
            <x v="87"/>
          </reference>
        </references>
      </pivotArea>
    </format>
    <format dxfId="1009">
      <pivotArea dataOnly="0" labelOnly="1" outline="0" fieldPosition="0">
        <references count="2">
          <reference field="1" count="1" selected="0">
            <x v="27"/>
          </reference>
          <reference field="2" count="1">
            <x v="73"/>
          </reference>
        </references>
      </pivotArea>
    </format>
    <format dxfId="1008">
      <pivotArea dataOnly="0" labelOnly="1" outline="0" fieldPosition="0">
        <references count="2">
          <reference field="1" count="1" selected="0">
            <x v="28"/>
          </reference>
          <reference field="2" count="5">
            <x v="4"/>
            <x v="46"/>
            <x v="47"/>
            <x v="50"/>
            <x v="70"/>
          </reference>
        </references>
      </pivotArea>
    </format>
    <format dxfId="1007">
      <pivotArea dataOnly="0" labelOnly="1" outline="0" fieldPosition="0">
        <references count="2">
          <reference field="1" count="1" selected="0">
            <x v="29"/>
          </reference>
          <reference field="2" count="24">
            <x v="0"/>
            <x v="4"/>
            <x v="10"/>
            <x v="11"/>
            <x v="12"/>
            <x v="14"/>
            <x v="15"/>
            <x v="17"/>
            <x v="25"/>
            <x v="34"/>
            <x v="36"/>
            <x v="39"/>
            <x v="41"/>
            <x v="46"/>
            <x v="47"/>
            <x v="48"/>
            <x v="56"/>
            <x v="57"/>
            <x v="58"/>
            <x v="62"/>
            <x v="65"/>
            <x v="66"/>
            <x v="69"/>
            <x v="87"/>
          </reference>
        </references>
      </pivotArea>
    </format>
    <format dxfId="1006">
      <pivotArea dataOnly="0" labelOnly="1" outline="0" fieldPosition="0">
        <references count="2">
          <reference field="1" count="1" selected="0">
            <x v="30"/>
          </reference>
          <reference field="2" count="18">
            <x v="0"/>
            <x v="13"/>
            <x v="17"/>
            <x v="23"/>
            <x v="25"/>
            <x v="32"/>
            <x v="37"/>
            <x v="46"/>
            <x v="48"/>
            <x v="53"/>
            <x v="55"/>
            <x v="59"/>
            <x v="61"/>
            <x v="67"/>
            <x v="70"/>
            <x v="72"/>
            <x v="74"/>
            <x v="79"/>
          </reference>
        </references>
      </pivotArea>
    </format>
    <format dxfId="100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00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100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00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100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100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99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9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99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99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9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99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9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99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2"/>
          </reference>
          <reference field="6" count="1">
            <x v="2"/>
          </reference>
        </references>
      </pivotArea>
    </format>
    <format dxfId="99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99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98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8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98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98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98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98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8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982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81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80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979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78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77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7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75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74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73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7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7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7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2">
            <x v="2"/>
            <x v="3"/>
          </reference>
        </references>
      </pivotArea>
    </format>
    <format dxfId="969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68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967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66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65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64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96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8"/>
          </reference>
          <reference field="6" count="1">
            <x v="2"/>
          </reference>
        </references>
      </pivotArea>
    </format>
    <format dxfId="96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6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6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95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5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95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5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95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95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5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95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951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50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49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4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94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4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45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44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43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42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41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40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39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38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37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36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35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934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33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32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31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3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2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92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2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92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2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24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923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922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2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92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919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18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17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16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15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914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13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12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11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10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09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908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907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906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905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04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03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02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90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90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89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89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9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89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89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89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89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89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89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89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8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88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88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8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88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88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88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8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81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880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79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60"/>
          </reference>
          <reference field="6" count="1">
            <x v="1"/>
          </reference>
        </references>
      </pivotArea>
    </format>
    <format dxfId="878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77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876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1"/>
          </reference>
          <reference field="6" count="1">
            <x v="4"/>
          </reference>
        </references>
      </pivotArea>
    </format>
    <format dxfId="875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7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73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872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871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7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86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68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867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6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6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86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863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862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861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8"/>
          </reference>
          <reference field="6" count="2">
            <x v="2"/>
            <x v="3"/>
          </reference>
        </references>
      </pivotArea>
    </format>
    <format dxfId="86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85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0"/>
          </reference>
          <reference field="6" count="1">
            <x v="2"/>
          </reference>
        </references>
      </pivotArea>
    </format>
    <format dxfId="85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5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56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55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854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53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852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85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5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4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48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47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846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45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44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43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842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41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4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83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83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3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83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83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83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83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83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3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83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82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82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2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82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82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82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82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2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82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2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81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1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81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81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81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81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81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81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81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81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80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80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80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0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80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80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80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80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80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80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79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79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79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79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79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79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79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79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79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79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78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78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78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78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78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78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78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78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78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78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77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77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50"/>
          </reference>
          <reference field="6" count="2">
            <x v="2"/>
            <x v="3"/>
          </reference>
        </references>
      </pivotArea>
    </format>
    <format dxfId="77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77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77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77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77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77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77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77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1"/>
          </reference>
          <reference field="6" count="1">
            <x v="4"/>
          </reference>
        </references>
      </pivotArea>
    </format>
    <format dxfId="76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76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76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76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76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76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76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76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76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76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75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75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75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75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6"/>
          </reference>
          <reference field="6" count="1">
            <x v="4"/>
          </reference>
        </references>
      </pivotArea>
    </format>
    <format dxfId="75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75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75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75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5"/>
          </reference>
          <reference field="6" count="1">
            <x v="2"/>
          </reference>
        </references>
      </pivotArea>
    </format>
    <format dxfId="75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75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74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74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74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4"/>
          </reference>
          <reference field="6" count="1">
            <x v="4"/>
          </reference>
        </references>
      </pivotArea>
    </format>
    <format dxfId="74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74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0"/>
          </reference>
          <reference field="6" count="1">
            <x v="1"/>
          </reference>
        </references>
      </pivotArea>
    </format>
    <format dxfId="74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74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74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74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74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73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73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0"/>
          </reference>
          <reference field="6" count="2">
            <x v="2"/>
            <x v="3"/>
          </reference>
        </references>
      </pivotArea>
    </format>
    <format dxfId="73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73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73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1"/>
          </reference>
          <reference field="6" count="1">
            <x v="4"/>
          </reference>
        </references>
      </pivotArea>
    </format>
    <format dxfId="73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2"/>
          </reference>
          <reference field="6" count="1">
            <x v="2"/>
          </reference>
        </references>
      </pivotArea>
    </format>
    <format dxfId="73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73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731">
      <pivotArea dataOnly="0" labelOnly="1" outline="0" fieldPosition="0">
        <references count="3">
          <reference field="1" count="1" selected="0">
            <x v="27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730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729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728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727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726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72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72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72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0"/>
          </reference>
          <reference field="6" count="1">
            <x v="4"/>
          </reference>
        </references>
      </pivotArea>
    </format>
    <format dxfId="72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72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72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71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5"/>
          </reference>
          <reference field="6" count="1">
            <x v="4"/>
          </reference>
        </references>
      </pivotArea>
    </format>
    <format dxfId="71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71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71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71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6"/>
          </reference>
          <reference field="6" count="1">
            <x v="4"/>
          </reference>
        </references>
      </pivotArea>
    </format>
    <format dxfId="71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71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1"/>
          </reference>
          <reference field="6" count="1">
            <x v="3"/>
          </reference>
        </references>
      </pivotArea>
    </format>
    <format dxfId="71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71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71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70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6"/>
          </reference>
          <reference field="6" count="1">
            <x v="4"/>
          </reference>
        </references>
      </pivotArea>
    </format>
    <format dxfId="70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7"/>
          </reference>
          <reference field="6" count="1">
            <x v="4"/>
          </reference>
        </references>
      </pivotArea>
    </format>
    <format dxfId="70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70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70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70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70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70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70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70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3"/>
          </reference>
          <reference field="6" count="1">
            <x v="2"/>
          </reference>
        </references>
      </pivotArea>
    </format>
    <format dxfId="69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69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3"/>
          </reference>
          <reference field="6" count="1">
            <x v="2"/>
          </reference>
        </references>
      </pivotArea>
    </format>
    <format dxfId="69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9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69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7"/>
          </reference>
          <reference field="6" count="1">
            <x v="1"/>
          </reference>
        </references>
      </pivotArea>
    </format>
    <format dxfId="69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9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9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3"/>
          </reference>
          <reference field="6" count="1">
            <x v="2"/>
          </reference>
        </references>
      </pivotArea>
    </format>
    <format dxfId="69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5"/>
          </reference>
          <reference field="6" count="1">
            <x v="2"/>
          </reference>
        </references>
      </pivotArea>
    </format>
    <format dxfId="69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9"/>
          </reference>
          <reference field="6" count="1">
            <x v="2"/>
          </reference>
        </references>
      </pivotArea>
    </format>
    <format dxfId="68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68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7"/>
          </reference>
          <reference field="6" count="1">
            <x v="2"/>
          </reference>
        </references>
      </pivotArea>
    </format>
    <format dxfId="68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68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68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4"/>
          </reference>
          <reference field="6" count="1">
            <x v="1"/>
          </reference>
        </references>
      </pivotArea>
    </format>
    <format dxfId="68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9"/>
          </reference>
          <reference field="6" count="1">
            <x v="2"/>
          </reference>
        </references>
      </pivotArea>
    </format>
    <format dxfId="683">
      <pivotArea field="6" type="button" dataOnly="0" labelOnly="1" outline="0" axis="axisRow" fieldPosition="2"/>
    </format>
    <format dxfId="682">
      <pivotArea dataOnly="0" labelOnly="1" grandRow="1" outline="0" fieldPosition="0"/>
    </format>
    <format dxfId="68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68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67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67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67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67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67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7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67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67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7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67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6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66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2"/>
          </reference>
          <reference field="6" count="1">
            <x v="2"/>
          </reference>
        </references>
      </pivotArea>
    </format>
    <format dxfId="66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66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66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6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66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66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66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660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5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65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5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56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65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5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5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5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5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50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49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48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47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46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2">
            <x v="2"/>
            <x v="3"/>
          </reference>
        </references>
      </pivotArea>
    </format>
    <format dxfId="645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44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643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42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41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40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63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8"/>
          </reference>
          <reference field="6" count="1">
            <x v="2"/>
          </reference>
        </references>
      </pivotArea>
    </format>
    <format dxfId="63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3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3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63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3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63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3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63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63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2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62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62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2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25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24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623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22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21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20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19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18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17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16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15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14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13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12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11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610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09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08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07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60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60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604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603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602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0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0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59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59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9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59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95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94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593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92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91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590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89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88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87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86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85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84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583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82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581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80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79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78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7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57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57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57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7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57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57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57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56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56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6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56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6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56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56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6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56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56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55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5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557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556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55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60"/>
          </reference>
          <reference field="6" count="1">
            <x v="1"/>
          </reference>
        </references>
      </pivotArea>
    </format>
    <format dxfId="554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53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552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1"/>
          </reference>
          <reference field="6" count="1">
            <x v="4"/>
          </reference>
        </references>
      </pivotArea>
    </format>
    <format dxfId="551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55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4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548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547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46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545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4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543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42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41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54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53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53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53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8"/>
          </reference>
          <reference field="6" count="2">
            <x v="2"/>
            <x v="3"/>
          </reference>
        </references>
      </pivotArea>
    </format>
    <format dxfId="53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53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0"/>
          </reference>
          <reference field="6" count="1">
            <x v="2"/>
          </reference>
        </references>
      </pivotArea>
    </format>
    <format dxfId="53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33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532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53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53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2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28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527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26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25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24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23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22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21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20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19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18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17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1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51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51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51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51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51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51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50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50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50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50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50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50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50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50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50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50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49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49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49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49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49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49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49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49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49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49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48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48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48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48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48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48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48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48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48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48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47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47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47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47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47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47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47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47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47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47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46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46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46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46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46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46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46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46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46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46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45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45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45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45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45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45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50"/>
          </reference>
          <reference field="6" count="2">
            <x v="2"/>
            <x v="3"/>
          </reference>
        </references>
      </pivotArea>
    </format>
    <format dxfId="45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45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45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45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44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44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44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44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1"/>
          </reference>
          <reference field="6" count="1">
            <x v="4"/>
          </reference>
        </references>
      </pivotArea>
    </format>
    <format dxfId="44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44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44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44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44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44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43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43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43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43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43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43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43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43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6"/>
          </reference>
          <reference field="6" count="1">
            <x v="4"/>
          </reference>
        </references>
      </pivotArea>
    </format>
    <format dxfId="43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43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42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42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5"/>
          </reference>
          <reference field="6" count="1">
            <x v="2"/>
          </reference>
        </references>
      </pivotArea>
    </format>
    <format dxfId="42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42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42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42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42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4"/>
          </reference>
          <reference field="6" count="1">
            <x v="4"/>
          </reference>
        </references>
      </pivotArea>
    </format>
    <format dxfId="42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42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0"/>
          </reference>
          <reference field="6" count="1">
            <x v="1"/>
          </reference>
        </references>
      </pivotArea>
    </format>
    <format dxfId="42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41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41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41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41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41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41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0"/>
          </reference>
          <reference field="6" count="2">
            <x v="2"/>
            <x v="3"/>
          </reference>
        </references>
      </pivotArea>
    </format>
    <format dxfId="41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41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41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1"/>
          </reference>
          <reference field="6" count="1">
            <x v="4"/>
          </reference>
        </references>
      </pivotArea>
    </format>
    <format dxfId="41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2"/>
          </reference>
          <reference field="6" count="1">
            <x v="2"/>
          </reference>
        </references>
      </pivotArea>
    </format>
    <format dxfId="40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40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407">
      <pivotArea dataOnly="0" labelOnly="1" outline="0" fieldPosition="0">
        <references count="3">
          <reference field="1" count="1" selected="0">
            <x v="27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406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405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404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403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402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40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40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39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0"/>
          </reference>
          <reference field="6" count="1">
            <x v="4"/>
          </reference>
        </references>
      </pivotArea>
    </format>
    <format dxfId="39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39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39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39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5"/>
          </reference>
          <reference field="6" count="1">
            <x v="4"/>
          </reference>
        </references>
      </pivotArea>
    </format>
    <format dxfId="39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39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39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39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6"/>
          </reference>
          <reference field="6" count="1">
            <x v="4"/>
          </reference>
        </references>
      </pivotArea>
    </format>
    <format dxfId="39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38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1"/>
          </reference>
          <reference field="6" count="1">
            <x v="3"/>
          </reference>
        </references>
      </pivotArea>
    </format>
    <format dxfId="38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38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38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38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6"/>
          </reference>
          <reference field="6" count="1">
            <x v="4"/>
          </reference>
        </references>
      </pivotArea>
    </format>
    <format dxfId="38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7"/>
          </reference>
          <reference field="6" count="1">
            <x v="4"/>
          </reference>
        </references>
      </pivotArea>
    </format>
    <format dxfId="38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38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38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38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37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37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37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37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3"/>
          </reference>
          <reference field="6" count="1">
            <x v="2"/>
          </reference>
        </references>
      </pivotArea>
    </format>
    <format dxfId="37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37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3"/>
          </reference>
          <reference field="6" count="1">
            <x v="2"/>
          </reference>
        </references>
      </pivotArea>
    </format>
    <format dxfId="37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37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37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7"/>
          </reference>
          <reference field="6" count="1">
            <x v="1"/>
          </reference>
        </references>
      </pivotArea>
    </format>
    <format dxfId="37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36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36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3"/>
          </reference>
          <reference field="6" count="1">
            <x v="2"/>
          </reference>
        </references>
      </pivotArea>
    </format>
    <format dxfId="36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5"/>
          </reference>
          <reference field="6" count="1">
            <x v="2"/>
          </reference>
        </references>
      </pivotArea>
    </format>
    <format dxfId="36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9"/>
          </reference>
          <reference field="6" count="1">
            <x v="2"/>
          </reference>
        </references>
      </pivotArea>
    </format>
    <format dxfId="36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36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7"/>
          </reference>
          <reference field="6" count="1">
            <x v="2"/>
          </reference>
        </references>
      </pivotArea>
    </format>
    <format dxfId="36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36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36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4"/>
          </reference>
          <reference field="6" count="1">
            <x v="1"/>
          </reference>
        </references>
      </pivotArea>
    </format>
    <format dxfId="36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9"/>
          </reference>
          <reference field="6" count="1">
            <x v="2"/>
          </reference>
        </references>
      </pivotArea>
    </format>
    <format dxfId="359">
      <pivotArea type="all" dataOnly="0" outline="0" fieldPosition="0"/>
    </format>
    <format dxfId="358">
      <pivotArea outline="0" collapsedLevelsAreSubtotals="1" fieldPosition="0"/>
    </format>
    <format dxfId="357">
      <pivotArea field="1" type="button" dataOnly="0" labelOnly="1" outline="0" axis="axisRow" fieldPosition="0"/>
    </format>
    <format dxfId="356">
      <pivotArea field="2" type="button" dataOnly="0" labelOnly="1" outline="0" axis="axisRow" fieldPosition="1"/>
    </format>
    <format dxfId="355">
      <pivotArea field="6" type="button" dataOnly="0" labelOnly="1" outline="0" axis="axisRow" fieldPosition="2"/>
    </format>
    <format dxfId="354">
      <pivotArea dataOnly="0" labelOnly="1" outline="0" fieldPosition="0">
        <references count="1">
          <reference field="1" count="0"/>
        </references>
      </pivotArea>
    </format>
    <format dxfId="353">
      <pivotArea dataOnly="0" labelOnly="1" grandRow="1" outline="0" fieldPosition="0"/>
    </format>
    <format dxfId="352">
      <pivotArea dataOnly="0" labelOnly="1" outline="0" fieldPosition="0">
        <references count="2">
          <reference field="1" count="1" selected="0">
            <x v="0"/>
          </reference>
          <reference field="2" count="21">
            <x v="0"/>
            <x v="4"/>
            <x v="11"/>
            <x v="12"/>
            <x v="14"/>
            <x v="17"/>
            <x v="25"/>
            <x v="39"/>
            <x v="44"/>
            <x v="46"/>
            <x v="47"/>
            <x v="48"/>
            <x v="50"/>
            <x v="52"/>
            <x v="58"/>
            <x v="62"/>
            <x v="63"/>
            <x v="68"/>
            <x v="70"/>
            <x v="72"/>
            <x v="86"/>
          </reference>
        </references>
      </pivotArea>
    </format>
    <format dxfId="351">
      <pivotArea dataOnly="0" labelOnly="1" outline="0" fieldPosition="0">
        <references count="2">
          <reference field="1" count="1" selected="0">
            <x v="1"/>
          </reference>
          <reference field="2" count="5">
            <x v="25"/>
            <x v="46"/>
            <x v="48"/>
            <x v="63"/>
            <x v="72"/>
          </reference>
        </references>
      </pivotArea>
    </format>
    <format dxfId="350">
      <pivotArea dataOnly="0" labelOnly="1" outline="0" fieldPosition="0">
        <references count="2">
          <reference field="1" count="1" selected="0">
            <x v="2"/>
          </reference>
          <reference field="2" count="4">
            <x v="25"/>
            <x v="46"/>
            <x v="48"/>
            <x v="63"/>
          </reference>
        </references>
      </pivotArea>
    </format>
    <format dxfId="349">
      <pivotArea dataOnly="0" labelOnly="1" outline="0" fieldPosition="0">
        <references count="2">
          <reference field="1" count="1" selected="0">
            <x v="3"/>
          </reference>
          <reference field="2" count="5">
            <x v="25"/>
            <x v="42"/>
            <x v="46"/>
            <x v="48"/>
            <x v="63"/>
          </reference>
        </references>
      </pivotArea>
    </format>
    <format dxfId="348">
      <pivotArea dataOnly="0" labelOnly="1" outline="0" fieldPosition="0">
        <references count="2">
          <reference field="1" count="1" selected="0">
            <x v="4"/>
          </reference>
          <reference field="2" count="7">
            <x v="25"/>
            <x v="42"/>
            <x v="44"/>
            <x v="46"/>
            <x v="48"/>
            <x v="63"/>
            <x v="70"/>
          </reference>
        </references>
      </pivotArea>
    </format>
    <format dxfId="347">
      <pivotArea dataOnly="0" labelOnly="1" outline="0" fieldPosition="0">
        <references count="2">
          <reference field="1" count="1" selected="0">
            <x v="5"/>
          </reference>
          <reference field="2" count="12">
            <x v="18"/>
            <x v="25"/>
            <x v="42"/>
            <x v="44"/>
            <x v="46"/>
            <x v="47"/>
            <x v="48"/>
            <x v="51"/>
            <x v="61"/>
            <x v="63"/>
            <x v="72"/>
            <x v="73"/>
          </reference>
        </references>
      </pivotArea>
    </format>
    <format dxfId="346">
      <pivotArea dataOnly="0" labelOnly="1" outline="0" fieldPosition="0">
        <references count="2">
          <reference field="1" count="1" selected="0">
            <x v="6"/>
          </reference>
          <reference field="2" count="6">
            <x v="25"/>
            <x v="42"/>
            <x v="46"/>
            <x v="47"/>
            <x v="48"/>
            <x v="63"/>
          </reference>
        </references>
      </pivotArea>
    </format>
    <format dxfId="345">
      <pivotArea dataOnly="0" labelOnly="1" outline="0" fieldPosition="0">
        <references count="2">
          <reference field="1" count="1" selected="0">
            <x v="7"/>
          </reference>
          <reference field="2" count="4">
            <x v="25"/>
            <x v="46"/>
            <x v="48"/>
            <x v="63"/>
          </reference>
        </references>
      </pivotArea>
    </format>
    <format dxfId="344">
      <pivotArea dataOnly="0" labelOnly="1" outline="0" fieldPosition="0">
        <references count="2">
          <reference field="1" count="1" selected="0">
            <x v="8"/>
          </reference>
          <reference field="2" count="5">
            <x v="25"/>
            <x v="42"/>
            <x v="46"/>
            <x v="48"/>
            <x v="63"/>
          </reference>
        </references>
      </pivotArea>
    </format>
    <format dxfId="343">
      <pivotArea dataOnly="0" labelOnly="1" outline="0" fieldPosition="0">
        <references count="2">
          <reference field="1" count="1" selected="0">
            <x v="9"/>
          </reference>
          <reference field="2" count="6">
            <x v="25"/>
            <x v="32"/>
            <x v="42"/>
            <x v="46"/>
            <x v="48"/>
            <x v="63"/>
          </reference>
        </references>
      </pivotArea>
    </format>
    <format dxfId="342">
      <pivotArea dataOnly="0" labelOnly="1" outline="0" fieldPosition="0">
        <references count="2">
          <reference field="1" count="1" selected="0">
            <x v="10"/>
          </reference>
          <reference field="2" count="11">
            <x v="25"/>
            <x v="39"/>
            <x v="42"/>
            <x v="44"/>
            <x v="46"/>
            <x v="48"/>
            <x v="50"/>
            <x v="62"/>
            <x v="63"/>
            <x v="70"/>
            <x v="72"/>
          </reference>
        </references>
      </pivotArea>
    </format>
    <format dxfId="341">
      <pivotArea dataOnly="0" labelOnly="1" outline="0" fieldPosition="0">
        <references count="2">
          <reference field="1" count="1" selected="0">
            <x v="11"/>
          </reference>
          <reference field="2" count="6">
            <x v="25"/>
            <x v="42"/>
            <x v="46"/>
            <x v="48"/>
            <x v="61"/>
            <x v="63"/>
          </reference>
        </references>
      </pivotArea>
    </format>
    <format dxfId="340">
      <pivotArea dataOnly="0" labelOnly="1" outline="0" fieldPosition="0">
        <references count="2">
          <reference field="1" count="1" selected="0">
            <x v="12"/>
          </reference>
          <reference field="2" count="5">
            <x v="25"/>
            <x v="46"/>
            <x v="48"/>
            <x v="63"/>
            <x v="72"/>
          </reference>
        </references>
      </pivotArea>
    </format>
    <format dxfId="339">
      <pivotArea dataOnly="0" labelOnly="1" outline="0" fieldPosition="0">
        <references count="2">
          <reference field="1" count="1" selected="0">
            <x v="13"/>
          </reference>
          <reference field="2" count="7">
            <x v="24"/>
            <x v="25"/>
            <x v="42"/>
            <x v="46"/>
            <x v="48"/>
            <x v="63"/>
            <x v="72"/>
          </reference>
        </references>
      </pivotArea>
    </format>
    <format dxfId="338">
      <pivotArea dataOnly="0" labelOnly="1" outline="0" fieldPosition="0">
        <references count="2">
          <reference field="1" count="1" selected="0">
            <x v="14"/>
          </reference>
          <reference field="2" count="20">
            <x v="4"/>
            <x v="17"/>
            <x v="24"/>
            <x v="25"/>
            <x v="32"/>
            <x v="34"/>
            <x v="38"/>
            <x v="39"/>
            <x v="44"/>
            <x v="46"/>
            <x v="47"/>
            <x v="48"/>
            <x v="50"/>
            <x v="62"/>
            <x v="63"/>
            <x v="65"/>
            <x v="66"/>
            <x v="70"/>
            <x v="72"/>
            <x v="86"/>
          </reference>
        </references>
      </pivotArea>
    </format>
    <format dxfId="337">
      <pivotArea dataOnly="0" labelOnly="1" outline="0" fieldPosition="0">
        <references count="2">
          <reference field="1" count="1" selected="0">
            <x v="15"/>
          </reference>
          <reference field="2" count="7">
            <x v="46"/>
            <x v="48"/>
            <x v="60"/>
            <x v="72"/>
            <x v="73"/>
            <x v="81"/>
            <x v="86"/>
          </reference>
        </references>
      </pivotArea>
    </format>
    <format dxfId="336">
      <pivotArea dataOnly="0" labelOnly="1" outline="0" fieldPosition="0">
        <references count="2">
          <reference field="1" count="1" selected="0">
            <x v="16"/>
          </reference>
          <reference field="2" count="8">
            <x v="25"/>
            <x v="44"/>
            <x v="46"/>
            <x v="48"/>
            <x v="51"/>
            <x v="63"/>
            <x v="70"/>
            <x v="72"/>
          </reference>
        </references>
      </pivotArea>
    </format>
    <format dxfId="335">
      <pivotArea dataOnly="0" labelOnly="1" outline="0" fieldPosition="0">
        <references count="2">
          <reference field="1" count="1" selected="0">
            <x v="17"/>
          </reference>
          <reference field="2" count="10">
            <x v="25"/>
            <x v="39"/>
            <x v="44"/>
            <x v="46"/>
            <x v="47"/>
            <x v="48"/>
            <x v="62"/>
            <x v="70"/>
            <x v="72"/>
            <x v="86"/>
          </reference>
        </references>
      </pivotArea>
    </format>
    <format dxfId="334">
      <pivotArea dataOnly="0" labelOnly="1" outline="0" fieldPosition="0">
        <references count="2">
          <reference field="1" count="1" selected="0">
            <x v="19"/>
          </reference>
          <reference field="2" count="7">
            <x v="24"/>
            <x v="25"/>
            <x v="46"/>
            <x v="47"/>
            <x v="48"/>
            <x v="63"/>
            <x v="72"/>
          </reference>
        </references>
      </pivotArea>
    </format>
    <format dxfId="333">
      <pivotArea dataOnly="0" labelOnly="1" outline="0" fieldPosition="0">
        <references count="2">
          <reference field="1" count="1" selected="0">
            <x v="20"/>
          </reference>
          <reference field="2" count="4">
            <x v="25"/>
            <x v="46"/>
            <x v="48"/>
            <x v="63"/>
          </reference>
        </references>
      </pivotArea>
    </format>
    <format dxfId="332">
      <pivotArea dataOnly="0" labelOnly="1" outline="0" fieldPosition="0">
        <references count="2">
          <reference field="1" count="1" selected="0">
            <x v="21"/>
          </reference>
          <reference field="2" count="4">
            <x v="25"/>
            <x v="46"/>
            <x v="48"/>
            <x v="63"/>
          </reference>
        </references>
      </pivotArea>
    </format>
    <format dxfId="331">
      <pivotArea dataOnly="0" labelOnly="1" outline="0" fieldPosition="0">
        <references count="2">
          <reference field="1" count="1" selected="0">
            <x v="22"/>
          </reference>
          <reference field="2" count="20">
            <x v="4"/>
            <x v="17"/>
            <x v="25"/>
            <x v="32"/>
            <x v="34"/>
            <x v="39"/>
            <x v="44"/>
            <x v="46"/>
            <x v="48"/>
            <x v="50"/>
            <x v="61"/>
            <x v="62"/>
            <x v="63"/>
            <x v="64"/>
            <x v="65"/>
            <x v="68"/>
            <x v="70"/>
            <x v="72"/>
            <x v="73"/>
            <x v="86"/>
          </reference>
        </references>
      </pivotArea>
    </format>
    <format dxfId="330">
      <pivotArea dataOnly="0" labelOnly="1" outline="0" fieldPosition="0">
        <references count="2">
          <reference field="1" count="1" selected="0">
            <x v="23"/>
          </reference>
          <reference field="2" count="14">
            <x v="4"/>
            <x v="25"/>
            <x v="39"/>
            <x v="42"/>
            <x v="44"/>
            <x v="46"/>
            <x v="47"/>
            <x v="48"/>
            <x v="50"/>
            <x v="62"/>
            <x v="63"/>
            <x v="68"/>
            <x v="70"/>
            <x v="86"/>
          </reference>
        </references>
      </pivotArea>
    </format>
    <format dxfId="329">
      <pivotArea dataOnly="0" labelOnly="1" outline="0" fieldPosition="0">
        <references count="2">
          <reference field="1" count="1" selected="0">
            <x v="24"/>
          </reference>
          <reference field="2" count="14">
            <x v="25"/>
            <x v="32"/>
            <x v="35"/>
            <x v="39"/>
            <x v="42"/>
            <x v="44"/>
            <x v="46"/>
            <x v="48"/>
            <x v="50"/>
            <x v="62"/>
            <x v="63"/>
            <x v="70"/>
            <x v="72"/>
            <x v="86"/>
          </reference>
        </references>
      </pivotArea>
    </format>
    <format dxfId="328">
      <pivotArea dataOnly="0" labelOnly="1" outline="0" fieldPosition="0">
        <references count="2">
          <reference field="1" count="1" selected="0">
            <x v="25"/>
          </reference>
          <reference field="2" count="26">
            <x v="4"/>
            <x v="11"/>
            <x v="17"/>
            <x v="24"/>
            <x v="25"/>
            <x v="32"/>
            <x v="34"/>
            <x v="35"/>
            <x v="38"/>
            <x v="39"/>
            <x v="44"/>
            <x v="46"/>
            <x v="47"/>
            <x v="48"/>
            <x v="50"/>
            <x v="61"/>
            <x v="62"/>
            <x v="63"/>
            <x v="64"/>
            <x v="68"/>
            <x v="69"/>
            <x v="70"/>
            <x v="71"/>
            <x v="72"/>
            <x v="73"/>
            <x v="86"/>
          </reference>
        </references>
      </pivotArea>
    </format>
    <format dxfId="327">
      <pivotArea dataOnly="0" labelOnly="1" outline="0" fieldPosition="0">
        <references count="2">
          <reference field="1" count="1" selected="0">
            <x v="26"/>
          </reference>
          <reference field="2" count="35">
            <x v="0"/>
            <x v="4"/>
            <x v="11"/>
            <x v="14"/>
            <x v="17"/>
            <x v="25"/>
            <x v="32"/>
            <x v="33"/>
            <x v="34"/>
            <x v="35"/>
            <x v="36"/>
            <x v="38"/>
            <x v="39"/>
            <x v="44"/>
            <x v="45"/>
            <x v="46"/>
            <x v="47"/>
            <x v="48"/>
            <x v="50"/>
            <x v="54"/>
            <x v="58"/>
            <x v="60"/>
            <x v="61"/>
            <x v="62"/>
            <x v="65"/>
            <x v="66"/>
            <x v="68"/>
            <x v="69"/>
            <x v="70"/>
            <x v="72"/>
            <x v="73"/>
            <x v="81"/>
            <x v="82"/>
            <x v="86"/>
            <x v="87"/>
          </reference>
        </references>
      </pivotArea>
    </format>
    <format dxfId="326">
      <pivotArea dataOnly="0" labelOnly="1" outline="0" fieldPosition="0">
        <references count="2">
          <reference field="1" count="1" selected="0">
            <x v="27"/>
          </reference>
          <reference field="2" count="1">
            <x v="73"/>
          </reference>
        </references>
      </pivotArea>
    </format>
    <format dxfId="325">
      <pivotArea dataOnly="0" labelOnly="1" outline="0" fieldPosition="0">
        <references count="2">
          <reference field="1" count="1" selected="0">
            <x v="28"/>
          </reference>
          <reference field="2" count="5">
            <x v="4"/>
            <x v="46"/>
            <x v="47"/>
            <x v="50"/>
            <x v="70"/>
          </reference>
        </references>
      </pivotArea>
    </format>
    <format dxfId="324">
      <pivotArea dataOnly="0" labelOnly="1" outline="0" fieldPosition="0">
        <references count="2">
          <reference field="1" count="1" selected="0">
            <x v="29"/>
          </reference>
          <reference field="2" count="24">
            <x v="0"/>
            <x v="4"/>
            <x v="10"/>
            <x v="11"/>
            <x v="12"/>
            <x v="14"/>
            <x v="15"/>
            <x v="17"/>
            <x v="25"/>
            <x v="34"/>
            <x v="36"/>
            <x v="39"/>
            <x v="41"/>
            <x v="46"/>
            <x v="47"/>
            <x v="48"/>
            <x v="56"/>
            <x v="57"/>
            <x v="58"/>
            <x v="62"/>
            <x v="65"/>
            <x v="66"/>
            <x v="69"/>
            <x v="87"/>
          </reference>
        </references>
      </pivotArea>
    </format>
    <format dxfId="323">
      <pivotArea dataOnly="0" labelOnly="1" outline="0" fieldPosition="0">
        <references count="2">
          <reference field="1" count="1" selected="0">
            <x v="30"/>
          </reference>
          <reference field="2" count="18">
            <x v="0"/>
            <x v="13"/>
            <x v="17"/>
            <x v="23"/>
            <x v="25"/>
            <x v="32"/>
            <x v="37"/>
            <x v="46"/>
            <x v="48"/>
            <x v="53"/>
            <x v="55"/>
            <x v="59"/>
            <x v="61"/>
            <x v="67"/>
            <x v="70"/>
            <x v="72"/>
            <x v="74"/>
            <x v="79"/>
          </reference>
        </references>
      </pivotArea>
    </format>
    <format dxfId="32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32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32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31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31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31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31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31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31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31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31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311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31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30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2"/>
          </reference>
          <reference field="6" count="1">
            <x v="2"/>
          </reference>
        </references>
      </pivotArea>
    </format>
    <format dxfId="308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307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30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30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304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303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302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301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300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299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9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9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29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9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94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93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92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91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90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89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88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87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25"/>
          </reference>
          <reference field="6" count="2">
            <x v="2"/>
            <x v="3"/>
          </reference>
        </references>
      </pivotArea>
    </format>
    <format dxfId="286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85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284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83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82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81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28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8"/>
          </reference>
          <reference field="6" count="1">
            <x v="2"/>
          </reference>
        </references>
      </pivotArea>
    </format>
    <format dxfId="27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78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77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27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7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274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73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272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271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7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26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26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6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66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65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264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63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62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61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60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59">
      <pivotArea dataOnly="0" labelOnly="1" outline="0" fieldPosition="0">
        <references count="3">
          <reference field="1" count="1" selected="0">
            <x v="7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58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57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56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55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54">
      <pivotArea dataOnly="0" labelOnly="1" outline="0" fieldPosition="0">
        <references count="3">
          <reference field="1" count="1" selected="0">
            <x v="8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53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52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51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50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49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48">
      <pivotArea dataOnly="0" labelOnly="1" outline="0" fieldPosition="0">
        <references count="3">
          <reference field="1" count="1" selected="0">
            <x v="9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4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46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245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44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243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42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41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240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239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38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237">
      <pivotArea dataOnly="0" labelOnly="1" outline="0" fieldPosition="0">
        <references count="3">
          <reference field="1" count="1" selected="0">
            <x v="1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236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35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34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33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32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231">
      <pivotArea dataOnly="0" labelOnly="1" outline="0" fieldPosition="0">
        <references count="3">
          <reference field="1" count="1" selected="0">
            <x v="1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30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9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28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27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26">
      <pivotArea dataOnly="0" labelOnly="1" outline="0" fieldPosition="0">
        <references count="3">
          <reference field="1" count="1" selected="0">
            <x v="12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225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224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23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222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21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20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19">
      <pivotArea dataOnly="0" labelOnly="1" outline="0" fieldPosition="0">
        <references count="3">
          <reference field="1" count="1" selected="0">
            <x v="13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21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21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21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21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21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21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21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21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21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20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08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207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06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205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204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203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202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201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200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99">
      <pivotArea dataOnly="0" labelOnly="1" outline="0" fieldPosition="0">
        <references count="3">
          <reference field="1" count="1" selected="0">
            <x v="14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98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197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96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60"/>
          </reference>
          <reference field="6" count="1">
            <x v="1"/>
          </reference>
        </references>
      </pivotArea>
    </format>
    <format dxfId="195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94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193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1"/>
          </reference>
          <reference field="6" count="1">
            <x v="4"/>
          </reference>
        </references>
      </pivotArea>
    </format>
    <format dxfId="192">
      <pivotArea dataOnly="0" labelOnly="1" outline="0" fieldPosition="0">
        <references count="3">
          <reference field="1" count="1" selected="0">
            <x v="15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91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90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189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188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87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51"/>
          </reference>
          <reference field="6" count="1">
            <x v="2"/>
          </reference>
        </references>
      </pivotArea>
    </format>
    <format dxfId="186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85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184">
      <pivotArea dataOnly="0" labelOnly="1" outline="0" fieldPosition="0">
        <references count="3">
          <reference field="1" count="1" selected="0">
            <x v="16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83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82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181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180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179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178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48"/>
          </reference>
          <reference field="6" count="2">
            <x v="2"/>
            <x v="3"/>
          </reference>
        </references>
      </pivotArea>
    </format>
    <format dxfId="177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176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0"/>
          </reference>
          <reference field="6" count="1">
            <x v="2"/>
          </reference>
        </references>
      </pivotArea>
    </format>
    <format dxfId="175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74">
      <pivotArea dataOnly="0" labelOnly="1" outline="0" fieldPosition="0">
        <references count="3">
          <reference field="1" count="1" selected="0">
            <x v="17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73">
      <pivotArea dataOnly="0" labelOnly="1" outline="0" fieldPosition="0">
        <references count="3">
          <reference field="1" count="1" selected="0">
            <x v="18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72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71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70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69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168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67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66">
      <pivotArea dataOnly="0" labelOnly="1" outline="0" fieldPosition="0">
        <references count="3">
          <reference field="1" count="1" selected="0">
            <x v="19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65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64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63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62">
      <pivotArea dataOnly="0" labelOnly="1" outline="0" fieldPosition="0">
        <references count="3">
          <reference field="1" count="1" selected="0">
            <x v="20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61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60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59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58">
      <pivotArea dataOnly="0" labelOnly="1" outline="0" fieldPosition="0">
        <references count="3">
          <reference field="1" count="1" selected="0">
            <x v="21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5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15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5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5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5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5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15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15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4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4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147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146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145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44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143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142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141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140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39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138">
      <pivotArea dataOnly="0" labelOnly="1" outline="0" fieldPosition="0">
        <references count="3">
          <reference field="1" count="1" selected="0">
            <x v="22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3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13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13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133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132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6"/>
          </reference>
          <reference field="6" count="2">
            <x v="2"/>
            <x v="4"/>
          </reference>
        </references>
      </pivotArea>
    </format>
    <format dxfId="131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130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29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128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127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26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125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124">
      <pivotArea dataOnly="0" labelOnly="1" outline="0" fieldPosition="0">
        <references count="3">
          <reference field="1" count="1" selected="0">
            <x v="23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2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2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2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12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119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2"/>
          </reference>
          <reference field="6" count="1">
            <x v="4"/>
          </reference>
        </references>
      </pivotArea>
    </format>
    <format dxfId="118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117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16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115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114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113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112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111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110">
      <pivotArea dataOnly="0" labelOnly="1" outline="0" fieldPosition="0">
        <references count="3">
          <reference field="1" count="1" selected="0">
            <x v="24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10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10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10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0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4"/>
          </reference>
          <reference field="6" count="1">
            <x v="4"/>
          </reference>
        </references>
      </pivotArea>
    </format>
    <format dxfId="10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0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0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10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10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10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9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9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9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9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50"/>
          </reference>
          <reference field="6" count="2">
            <x v="2"/>
            <x v="3"/>
          </reference>
        </references>
      </pivotArea>
    </format>
    <format dxfId="9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93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92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3"/>
          </reference>
          <reference field="6" count="1">
            <x v="4"/>
          </reference>
        </references>
      </pivotArea>
    </format>
    <format dxfId="91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4"/>
          </reference>
          <reference field="6" count="1">
            <x v="4"/>
          </reference>
        </references>
      </pivotArea>
    </format>
    <format dxfId="90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89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88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87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1"/>
          </reference>
          <reference field="6" count="1">
            <x v="4"/>
          </reference>
        </references>
      </pivotArea>
    </format>
    <format dxfId="86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85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84">
      <pivotArea dataOnly="0" labelOnly="1" outline="0" fieldPosition="0">
        <references count="3">
          <reference field="1" count="1" selected="0">
            <x v="25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8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8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8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8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7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7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7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7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3"/>
          </reference>
          <reference field="6" count="1">
            <x v="4"/>
          </reference>
        </references>
      </pivotArea>
    </format>
    <format dxfId="7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7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5"/>
          </reference>
          <reference field="6" count="1">
            <x v="4"/>
          </reference>
        </references>
      </pivotArea>
    </format>
    <format dxfId="7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6"/>
          </reference>
          <reference field="6" count="1">
            <x v="4"/>
          </reference>
        </references>
      </pivotArea>
    </format>
    <format dxfId="7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8"/>
          </reference>
          <reference field="6" count="1">
            <x v="2"/>
          </reference>
        </references>
      </pivotArea>
    </format>
    <format dxfId="7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7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4"/>
          </reference>
          <reference field="6" count="1">
            <x v="3"/>
          </reference>
        </references>
      </pivotArea>
    </format>
    <format dxfId="6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5"/>
          </reference>
          <reference field="6" count="1">
            <x v="2"/>
          </reference>
        </references>
      </pivotArea>
    </format>
    <format dxfId="6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6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6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6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6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4"/>
          </reference>
          <reference field="6" count="1">
            <x v="4"/>
          </reference>
        </references>
      </pivotArea>
    </format>
    <format dxfId="6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6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0"/>
          </reference>
          <reference field="6" count="1">
            <x v="1"/>
          </reference>
        </references>
      </pivotArea>
    </format>
    <format dxfId="6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6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5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58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57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8"/>
          </reference>
          <reference field="6" count="1">
            <x v="4"/>
          </reference>
        </references>
      </pivotArea>
    </format>
    <format dxfId="56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55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0"/>
          </reference>
          <reference field="6" count="2">
            <x v="2"/>
            <x v="3"/>
          </reference>
        </references>
      </pivotArea>
    </format>
    <format dxfId="54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53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52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1"/>
          </reference>
          <reference field="6" count="1">
            <x v="4"/>
          </reference>
        </references>
      </pivotArea>
    </format>
    <format dxfId="51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2"/>
          </reference>
          <reference field="6" count="1">
            <x v="2"/>
          </reference>
        </references>
      </pivotArea>
    </format>
    <format dxfId="50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6"/>
          </reference>
          <reference field="6" count="1">
            <x v="2"/>
          </reference>
        </references>
      </pivotArea>
    </format>
    <format dxfId="49">
      <pivotArea dataOnly="0" labelOnly="1" outline="0" fieldPosition="0">
        <references count="3">
          <reference field="1" count="1" selected="0">
            <x v="26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48">
      <pivotArea dataOnly="0" labelOnly="1" outline="0" fieldPosition="0">
        <references count="3">
          <reference field="1" count="1" selected="0">
            <x v="27"/>
          </reference>
          <reference field="2" count="1" selected="0">
            <x v="73"/>
          </reference>
          <reference field="6" count="1">
            <x v="1"/>
          </reference>
        </references>
      </pivotArea>
    </format>
    <format dxfId="47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46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45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44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50"/>
          </reference>
          <reference field="6" count="1">
            <x v="3"/>
          </reference>
        </references>
      </pivotArea>
    </format>
    <format dxfId="43">
      <pivotArea dataOnly="0" labelOnly="1" outline="0" fieldPosition="0">
        <references count="3">
          <reference field="1" count="1" selected="0">
            <x v="28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4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4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"/>
          </reference>
          <reference field="6" count="1">
            <x v="4"/>
          </reference>
        </references>
      </pivotArea>
    </format>
    <format dxfId="4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0"/>
          </reference>
          <reference field="6" count="1">
            <x v="4"/>
          </reference>
        </references>
      </pivotArea>
    </format>
    <format dxfId="3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1"/>
          </reference>
          <reference field="6" count="1">
            <x v="4"/>
          </reference>
        </references>
      </pivotArea>
    </format>
    <format dxfId="3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2"/>
          </reference>
          <reference field="6" count="1">
            <x v="4"/>
          </reference>
        </references>
      </pivotArea>
    </format>
    <format dxfId="3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4"/>
          </reference>
          <reference field="6" count="1">
            <x v="4"/>
          </reference>
        </references>
      </pivotArea>
    </format>
    <format dxfId="3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5"/>
          </reference>
          <reference field="6" count="1">
            <x v="4"/>
          </reference>
        </references>
      </pivotArea>
    </format>
    <format dxfId="3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3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3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4"/>
          </reference>
          <reference field="6" count="1">
            <x v="4"/>
          </reference>
        </references>
      </pivotArea>
    </format>
    <format dxfId="3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6"/>
          </reference>
          <reference field="6" count="1">
            <x v="4"/>
          </reference>
        </references>
      </pivotArea>
    </format>
    <format dxfId="3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39"/>
          </reference>
          <reference field="6" count="1">
            <x v="3"/>
          </reference>
        </references>
      </pivotArea>
    </format>
    <format dxfId="3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1"/>
          </reference>
          <reference field="6" count="1">
            <x v="3"/>
          </reference>
        </references>
      </pivotArea>
    </format>
    <format dxfId="2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28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7"/>
          </reference>
          <reference field="6" count="1">
            <x v="4"/>
          </reference>
        </references>
      </pivotArea>
    </format>
    <format dxfId="27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26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6"/>
          </reference>
          <reference field="6" count="1">
            <x v="4"/>
          </reference>
        </references>
      </pivotArea>
    </format>
    <format dxfId="25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7"/>
          </reference>
          <reference field="6" count="1">
            <x v="4"/>
          </reference>
        </references>
      </pivotArea>
    </format>
    <format dxfId="24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58"/>
          </reference>
          <reference field="6" count="1">
            <x v="3"/>
          </reference>
        </references>
      </pivotArea>
    </format>
    <format dxfId="23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2"/>
          </reference>
          <reference field="6" count="1">
            <x v="2"/>
          </reference>
        </references>
      </pivotArea>
    </format>
    <format dxfId="22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5"/>
          </reference>
          <reference field="6" count="1">
            <x v="4"/>
          </reference>
        </references>
      </pivotArea>
    </format>
    <format dxfId="21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6"/>
          </reference>
          <reference field="6" count="1">
            <x v="4"/>
          </reference>
        </references>
      </pivotArea>
    </format>
    <format dxfId="20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69"/>
          </reference>
          <reference field="6" count="1">
            <x v="4"/>
          </reference>
        </references>
      </pivotArea>
    </format>
    <format dxfId="19">
      <pivotArea dataOnly="0" labelOnly="1" outline="0" fieldPosition="0">
        <references count="3">
          <reference field="1" count="1" selected="0">
            <x v="29"/>
          </reference>
          <reference field="2" count="1" selected="0">
            <x v="87"/>
          </reference>
          <reference field="6" count="1">
            <x v="4"/>
          </reference>
        </references>
      </pivotArea>
    </format>
    <format dxfId="1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0"/>
          </reference>
          <reference field="6" count="1">
            <x v="4"/>
          </reference>
        </references>
      </pivotArea>
    </format>
    <format dxfId="1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3"/>
          </reference>
          <reference field="6" count="1">
            <x v="2"/>
          </reference>
        </references>
      </pivotArea>
    </format>
    <format dxfId="1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17"/>
          </reference>
          <reference field="6" count="1">
            <x v="4"/>
          </reference>
        </references>
      </pivotArea>
    </format>
    <format dxfId="1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3"/>
          </reference>
          <reference field="6" count="1">
            <x v="2"/>
          </reference>
        </references>
      </pivotArea>
    </format>
    <format dxfId="1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25"/>
          </reference>
          <reference field="6" count="1">
            <x v="3"/>
          </reference>
        </references>
      </pivotArea>
    </format>
    <format dxfId="1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2"/>
          </reference>
          <reference field="6" count="1">
            <x v="4"/>
          </reference>
        </references>
      </pivotArea>
    </format>
    <format dxfId="1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37"/>
          </reference>
          <reference field="6" count="1">
            <x v="1"/>
          </reference>
        </references>
      </pivotArea>
    </format>
    <format dxfId="1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6"/>
          </reference>
          <reference field="6" count="1">
            <x v="4"/>
          </reference>
        </references>
      </pivotArea>
    </format>
    <format dxfId="10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48"/>
          </reference>
          <reference field="6" count="1">
            <x v="3"/>
          </reference>
        </references>
      </pivotArea>
    </format>
    <format dxfId="9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3"/>
          </reference>
          <reference field="6" count="1">
            <x v="2"/>
          </reference>
        </references>
      </pivotArea>
    </format>
    <format dxfId="8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5"/>
          </reference>
          <reference field="6" count="1">
            <x v="2"/>
          </reference>
        </references>
      </pivotArea>
    </format>
    <format dxfId="7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59"/>
          </reference>
          <reference field="6" count="1">
            <x v="2"/>
          </reference>
        </references>
      </pivotArea>
    </format>
    <format dxfId="6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1"/>
          </reference>
          <reference field="6" count="1">
            <x v="4"/>
          </reference>
        </references>
      </pivotArea>
    </format>
    <format dxfId="5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67"/>
          </reference>
          <reference field="6" count="1">
            <x v="2"/>
          </reference>
        </references>
      </pivotArea>
    </format>
    <format dxfId="4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0"/>
          </reference>
          <reference field="6" count="1">
            <x v="3"/>
          </reference>
        </references>
      </pivotArea>
    </format>
    <format dxfId="3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2"/>
          </reference>
          <reference field="6" count="1">
            <x v="2"/>
          </reference>
        </references>
      </pivotArea>
    </format>
    <format dxfId="2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4"/>
          </reference>
          <reference field="6" count="1">
            <x v="1"/>
          </reference>
        </references>
      </pivotArea>
    </format>
    <format dxfId="1">
      <pivotArea dataOnly="0" labelOnly="1" outline="0" fieldPosition="0">
        <references count="3">
          <reference field="1" count="1" selected="0">
            <x v="30"/>
          </reference>
          <reference field="2" count="1" selected="0">
            <x v="79"/>
          </reference>
          <reference field="6" count="1">
            <x v="2"/>
          </reference>
        </references>
      </pivotArea>
    </format>
    <format dxfId="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459"/>
  <sheetViews>
    <sheetView workbookViewId="0">
      <pane xSplit="2" ySplit="3" topLeftCell="C408" activePane="bottomRight" state="frozen"/>
      <selection pane="topRight" activeCell="C1" sqref="C1"/>
      <selection pane="bottomLeft" activeCell="A4" sqref="A4"/>
      <selection pane="bottomRight" activeCell="A4" sqref="A4"/>
    </sheetView>
  </sheetViews>
  <sheetFormatPr baseColWidth="10" defaultColWidth="11.42578125" defaultRowHeight="15" x14ac:dyDescent="0.25"/>
  <cols>
    <col min="2" max="2" width="33.140625" customWidth="1"/>
    <col min="3" max="3" width="59.5703125" bestFit="1" customWidth="1"/>
    <col min="4" max="4" width="20.28515625" bestFit="1" customWidth="1"/>
    <col min="5" max="5" width="22" bestFit="1" customWidth="1"/>
    <col min="6" max="6" width="22.28515625" bestFit="1" customWidth="1"/>
    <col min="7" max="7" width="31.85546875" bestFit="1" customWidth="1"/>
    <col min="8" max="8" width="36.7109375" bestFit="1" customWidth="1"/>
    <col min="9" max="9" width="33.5703125" bestFit="1" customWidth="1"/>
    <col min="10" max="10" width="30.140625" bestFit="1" customWidth="1"/>
    <col min="11" max="11" width="20.28515625" bestFit="1" customWidth="1"/>
    <col min="12" max="12" width="21.140625" bestFit="1" customWidth="1"/>
    <col min="13" max="13" width="22.5703125" bestFit="1" customWidth="1"/>
    <col min="14" max="14" width="16.140625" bestFit="1" customWidth="1"/>
    <col min="15" max="15" width="31.5703125" bestFit="1" customWidth="1"/>
    <col min="16" max="16" width="42.140625" bestFit="1" customWidth="1"/>
    <col min="17" max="17" width="29.42578125" bestFit="1" customWidth="1"/>
    <col min="18" max="18" width="34.28515625" bestFit="1" customWidth="1"/>
    <col min="19" max="19" width="24.7109375" bestFit="1" customWidth="1"/>
    <col min="20" max="20" width="30" bestFit="1" customWidth="1"/>
    <col min="21" max="21" width="24.42578125" bestFit="1" customWidth="1"/>
  </cols>
  <sheetData>
    <row r="3" spans="1:21" x14ac:dyDescent="0.25">
      <c r="B3" s="31" t="s">
        <v>0</v>
      </c>
      <c r="C3" s="31" t="s">
        <v>1</v>
      </c>
      <c r="D3" s="31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</row>
    <row r="4" spans="1:21" x14ac:dyDescent="0.25">
      <c r="A4" t="str">
        <f>C4&amp;B4</f>
        <v>ANESTESIACENTRO DE SALUD 29 KENNEDY</v>
      </c>
      <c r="B4" t="s">
        <v>20</v>
      </c>
      <c r="C4" t="s">
        <v>21</v>
      </c>
      <c r="D4" t="s">
        <v>22</v>
      </c>
      <c r="E4" s="69">
        <v>202</v>
      </c>
      <c r="F4" s="69">
        <v>3</v>
      </c>
      <c r="G4" s="69">
        <v>43</v>
      </c>
      <c r="H4" s="69">
        <v>0</v>
      </c>
      <c r="I4" s="69">
        <v>129</v>
      </c>
      <c r="J4" s="69">
        <v>0</v>
      </c>
      <c r="K4" s="69">
        <v>0</v>
      </c>
      <c r="L4" s="69">
        <v>124</v>
      </c>
      <c r="M4" s="69">
        <v>5</v>
      </c>
      <c r="N4" s="69">
        <v>0</v>
      </c>
      <c r="O4" s="69">
        <v>43</v>
      </c>
      <c r="P4" s="69">
        <v>43</v>
      </c>
      <c r="Q4" s="69">
        <v>615</v>
      </c>
      <c r="R4" s="69">
        <v>202</v>
      </c>
      <c r="S4" s="69">
        <v>0</v>
      </c>
      <c r="T4" s="69">
        <v>0</v>
      </c>
      <c r="U4" s="69">
        <v>4</v>
      </c>
    </row>
    <row r="5" spans="1:21" x14ac:dyDescent="0.25">
      <c r="A5" t="str">
        <f t="shared" ref="A5:A68" si="0">C5&amp;B5</f>
        <v>CARDIOLOGIACENTRO DE SALUD 29 KENNEDY</v>
      </c>
      <c r="B5" t="s">
        <v>20</v>
      </c>
      <c r="C5" t="s">
        <v>25</v>
      </c>
      <c r="D5" t="s">
        <v>22</v>
      </c>
      <c r="E5" s="69">
        <v>16</v>
      </c>
      <c r="F5" s="69">
        <v>1</v>
      </c>
      <c r="G5" s="69">
        <v>2</v>
      </c>
      <c r="H5" s="69">
        <v>0</v>
      </c>
      <c r="I5" s="69">
        <v>7</v>
      </c>
      <c r="J5" s="69">
        <v>6</v>
      </c>
      <c r="K5" s="69">
        <v>0</v>
      </c>
      <c r="L5" s="69">
        <v>12</v>
      </c>
      <c r="M5" s="69">
        <v>1</v>
      </c>
      <c r="N5" s="69">
        <v>0</v>
      </c>
      <c r="O5" s="69">
        <v>5</v>
      </c>
      <c r="P5" s="69">
        <v>5</v>
      </c>
      <c r="Q5" s="69">
        <v>20</v>
      </c>
      <c r="R5" s="69">
        <v>10</v>
      </c>
      <c r="S5" s="69">
        <v>10</v>
      </c>
      <c r="T5" s="69">
        <v>6</v>
      </c>
      <c r="U5" s="69">
        <v>1</v>
      </c>
    </row>
    <row r="6" spans="1:21" x14ac:dyDescent="0.25">
      <c r="A6" t="str">
        <f t="shared" si="0"/>
        <v>CIRUGIA GENERALCENTRO DE SALUD 29 KENNEDY</v>
      </c>
      <c r="B6" t="s">
        <v>20</v>
      </c>
      <c r="C6" t="s">
        <v>26</v>
      </c>
      <c r="D6" t="s">
        <v>22</v>
      </c>
      <c r="E6" s="69">
        <v>614</v>
      </c>
      <c r="F6" s="69">
        <v>6</v>
      </c>
      <c r="G6" s="69">
        <v>144</v>
      </c>
      <c r="H6" s="69">
        <v>0</v>
      </c>
      <c r="I6" s="69">
        <v>365</v>
      </c>
      <c r="J6" s="69">
        <v>25</v>
      </c>
      <c r="K6" s="69">
        <v>0</v>
      </c>
      <c r="L6" s="69">
        <v>344</v>
      </c>
      <c r="M6" s="69">
        <v>26</v>
      </c>
      <c r="N6" s="69">
        <v>20</v>
      </c>
      <c r="O6" s="69">
        <v>134</v>
      </c>
      <c r="P6" s="69">
        <v>134</v>
      </c>
      <c r="Q6" s="69">
        <v>1826</v>
      </c>
      <c r="R6" s="69">
        <v>586</v>
      </c>
      <c r="S6" s="69">
        <v>57</v>
      </c>
      <c r="T6" s="69">
        <v>28</v>
      </c>
      <c r="U6" s="69">
        <v>7</v>
      </c>
    </row>
    <row r="7" spans="1:21" x14ac:dyDescent="0.25">
      <c r="A7" t="str">
        <f t="shared" si="0"/>
        <v>CIRUGIA MAXILOFACIALCENTRO DE SALUD 29 KENNEDY</v>
      </c>
      <c r="B7" t="s">
        <v>20</v>
      </c>
      <c r="C7" t="s">
        <v>27</v>
      </c>
      <c r="D7" t="s">
        <v>28</v>
      </c>
      <c r="E7" s="69">
        <v>328</v>
      </c>
      <c r="F7" s="69">
        <v>12</v>
      </c>
      <c r="G7" s="69">
        <v>42</v>
      </c>
      <c r="H7" s="69">
        <v>0</v>
      </c>
      <c r="I7" s="69">
        <v>122</v>
      </c>
      <c r="J7" s="69">
        <v>110</v>
      </c>
      <c r="K7" s="69">
        <v>0</v>
      </c>
      <c r="L7" s="69">
        <v>213</v>
      </c>
      <c r="M7" s="69">
        <v>19</v>
      </c>
      <c r="N7" s="69">
        <v>0</v>
      </c>
      <c r="O7" s="69">
        <v>93</v>
      </c>
      <c r="P7" s="69">
        <v>93</v>
      </c>
      <c r="Q7" s="69">
        <v>382</v>
      </c>
      <c r="R7" s="69">
        <v>189</v>
      </c>
      <c r="S7" s="69">
        <v>255</v>
      </c>
      <c r="T7" s="69">
        <v>139</v>
      </c>
      <c r="U7" s="69">
        <v>1</v>
      </c>
    </row>
    <row r="8" spans="1:21" x14ac:dyDescent="0.25">
      <c r="A8" t="str">
        <f t="shared" si="0"/>
        <v>CIRUGIA PLASTICA Y ESTETICACENTRO DE SALUD 29 KENNEDY</v>
      </c>
      <c r="B8" t="s">
        <v>20</v>
      </c>
      <c r="C8" t="s">
        <v>29</v>
      </c>
      <c r="D8" t="s">
        <v>22</v>
      </c>
      <c r="E8" s="69">
        <v>13</v>
      </c>
      <c r="F8" s="69">
        <v>0</v>
      </c>
      <c r="G8" s="69">
        <v>1</v>
      </c>
      <c r="H8" s="69">
        <v>0</v>
      </c>
      <c r="I8" s="69">
        <v>11</v>
      </c>
      <c r="J8" s="69">
        <v>0</v>
      </c>
      <c r="K8" s="69">
        <v>0</v>
      </c>
      <c r="L8" s="69">
        <v>10</v>
      </c>
      <c r="M8" s="69">
        <v>0</v>
      </c>
      <c r="N8" s="69">
        <v>1</v>
      </c>
      <c r="O8" s="69">
        <v>4</v>
      </c>
      <c r="P8" s="69">
        <v>4</v>
      </c>
      <c r="Q8" s="69">
        <v>53</v>
      </c>
      <c r="R8" s="69">
        <v>13</v>
      </c>
      <c r="S8" s="69">
        <v>0</v>
      </c>
      <c r="T8" s="69">
        <v>0</v>
      </c>
      <c r="U8" s="69">
        <v>1</v>
      </c>
    </row>
    <row r="9" spans="1:21" x14ac:dyDescent="0.25">
      <c r="A9" t="str">
        <f t="shared" si="0"/>
        <v>DERMATOLOGIACENTRO DE SALUD 29 KENNEDY</v>
      </c>
      <c r="B9" t="s">
        <v>20</v>
      </c>
      <c r="C9" t="s">
        <v>30</v>
      </c>
      <c r="D9" t="s">
        <v>22</v>
      </c>
      <c r="E9" s="69">
        <v>171</v>
      </c>
      <c r="F9" s="69">
        <v>80</v>
      </c>
      <c r="G9" s="69">
        <v>29</v>
      </c>
      <c r="H9" s="69">
        <v>0</v>
      </c>
      <c r="I9" s="69">
        <v>75</v>
      </c>
      <c r="J9" s="69">
        <v>49</v>
      </c>
      <c r="K9" s="69">
        <v>0</v>
      </c>
      <c r="L9" s="69">
        <v>116</v>
      </c>
      <c r="M9" s="69">
        <v>8</v>
      </c>
      <c r="N9" s="69">
        <v>0</v>
      </c>
      <c r="O9" s="69">
        <v>40</v>
      </c>
      <c r="P9" s="69">
        <v>40</v>
      </c>
      <c r="Q9" s="69">
        <v>361</v>
      </c>
      <c r="R9" s="69">
        <v>109</v>
      </c>
      <c r="S9" s="69">
        <v>227</v>
      </c>
      <c r="T9" s="69">
        <v>62</v>
      </c>
      <c r="U9" s="69">
        <v>2</v>
      </c>
    </row>
    <row r="10" spans="1:21" x14ac:dyDescent="0.25">
      <c r="A10" t="str">
        <f t="shared" si="0"/>
        <v>ECOGRAFIA CONVENCIONALCENTRO DE SALUD 29 KENNEDY</v>
      </c>
      <c r="B10" t="s">
        <v>20</v>
      </c>
      <c r="C10" t="s">
        <v>31</v>
      </c>
      <c r="D10" t="s">
        <v>32</v>
      </c>
      <c r="E10" s="69">
        <v>256</v>
      </c>
      <c r="F10" s="69">
        <v>4</v>
      </c>
      <c r="G10" s="69">
        <v>33</v>
      </c>
      <c r="H10" s="69">
        <v>0</v>
      </c>
      <c r="I10" s="69">
        <v>145</v>
      </c>
      <c r="J10" s="69">
        <v>52</v>
      </c>
      <c r="K10" s="69">
        <v>0</v>
      </c>
      <c r="L10" s="69">
        <v>183</v>
      </c>
      <c r="M10" s="69">
        <v>14</v>
      </c>
      <c r="N10" s="69">
        <v>0</v>
      </c>
      <c r="O10" s="69">
        <v>50</v>
      </c>
      <c r="P10" s="69">
        <v>50</v>
      </c>
      <c r="Q10" s="69">
        <v>799</v>
      </c>
      <c r="R10" s="69">
        <v>190</v>
      </c>
      <c r="S10" s="69">
        <v>331</v>
      </c>
      <c r="T10" s="69">
        <v>66</v>
      </c>
      <c r="U10" s="69">
        <v>1</v>
      </c>
    </row>
    <row r="11" spans="1:21" x14ac:dyDescent="0.25">
      <c r="A11" t="str">
        <f t="shared" si="0"/>
        <v>ECOGRAFIA OBSTETRICACENTRO DE SALUD 29 KENNEDY</v>
      </c>
      <c r="B11" t="s">
        <v>20</v>
      </c>
      <c r="C11" t="s">
        <v>33</v>
      </c>
      <c r="D11" t="s">
        <v>32</v>
      </c>
      <c r="E11" s="69">
        <v>182</v>
      </c>
      <c r="F11" s="69">
        <v>11</v>
      </c>
      <c r="G11" s="69">
        <v>33</v>
      </c>
      <c r="H11" s="69">
        <v>1</v>
      </c>
      <c r="I11" s="69">
        <v>114</v>
      </c>
      <c r="J11" s="69">
        <v>15</v>
      </c>
      <c r="K11" s="69">
        <v>5</v>
      </c>
      <c r="L11" s="69">
        <v>118</v>
      </c>
      <c r="M11" s="69">
        <v>6</v>
      </c>
      <c r="N11" s="69">
        <v>0</v>
      </c>
      <c r="O11" s="69">
        <v>42</v>
      </c>
      <c r="P11" s="69">
        <v>42</v>
      </c>
      <c r="Q11" s="69">
        <v>484</v>
      </c>
      <c r="R11" s="69">
        <v>165</v>
      </c>
      <c r="S11" s="69">
        <v>42</v>
      </c>
      <c r="T11" s="69">
        <v>17</v>
      </c>
      <c r="U11" s="69">
        <v>3</v>
      </c>
    </row>
    <row r="12" spans="1:21" x14ac:dyDescent="0.25">
      <c r="A12" t="str">
        <f t="shared" si="0"/>
        <v>ENFERMERIACENTRO DE SALUD 29 KENNEDY</v>
      </c>
      <c r="B12" t="s">
        <v>20</v>
      </c>
      <c r="C12" t="s">
        <v>34</v>
      </c>
      <c r="D12" t="s">
        <v>22</v>
      </c>
      <c r="E12" s="69">
        <v>448</v>
      </c>
      <c r="F12" s="69">
        <v>31</v>
      </c>
      <c r="G12" s="69">
        <v>67</v>
      </c>
      <c r="H12" s="69">
        <v>0</v>
      </c>
      <c r="I12" s="69">
        <v>178</v>
      </c>
      <c r="J12" s="69">
        <v>70</v>
      </c>
      <c r="K12" s="69">
        <v>10</v>
      </c>
      <c r="L12" s="69">
        <v>222</v>
      </c>
      <c r="M12" s="69">
        <v>16</v>
      </c>
      <c r="N12" s="69">
        <v>0</v>
      </c>
      <c r="O12" s="69">
        <v>186</v>
      </c>
      <c r="P12" s="69">
        <v>176</v>
      </c>
      <c r="Q12" s="69">
        <v>646</v>
      </c>
      <c r="R12" s="69">
        <v>356</v>
      </c>
      <c r="S12" s="69">
        <v>108</v>
      </c>
      <c r="T12" s="69">
        <v>92</v>
      </c>
      <c r="U12" s="69">
        <v>1</v>
      </c>
    </row>
    <row r="13" spans="1:21" x14ac:dyDescent="0.25">
      <c r="A13" t="str">
        <f t="shared" si="0"/>
        <v>GINECOLOGIACENTRO DE SALUD 29 KENNEDY</v>
      </c>
      <c r="B13" t="s">
        <v>20</v>
      </c>
      <c r="C13" t="s">
        <v>35</v>
      </c>
      <c r="D13" t="s">
        <v>22</v>
      </c>
      <c r="E13" s="69">
        <v>319</v>
      </c>
      <c r="F13" s="69">
        <v>3</v>
      </c>
      <c r="G13" s="69">
        <v>74</v>
      </c>
      <c r="H13" s="69">
        <v>0</v>
      </c>
      <c r="I13" s="69">
        <v>127</v>
      </c>
      <c r="J13" s="69">
        <v>29</v>
      </c>
      <c r="K13" s="69">
        <v>5</v>
      </c>
      <c r="L13" s="69">
        <v>136</v>
      </c>
      <c r="M13" s="69">
        <v>15</v>
      </c>
      <c r="N13" s="69">
        <v>0</v>
      </c>
      <c r="O13" s="69">
        <v>133</v>
      </c>
      <c r="P13" s="69">
        <v>113</v>
      </c>
      <c r="Q13" s="69">
        <v>704</v>
      </c>
      <c r="R13" s="69">
        <v>260</v>
      </c>
      <c r="S13" s="69">
        <v>210</v>
      </c>
      <c r="T13" s="69">
        <v>59</v>
      </c>
      <c r="U13" s="69">
        <v>6</v>
      </c>
    </row>
    <row r="14" spans="1:21" x14ac:dyDescent="0.25">
      <c r="A14" t="str">
        <f t="shared" si="0"/>
        <v>MEDICINA FAMILIARCENTRO DE SALUD 29 KENNEDY</v>
      </c>
      <c r="B14" t="s">
        <v>20</v>
      </c>
      <c r="C14" t="s">
        <v>37</v>
      </c>
      <c r="D14" t="s">
        <v>22</v>
      </c>
      <c r="E14" s="69">
        <v>478</v>
      </c>
      <c r="F14" s="69">
        <v>24</v>
      </c>
      <c r="G14" s="69">
        <v>72</v>
      </c>
      <c r="H14" s="69">
        <v>0</v>
      </c>
      <c r="I14" s="69">
        <v>205</v>
      </c>
      <c r="J14" s="69">
        <v>143</v>
      </c>
      <c r="K14" s="69">
        <v>0</v>
      </c>
      <c r="L14" s="69">
        <v>331</v>
      </c>
      <c r="M14" s="69">
        <v>17</v>
      </c>
      <c r="N14" s="69">
        <v>0</v>
      </c>
      <c r="O14" s="69">
        <v>186</v>
      </c>
      <c r="P14" s="69">
        <v>181</v>
      </c>
      <c r="Q14" s="69">
        <v>633</v>
      </c>
      <c r="R14" s="69">
        <v>304</v>
      </c>
      <c r="S14" s="69">
        <v>458</v>
      </c>
      <c r="T14" s="69">
        <v>174</v>
      </c>
      <c r="U14" s="69">
        <v>1</v>
      </c>
    </row>
    <row r="15" spans="1:21" x14ac:dyDescent="0.25">
      <c r="A15" t="str">
        <f t="shared" si="0"/>
        <v>MEDICINA GENERALCENTRO DE SALUD 29 KENNEDY</v>
      </c>
      <c r="B15" t="s">
        <v>20</v>
      </c>
      <c r="C15" t="s">
        <v>38</v>
      </c>
      <c r="D15" t="s">
        <v>22</v>
      </c>
      <c r="E15" s="69">
        <v>1476</v>
      </c>
      <c r="F15" s="69">
        <v>126</v>
      </c>
      <c r="G15" s="69">
        <v>198</v>
      </c>
      <c r="H15" s="69">
        <v>0</v>
      </c>
      <c r="I15" s="69">
        <v>1000</v>
      </c>
      <c r="J15" s="69">
        <v>63</v>
      </c>
      <c r="K15" s="69">
        <v>0</v>
      </c>
      <c r="L15" s="69">
        <v>1000</v>
      </c>
      <c r="M15" s="69">
        <v>62</v>
      </c>
      <c r="N15" s="69">
        <v>1</v>
      </c>
      <c r="O15" s="69">
        <v>398</v>
      </c>
      <c r="P15" s="69">
        <v>378</v>
      </c>
      <c r="Q15" s="69">
        <v>2424</v>
      </c>
      <c r="R15" s="69">
        <v>1400</v>
      </c>
      <c r="S15" s="69">
        <v>98</v>
      </c>
      <c r="T15" s="69">
        <v>76</v>
      </c>
      <c r="U15" s="69">
        <v>4</v>
      </c>
    </row>
    <row r="16" spans="1:21" x14ac:dyDescent="0.25">
      <c r="A16" t="str">
        <f t="shared" si="0"/>
        <v>MEDICINA GENERAL PRIORITARIACENTRO DE SALUD 29 KENNEDY</v>
      </c>
      <c r="B16" t="s">
        <v>20</v>
      </c>
      <c r="C16" t="s">
        <v>39</v>
      </c>
      <c r="D16" t="s">
        <v>22</v>
      </c>
      <c r="E16" s="69">
        <v>395</v>
      </c>
      <c r="F16" s="69">
        <v>2</v>
      </c>
      <c r="G16" s="69">
        <v>42</v>
      </c>
      <c r="H16" s="69">
        <v>3</v>
      </c>
      <c r="I16" s="69">
        <v>223</v>
      </c>
      <c r="J16" s="69">
        <v>0</v>
      </c>
      <c r="K16" s="69">
        <v>0</v>
      </c>
      <c r="L16" s="69">
        <v>177</v>
      </c>
      <c r="M16" s="69">
        <v>45</v>
      </c>
      <c r="N16" s="69">
        <v>1</v>
      </c>
      <c r="O16" s="69">
        <v>115</v>
      </c>
      <c r="P16" s="69">
        <v>115</v>
      </c>
      <c r="Q16" s="69">
        <v>480</v>
      </c>
      <c r="R16" s="69">
        <v>395</v>
      </c>
      <c r="S16" s="69">
        <v>0</v>
      </c>
      <c r="T16" s="69">
        <v>0</v>
      </c>
      <c r="U16" s="69">
        <v>4</v>
      </c>
    </row>
    <row r="17" spans="1:21" x14ac:dyDescent="0.25">
      <c r="A17" t="str">
        <f t="shared" si="0"/>
        <v>MEDICINA GENERAL PYDCENTRO DE SALUD 29 KENNEDY</v>
      </c>
      <c r="B17" t="s">
        <v>20</v>
      </c>
      <c r="C17" t="s">
        <v>40</v>
      </c>
      <c r="D17" t="s">
        <v>22</v>
      </c>
      <c r="E17" s="69">
        <v>471</v>
      </c>
      <c r="F17" s="69">
        <v>26</v>
      </c>
      <c r="G17" s="69">
        <v>70</v>
      </c>
      <c r="H17" s="69">
        <v>1</v>
      </c>
      <c r="I17" s="69">
        <v>233</v>
      </c>
      <c r="J17" s="69">
        <v>93</v>
      </c>
      <c r="K17" s="69">
        <v>12</v>
      </c>
      <c r="L17" s="69">
        <v>291</v>
      </c>
      <c r="M17" s="69">
        <v>23</v>
      </c>
      <c r="N17" s="69">
        <v>0</v>
      </c>
      <c r="O17" s="69">
        <v>175</v>
      </c>
      <c r="P17" s="69">
        <v>175</v>
      </c>
      <c r="Q17" s="69">
        <v>533</v>
      </c>
      <c r="R17" s="69">
        <v>313</v>
      </c>
      <c r="S17" s="69">
        <v>418</v>
      </c>
      <c r="T17" s="69">
        <v>158</v>
      </c>
      <c r="U17" s="69">
        <v>4</v>
      </c>
    </row>
    <row r="18" spans="1:21" x14ac:dyDescent="0.25">
      <c r="A18" t="str">
        <f t="shared" si="0"/>
        <v>MEDICINA INTERNACENTRO DE SALUD 29 KENNEDY</v>
      </c>
      <c r="B18" t="s">
        <v>20</v>
      </c>
      <c r="C18" t="s">
        <v>41</v>
      </c>
      <c r="D18" t="s">
        <v>22</v>
      </c>
      <c r="E18" s="69">
        <v>367</v>
      </c>
      <c r="F18" s="69">
        <v>2</v>
      </c>
      <c r="G18" s="69">
        <v>73</v>
      </c>
      <c r="H18" s="69">
        <v>0</v>
      </c>
      <c r="I18" s="69">
        <v>155</v>
      </c>
      <c r="J18" s="69">
        <v>107</v>
      </c>
      <c r="K18" s="69">
        <v>0</v>
      </c>
      <c r="L18" s="69">
        <v>257</v>
      </c>
      <c r="M18" s="69">
        <v>5</v>
      </c>
      <c r="N18" s="69">
        <v>0</v>
      </c>
      <c r="O18" s="69">
        <v>140</v>
      </c>
      <c r="P18" s="69">
        <v>122</v>
      </c>
      <c r="Q18" s="69">
        <v>340</v>
      </c>
      <c r="R18" s="69">
        <v>227</v>
      </c>
      <c r="S18" s="69">
        <v>240</v>
      </c>
      <c r="T18" s="69">
        <v>140</v>
      </c>
      <c r="U18" s="69">
        <v>1</v>
      </c>
    </row>
    <row r="19" spans="1:21" x14ac:dyDescent="0.25">
      <c r="A19" t="str">
        <f t="shared" si="0"/>
        <v>NEFROLOGIACENTRO DE SALUD 29 KENNEDY</v>
      </c>
      <c r="B19" t="s">
        <v>20</v>
      </c>
      <c r="C19" t="s">
        <v>42</v>
      </c>
      <c r="D19" t="s">
        <v>22</v>
      </c>
      <c r="E19" s="69">
        <v>363</v>
      </c>
      <c r="F19" s="69">
        <v>1</v>
      </c>
      <c r="G19" s="69">
        <v>77</v>
      </c>
      <c r="H19" s="69">
        <v>0</v>
      </c>
      <c r="I19" s="69">
        <v>141</v>
      </c>
      <c r="J19" s="69">
        <v>98</v>
      </c>
      <c r="K19" s="69">
        <v>0</v>
      </c>
      <c r="L19" s="69">
        <v>235</v>
      </c>
      <c r="M19" s="69">
        <v>4</v>
      </c>
      <c r="N19" s="69">
        <v>0</v>
      </c>
      <c r="O19" s="69">
        <v>80</v>
      </c>
      <c r="P19" s="69">
        <v>80</v>
      </c>
      <c r="Q19" s="69">
        <v>483</v>
      </c>
      <c r="R19" s="69">
        <v>223</v>
      </c>
      <c r="S19" s="69">
        <v>311</v>
      </c>
      <c r="T19" s="69">
        <v>140</v>
      </c>
      <c r="U19" s="69">
        <v>1</v>
      </c>
    </row>
    <row r="20" spans="1:21" x14ac:dyDescent="0.25">
      <c r="A20" t="str">
        <f t="shared" si="0"/>
        <v>NEUROLOGIACENTRO DE SALUD 29 KENNEDY</v>
      </c>
      <c r="B20" t="s">
        <v>20</v>
      </c>
      <c r="C20" t="s">
        <v>43</v>
      </c>
      <c r="D20" t="s">
        <v>22</v>
      </c>
      <c r="E20" s="69">
        <v>245</v>
      </c>
      <c r="F20" s="69">
        <v>5</v>
      </c>
      <c r="G20" s="69">
        <v>28</v>
      </c>
      <c r="H20" s="69">
        <v>0</v>
      </c>
      <c r="I20" s="69">
        <v>60</v>
      </c>
      <c r="J20" s="69">
        <v>130</v>
      </c>
      <c r="K20" s="69">
        <v>0</v>
      </c>
      <c r="L20" s="69">
        <v>180</v>
      </c>
      <c r="M20" s="69">
        <v>9</v>
      </c>
      <c r="N20" s="69">
        <v>1</v>
      </c>
      <c r="O20" s="69">
        <v>107</v>
      </c>
      <c r="P20" s="69">
        <v>107</v>
      </c>
      <c r="Q20" s="69">
        <v>263</v>
      </c>
      <c r="R20" s="69">
        <v>97</v>
      </c>
      <c r="S20" s="69">
        <v>675</v>
      </c>
      <c r="T20" s="69">
        <v>148</v>
      </c>
      <c r="U20" s="69">
        <v>2</v>
      </c>
    </row>
    <row r="21" spans="1:21" x14ac:dyDescent="0.25">
      <c r="A21" t="str">
        <f t="shared" si="0"/>
        <v>OBSTETRICIACENTRO DE SALUD 29 KENNEDY</v>
      </c>
      <c r="B21" t="s">
        <v>20</v>
      </c>
      <c r="C21" t="s">
        <v>44</v>
      </c>
      <c r="D21" t="s">
        <v>22</v>
      </c>
      <c r="E21" s="69">
        <v>491</v>
      </c>
      <c r="F21" s="69">
        <v>23</v>
      </c>
      <c r="G21" s="69">
        <v>92</v>
      </c>
      <c r="H21" s="69">
        <v>0</v>
      </c>
      <c r="I21" s="69">
        <v>107</v>
      </c>
      <c r="J21" s="69">
        <v>198</v>
      </c>
      <c r="K21" s="69">
        <v>16</v>
      </c>
      <c r="L21" s="69">
        <v>266</v>
      </c>
      <c r="M21" s="69">
        <v>23</v>
      </c>
      <c r="N21" s="69">
        <v>0</v>
      </c>
      <c r="O21" s="69">
        <v>172</v>
      </c>
      <c r="P21" s="69">
        <v>152</v>
      </c>
      <c r="Q21" s="69">
        <v>459</v>
      </c>
      <c r="R21" s="69">
        <v>186</v>
      </c>
      <c r="S21" s="69">
        <v>723</v>
      </c>
      <c r="T21" s="69">
        <v>305</v>
      </c>
      <c r="U21" s="69">
        <v>6</v>
      </c>
    </row>
    <row r="22" spans="1:21" x14ac:dyDescent="0.25">
      <c r="A22" t="str">
        <f t="shared" si="0"/>
        <v>ODONTOLOGIA GENERALCENTRO DE SALUD 29 KENNEDY</v>
      </c>
      <c r="B22" t="s">
        <v>20</v>
      </c>
      <c r="C22" t="s">
        <v>45</v>
      </c>
      <c r="D22" t="s">
        <v>28</v>
      </c>
      <c r="E22" s="69">
        <v>369</v>
      </c>
      <c r="F22" s="69">
        <v>6</v>
      </c>
      <c r="G22" s="69">
        <v>53</v>
      </c>
      <c r="H22" s="69">
        <v>1</v>
      </c>
      <c r="I22" s="69">
        <v>111</v>
      </c>
      <c r="J22" s="69">
        <v>144</v>
      </c>
      <c r="K22" s="69">
        <v>0</v>
      </c>
      <c r="L22" s="69">
        <v>234</v>
      </c>
      <c r="M22" s="69">
        <v>21</v>
      </c>
      <c r="N22" s="69">
        <v>0</v>
      </c>
      <c r="O22" s="69">
        <v>186</v>
      </c>
      <c r="P22" s="69">
        <v>186</v>
      </c>
      <c r="Q22" s="69">
        <v>296</v>
      </c>
      <c r="R22" s="69">
        <v>168</v>
      </c>
      <c r="S22" s="69">
        <v>286</v>
      </c>
      <c r="T22" s="69">
        <v>201</v>
      </c>
      <c r="U22" s="69">
        <v>1</v>
      </c>
    </row>
    <row r="23" spans="1:21" x14ac:dyDescent="0.25">
      <c r="A23" t="str">
        <f t="shared" si="0"/>
        <v>ORTOPEDIA Y/O TRAUMATOLOGIACENTRO DE SALUD 29 KENNEDY</v>
      </c>
      <c r="B23" t="s">
        <v>20</v>
      </c>
      <c r="C23" t="s">
        <v>46</v>
      </c>
      <c r="D23" t="s">
        <v>22</v>
      </c>
      <c r="E23" s="69">
        <v>144</v>
      </c>
      <c r="F23" s="69">
        <v>4</v>
      </c>
      <c r="G23" s="69">
        <v>9</v>
      </c>
      <c r="H23" s="69">
        <v>0</v>
      </c>
      <c r="I23" s="69">
        <v>0</v>
      </c>
      <c r="J23" s="69">
        <v>110</v>
      </c>
      <c r="K23" s="69">
        <v>1</v>
      </c>
      <c r="L23" s="69">
        <v>86</v>
      </c>
      <c r="M23" s="69">
        <v>13</v>
      </c>
      <c r="N23" s="69">
        <v>10</v>
      </c>
      <c r="O23" s="69">
        <v>36</v>
      </c>
      <c r="P23" s="69">
        <v>36</v>
      </c>
      <c r="Q23" s="69">
        <v>0</v>
      </c>
      <c r="R23" s="69">
        <v>0</v>
      </c>
      <c r="S23" s="69">
        <v>835</v>
      </c>
      <c r="T23" s="69">
        <v>144</v>
      </c>
      <c r="U23" s="69">
        <v>3</v>
      </c>
    </row>
    <row r="24" spans="1:21" x14ac:dyDescent="0.25">
      <c r="A24" t="str">
        <f t="shared" si="0"/>
        <v>PEDIATRIACENTRO DE SALUD 29 KENNEDY</v>
      </c>
      <c r="B24" t="s">
        <v>20</v>
      </c>
      <c r="C24" t="s">
        <v>47</v>
      </c>
      <c r="D24" t="s">
        <v>22</v>
      </c>
      <c r="E24" s="69">
        <v>351</v>
      </c>
      <c r="F24" s="69">
        <v>6</v>
      </c>
      <c r="G24" s="69">
        <v>99</v>
      </c>
      <c r="H24" s="69">
        <v>0</v>
      </c>
      <c r="I24" s="69">
        <v>176</v>
      </c>
      <c r="J24" s="69">
        <v>0</v>
      </c>
      <c r="K24" s="69">
        <v>0</v>
      </c>
      <c r="L24" s="69">
        <v>166</v>
      </c>
      <c r="M24" s="69">
        <v>10</v>
      </c>
      <c r="N24" s="69">
        <v>0</v>
      </c>
      <c r="O24" s="69">
        <v>93</v>
      </c>
      <c r="P24" s="69">
        <v>93</v>
      </c>
      <c r="Q24" s="69">
        <v>666</v>
      </c>
      <c r="R24" s="69">
        <v>351</v>
      </c>
      <c r="S24" s="69">
        <v>0</v>
      </c>
      <c r="T24" s="69">
        <v>0</v>
      </c>
      <c r="U24" s="69">
        <v>1</v>
      </c>
    </row>
    <row r="25" spans="1:21" x14ac:dyDescent="0.25">
      <c r="A25" t="str">
        <f t="shared" si="0"/>
        <v>PSICOLOGIACENTRO DE SALUD 29 KENNEDY</v>
      </c>
      <c r="B25" t="s">
        <v>20</v>
      </c>
      <c r="C25" t="s">
        <v>48</v>
      </c>
      <c r="D25" t="s">
        <v>22</v>
      </c>
      <c r="E25" s="69">
        <v>376</v>
      </c>
      <c r="F25" s="69">
        <v>9</v>
      </c>
      <c r="G25" s="69">
        <v>59</v>
      </c>
      <c r="H25" s="69">
        <v>0</v>
      </c>
      <c r="I25" s="69">
        <v>137</v>
      </c>
      <c r="J25" s="69">
        <v>104</v>
      </c>
      <c r="K25" s="69">
        <v>6</v>
      </c>
      <c r="L25" s="69">
        <v>224</v>
      </c>
      <c r="M25" s="69">
        <v>10</v>
      </c>
      <c r="N25" s="69">
        <v>1</v>
      </c>
      <c r="O25" s="69">
        <v>102</v>
      </c>
      <c r="P25" s="69">
        <v>102</v>
      </c>
      <c r="Q25" s="69">
        <v>505</v>
      </c>
      <c r="R25" s="69">
        <v>225</v>
      </c>
      <c r="S25" s="69">
        <v>317</v>
      </c>
      <c r="T25" s="69">
        <v>151</v>
      </c>
      <c r="U25" s="69">
        <v>3</v>
      </c>
    </row>
    <row r="26" spans="1:21" x14ac:dyDescent="0.25">
      <c r="A26" t="str">
        <f t="shared" si="0"/>
        <v>RADIOLOGIA CONVENCIONALCENTRO DE SALUD 29 KENNEDY</v>
      </c>
      <c r="B26" t="s">
        <v>20</v>
      </c>
      <c r="C26" t="s">
        <v>49</v>
      </c>
      <c r="D26" t="s">
        <v>32</v>
      </c>
      <c r="E26" s="69">
        <v>758</v>
      </c>
      <c r="F26" s="69">
        <v>4</v>
      </c>
      <c r="G26" s="69">
        <v>80</v>
      </c>
      <c r="H26" s="69">
        <v>0</v>
      </c>
      <c r="I26" s="69">
        <v>347</v>
      </c>
      <c r="J26" s="69">
        <v>97</v>
      </c>
      <c r="K26" s="69">
        <v>0</v>
      </c>
      <c r="L26" s="69">
        <v>415</v>
      </c>
      <c r="M26" s="69">
        <v>28</v>
      </c>
      <c r="N26" s="69">
        <v>1</v>
      </c>
      <c r="O26" s="69"/>
      <c r="P26" s="69">
        <v>0</v>
      </c>
      <c r="Q26" s="69">
        <v>2971</v>
      </c>
      <c r="R26" s="69">
        <v>605</v>
      </c>
      <c r="S26" s="69">
        <v>664</v>
      </c>
      <c r="T26" s="69">
        <v>153</v>
      </c>
      <c r="U26" s="69">
        <v>1</v>
      </c>
    </row>
    <row r="27" spans="1:21" x14ac:dyDescent="0.25">
      <c r="A27" t="str">
        <f t="shared" si="0"/>
        <v>TOMA DE MUESTRAS DE LABORATORIO CLINICOCENTRO DE SALUD 29 KENNEDY</v>
      </c>
      <c r="B27" t="s">
        <v>20</v>
      </c>
      <c r="C27" t="s">
        <v>50</v>
      </c>
      <c r="D27" t="s">
        <v>51</v>
      </c>
      <c r="E27" s="69">
        <v>895</v>
      </c>
      <c r="F27" s="69">
        <v>52</v>
      </c>
      <c r="G27" s="69">
        <v>128</v>
      </c>
      <c r="H27" s="69">
        <v>3</v>
      </c>
      <c r="I27" s="69">
        <v>353</v>
      </c>
      <c r="J27" s="69">
        <v>300</v>
      </c>
      <c r="K27" s="69">
        <v>0</v>
      </c>
      <c r="L27" s="69">
        <v>622</v>
      </c>
      <c r="M27" s="69">
        <v>29</v>
      </c>
      <c r="N27" s="69">
        <v>2</v>
      </c>
      <c r="O27" s="69">
        <v>52</v>
      </c>
      <c r="P27" s="69">
        <v>52</v>
      </c>
      <c r="Q27" s="69">
        <v>728</v>
      </c>
      <c r="R27" s="69">
        <v>497</v>
      </c>
      <c r="S27" s="69">
        <v>564</v>
      </c>
      <c r="T27" s="69">
        <v>398</v>
      </c>
      <c r="U27" s="69">
        <v>1</v>
      </c>
    </row>
    <row r="28" spans="1:21" x14ac:dyDescent="0.25">
      <c r="A28" t="str">
        <f t="shared" si="0"/>
        <v>TRABAJO SOCIALCENTRO DE SALUD 29 KENNEDY</v>
      </c>
      <c r="B28" t="s">
        <v>20</v>
      </c>
      <c r="C28" t="s">
        <v>52</v>
      </c>
      <c r="D28" t="s">
        <v>22</v>
      </c>
      <c r="E28" s="69">
        <v>44</v>
      </c>
      <c r="F28" s="69">
        <v>0</v>
      </c>
      <c r="G28" s="69">
        <v>14</v>
      </c>
      <c r="H28" s="69">
        <v>0</v>
      </c>
      <c r="I28" s="69">
        <v>16</v>
      </c>
      <c r="J28" s="69">
        <v>0</v>
      </c>
      <c r="K28" s="69">
        <v>0</v>
      </c>
      <c r="L28" s="69">
        <v>15</v>
      </c>
      <c r="M28" s="69">
        <v>1</v>
      </c>
      <c r="N28" s="69">
        <v>0</v>
      </c>
      <c r="O28" s="69">
        <v>5</v>
      </c>
      <c r="P28" s="69">
        <v>5</v>
      </c>
      <c r="Q28" s="69">
        <v>173</v>
      </c>
      <c r="R28" s="69">
        <v>44</v>
      </c>
      <c r="S28" s="69">
        <v>0</v>
      </c>
      <c r="T28" s="69">
        <v>0</v>
      </c>
      <c r="U28" s="69">
        <v>1</v>
      </c>
    </row>
    <row r="29" spans="1:21" x14ac:dyDescent="0.25">
      <c r="A29" t="str">
        <f t="shared" si="0"/>
        <v>ENFERMERIACENTRO DE SALUD ABASTOS</v>
      </c>
      <c r="B29" t="s">
        <v>53</v>
      </c>
      <c r="C29" t="s">
        <v>34</v>
      </c>
      <c r="D29" t="s">
        <v>22</v>
      </c>
      <c r="E29" s="69">
        <v>1044</v>
      </c>
      <c r="F29" s="69">
        <v>138</v>
      </c>
      <c r="G29" s="69">
        <v>124</v>
      </c>
      <c r="H29" s="69">
        <v>0</v>
      </c>
      <c r="I29" s="69">
        <v>585</v>
      </c>
      <c r="J29" s="69">
        <v>145</v>
      </c>
      <c r="K29" s="69">
        <v>7</v>
      </c>
      <c r="L29" s="69">
        <v>701</v>
      </c>
      <c r="M29" s="69">
        <v>22</v>
      </c>
      <c r="N29" s="69">
        <v>0</v>
      </c>
      <c r="O29" s="69">
        <v>346.5</v>
      </c>
      <c r="P29" s="69">
        <v>342.5</v>
      </c>
      <c r="Q29" s="69">
        <v>1778</v>
      </c>
      <c r="R29" s="69">
        <v>872</v>
      </c>
      <c r="S29" s="69">
        <v>248</v>
      </c>
      <c r="T29" s="69">
        <v>172</v>
      </c>
      <c r="U29" s="69">
        <v>2</v>
      </c>
    </row>
    <row r="30" spans="1:21" x14ac:dyDescent="0.25">
      <c r="A30" t="str">
        <f t="shared" si="0"/>
        <v>MEDICINA GENERALCENTRO DE SALUD ABASTOS</v>
      </c>
      <c r="B30" t="s">
        <v>53</v>
      </c>
      <c r="C30" t="s">
        <v>38</v>
      </c>
      <c r="D30" t="s">
        <v>22</v>
      </c>
      <c r="E30" s="69">
        <v>952</v>
      </c>
      <c r="F30" s="69">
        <v>23</v>
      </c>
      <c r="G30" s="69">
        <v>157</v>
      </c>
      <c r="H30" s="69">
        <v>0</v>
      </c>
      <c r="I30" s="69">
        <v>598</v>
      </c>
      <c r="J30" s="69">
        <v>54</v>
      </c>
      <c r="K30" s="69">
        <v>0</v>
      </c>
      <c r="L30" s="69">
        <v>632</v>
      </c>
      <c r="M30" s="69">
        <v>20</v>
      </c>
      <c r="N30" s="69">
        <v>0</v>
      </c>
      <c r="O30" s="69">
        <v>310.60000000000002</v>
      </c>
      <c r="P30" s="69">
        <v>232.4</v>
      </c>
      <c r="Q30" s="69">
        <v>3021</v>
      </c>
      <c r="R30" s="69">
        <v>887</v>
      </c>
      <c r="S30" s="69">
        <v>212</v>
      </c>
      <c r="T30" s="69">
        <v>65</v>
      </c>
      <c r="U30" s="69">
        <v>3</v>
      </c>
    </row>
    <row r="31" spans="1:21" x14ac:dyDescent="0.25">
      <c r="A31" t="str">
        <f t="shared" si="0"/>
        <v>MEDICINA GENERAL PYDCENTRO DE SALUD ABASTOS</v>
      </c>
      <c r="B31" t="s">
        <v>53</v>
      </c>
      <c r="C31" t="s">
        <v>40</v>
      </c>
      <c r="D31" t="s">
        <v>22</v>
      </c>
      <c r="E31" s="69">
        <v>530</v>
      </c>
      <c r="F31" s="69">
        <v>241</v>
      </c>
      <c r="G31" s="69">
        <v>57</v>
      </c>
      <c r="H31" s="69">
        <v>0</v>
      </c>
      <c r="I31" s="69">
        <v>355</v>
      </c>
      <c r="J31" s="69">
        <v>42</v>
      </c>
      <c r="K31" s="69">
        <v>13</v>
      </c>
      <c r="L31" s="69">
        <v>375</v>
      </c>
      <c r="M31" s="69">
        <v>9</v>
      </c>
      <c r="N31" s="69">
        <v>0</v>
      </c>
      <c r="O31" s="69">
        <v>165.6</v>
      </c>
      <c r="P31" s="69">
        <v>158.6</v>
      </c>
      <c r="Q31" s="69">
        <v>805</v>
      </c>
      <c r="R31" s="69">
        <v>459</v>
      </c>
      <c r="S31" s="69">
        <v>287</v>
      </c>
      <c r="T31" s="69">
        <v>71</v>
      </c>
      <c r="U31" s="69">
        <v>2</v>
      </c>
    </row>
    <row r="32" spans="1:21" x14ac:dyDescent="0.25">
      <c r="A32" t="str">
        <f t="shared" si="0"/>
        <v>ODONTOLOGIA GENERALCENTRO DE SALUD ABASTOS</v>
      </c>
      <c r="B32" t="s">
        <v>53</v>
      </c>
      <c r="C32" t="s">
        <v>45</v>
      </c>
      <c r="D32" t="s">
        <v>28</v>
      </c>
      <c r="E32" s="69">
        <v>220</v>
      </c>
      <c r="F32" s="69">
        <v>25</v>
      </c>
      <c r="G32" s="69">
        <v>22</v>
      </c>
      <c r="H32" s="69">
        <v>0</v>
      </c>
      <c r="I32" s="69">
        <v>59</v>
      </c>
      <c r="J32" s="69">
        <v>103</v>
      </c>
      <c r="K32" s="69">
        <v>0</v>
      </c>
      <c r="L32" s="69">
        <v>153</v>
      </c>
      <c r="M32" s="69">
        <v>9</v>
      </c>
      <c r="N32" s="69">
        <v>0</v>
      </c>
      <c r="O32" s="69">
        <v>88.2</v>
      </c>
      <c r="P32" s="69">
        <v>85.2</v>
      </c>
      <c r="Q32" s="69">
        <v>309</v>
      </c>
      <c r="R32" s="69">
        <v>87</v>
      </c>
      <c r="S32" s="69">
        <v>271</v>
      </c>
      <c r="T32" s="69">
        <v>133</v>
      </c>
      <c r="U32" s="69">
        <v>1</v>
      </c>
    </row>
    <row r="33" spans="1:21" x14ac:dyDescent="0.25">
      <c r="A33" t="str">
        <f t="shared" si="0"/>
        <v>PSICOLOGIACENTRO DE SALUD ABASTOS</v>
      </c>
      <c r="B33" t="s">
        <v>53</v>
      </c>
      <c r="C33" t="s">
        <v>48</v>
      </c>
      <c r="D33" t="s">
        <v>22</v>
      </c>
      <c r="E33" s="69">
        <v>387</v>
      </c>
      <c r="F33" s="69">
        <v>2</v>
      </c>
      <c r="G33" s="69">
        <v>71</v>
      </c>
      <c r="H33" s="69">
        <v>0</v>
      </c>
      <c r="I33" s="69">
        <v>144</v>
      </c>
      <c r="J33" s="69">
        <v>81</v>
      </c>
      <c r="K33" s="69">
        <v>5</v>
      </c>
      <c r="L33" s="69">
        <v>211</v>
      </c>
      <c r="M33" s="69">
        <v>9</v>
      </c>
      <c r="N33" s="69">
        <v>0</v>
      </c>
      <c r="O33" s="69">
        <v>170</v>
      </c>
      <c r="P33" s="69">
        <v>161</v>
      </c>
      <c r="Q33" s="69">
        <v>1230</v>
      </c>
      <c r="R33" s="69">
        <v>260</v>
      </c>
      <c r="S33" s="69">
        <v>629</v>
      </c>
      <c r="T33" s="69">
        <v>127</v>
      </c>
      <c r="U33" s="69">
        <v>1</v>
      </c>
    </row>
    <row r="34" spans="1:21" x14ac:dyDescent="0.25">
      <c r="A34" t="str">
        <f t="shared" si="0"/>
        <v>AUXILIAR ENFERMERIACENTRO DE SALUD ALCALA MUZU</v>
      </c>
      <c r="B34" t="s">
        <v>54</v>
      </c>
      <c r="C34" t="s">
        <v>55</v>
      </c>
      <c r="D34" t="s">
        <v>24</v>
      </c>
      <c r="E34" s="69">
        <v>80</v>
      </c>
      <c r="F34" s="69">
        <v>2</v>
      </c>
      <c r="G34" s="69">
        <v>1</v>
      </c>
      <c r="H34" s="69">
        <v>0</v>
      </c>
      <c r="I34" s="69">
        <v>50</v>
      </c>
      <c r="J34" s="69">
        <v>16</v>
      </c>
      <c r="K34" s="69">
        <v>0</v>
      </c>
      <c r="L34" s="69">
        <v>66</v>
      </c>
      <c r="M34" s="69">
        <v>0</v>
      </c>
      <c r="N34" s="69">
        <v>0</v>
      </c>
      <c r="O34" s="69">
        <v>125</v>
      </c>
      <c r="P34" s="69">
        <v>86</v>
      </c>
      <c r="Q34" s="69">
        <v>29</v>
      </c>
      <c r="R34" s="69">
        <v>63</v>
      </c>
      <c r="S34" s="69">
        <v>0</v>
      </c>
      <c r="T34" s="69">
        <v>17</v>
      </c>
      <c r="U34" s="69">
        <v>1</v>
      </c>
    </row>
    <row r="35" spans="1:21" x14ac:dyDescent="0.25">
      <c r="A35" t="str">
        <f t="shared" si="0"/>
        <v>ENFERMERIACENTRO DE SALUD ALCALA MUZU</v>
      </c>
      <c r="B35" t="s">
        <v>54</v>
      </c>
      <c r="C35" t="s">
        <v>34</v>
      </c>
      <c r="D35" t="s">
        <v>22</v>
      </c>
      <c r="E35" s="69">
        <v>459</v>
      </c>
      <c r="F35" s="69">
        <v>75</v>
      </c>
      <c r="G35" s="69">
        <v>56</v>
      </c>
      <c r="H35" s="69">
        <v>0</v>
      </c>
      <c r="I35" s="69">
        <v>292</v>
      </c>
      <c r="J35" s="69">
        <v>81</v>
      </c>
      <c r="K35" s="69">
        <v>4</v>
      </c>
      <c r="L35" s="69">
        <v>321</v>
      </c>
      <c r="M35" s="69">
        <v>48</v>
      </c>
      <c r="N35" s="69">
        <v>0</v>
      </c>
      <c r="O35" s="69">
        <v>134</v>
      </c>
      <c r="P35" s="69">
        <v>130</v>
      </c>
      <c r="Q35" s="69">
        <v>930</v>
      </c>
      <c r="R35" s="69">
        <v>376</v>
      </c>
      <c r="S35" s="69">
        <v>38</v>
      </c>
      <c r="T35" s="69">
        <v>83</v>
      </c>
      <c r="U35" s="69">
        <v>1</v>
      </c>
    </row>
    <row r="36" spans="1:21" x14ac:dyDescent="0.25">
      <c r="A36" t="str">
        <f t="shared" si="0"/>
        <v>MEDICINA GENERALCENTRO DE SALUD ALCALA MUZU</v>
      </c>
      <c r="B36" t="s">
        <v>54</v>
      </c>
      <c r="C36" t="s">
        <v>38</v>
      </c>
      <c r="D36" t="s">
        <v>22</v>
      </c>
      <c r="E36" s="69">
        <v>517</v>
      </c>
      <c r="F36" s="69">
        <v>15</v>
      </c>
      <c r="G36" s="69">
        <v>88</v>
      </c>
      <c r="H36" s="69">
        <v>0</v>
      </c>
      <c r="I36" s="69">
        <v>299</v>
      </c>
      <c r="J36" s="69">
        <v>81</v>
      </c>
      <c r="K36" s="69">
        <v>0</v>
      </c>
      <c r="L36" s="69">
        <v>361</v>
      </c>
      <c r="M36" s="69">
        <v>19</v>
      </c>
      <c r="N36" s="69">
        <v>0</v>
      </c>
      <c r="O36" s="69">
        <v>158</v>
      </c>
      <c r="P36" s="69">
        <v>142</v>
      </c>
      <c r="Q36" s="69">
        <v>1015</v>
      </c>
      <c r="R36" s="69">
        <v>404</v>
      </c>
      <c r="S36" s="69">
        <v>218</v>
      </c>
      <c r="T36" s="69">
        <v>113</v>
      </c>
      <c r="U36" s="69">
        <v>3</v>
      </c>
    </row>
    <row r="37" spans="1:21" x14ac:dyDescent="0.25">
      <c r="A37" t="str">
        <f t="shared" si="0"/>
        <v>MEDICINA GENERAL PYDCENTRO DE SALUD ALCALA MUZU</v>
      </c>
      <c r="B37" t="s">
        <v>54</v>
      </c>
      <c r="C37" t="s">
        <v>40</v>
      </c>
      <c r="D37" t="s">
        <v>22</v>
      </c>
      <c r="E37" s="69">
        <v>102</v>
      </c>
      <c r="F37" s="69">
        <v>25</v>
      </c>
      <c r="G37" s="69">
        <v>16</v>
      </c>
      <c r="H37" s="69">
        <v>0</v>
      </c>
      <c r="I37" s="69">
        <v>55</v>
      </c>
      <c r="J37" s="69">
        <v>25</v>
      </c>
      <c r="K37" s="69">
        <v>1</v>
      </c>
      <c r="L37" s="69">
        <v>73</v>
      </c>
      <c r="M37" s="69">
        <v>6</v>
      </c>
      <c r="N37" s="69">
        <v>0</v>
      </c>
      <c r="O37" s="69">
        <v>31.999999999999996</v>
      </c>
      <c r="P37" s="69">
        <v>31.999999999999996</v>
      </c>
      <c r="Q37" s="69">
        <v>124</v>
      </c>
      <c r="R37" s="69">
        <v>73</v>
      </c>
      <c r="S37" s="69">
        <v>9</v>
      </c>
      <c r="T37" s="69">
        <v>29</v>
      </c>
      <c r="U37" s="69">
        <v>3</v>
      </c>
    </row>
    <row r="38" spans="1:21" x14ac:dyDescent="0.25">
      <c r="A38" t="str">
        <f t="shared" si="0"/>
        <v>ODONTOLOGIA GENERALCENTRO DE SALUD ALCALA MUZU</v>
      </c>
      <c r="B38" t="s">
        <v>54</v>
      </c>
      <c r="C38" t="s">
        <v>45</v>
      </c>
      <c r="D38" t="s">
        <v>28</v>
      </c>
      <c r="E38" s="69">
        <v>215</v>
      </c>
      <c r="F38" s="69">
        <v>2</v>
      </c>
      <c r="G38" s="69">
        <v>20</v>
      </c>
      <c r="H38" s="69">
        <v>1</v>
      </c>
      <c r="I38" s="69">
        <v>64</v>
      </c>
      <c r="J38" s="69">
        <v>103</v>
      </c>
      <c r="K38" s="69">
        <v>0</v>
      </c>
      <c r="L38" s="69">
        <v>159</v>
      </c>
      <c r="M38" s="69">
        <v>8</v>
      </c>
      <c r="N38" s="69">
        <v>0</v>
      </c>
      <c r="O38" s="69">
        <v>168.4</v>
      </c>
      <c r="P38" s="69">
        <v>101.8</v>
      </c>
      <c r="Q38" s="69">
        <v>178</v>
      </c>
      <c r="R38" s="69">
        <v>88</v>
      </c>
      <c r="S38" s="69">
        <v>225</v>
      </c>
      <c r="T38" s="69">
        <v>127</v>
      </c>
      <c r="U38" s="69">
        <v>6</v>
      </c>
    </row>
    <row r="39" spans="1:21" x14ac:dyDescent="0.25">
      <c r="A39" t="str">
        <f t="shared" si="0"/>
        <v>TOMA DE MUESTRAS DE LABORATORIO CLINICOCENTRO DE SALUD ALCALA MUZU</v>
      </c>
      <c r="B39" t="s">
        <v>54</v>
      </c>
      <c r="C39" t="s">
        <v>50</v>
      </c>
      <c r="D39" t="s">
        <v>51</v>
      </c>
      <c r="E39" s="69">
        <v>539</v>
      </c>
      <c r="F39" s="69">
        <v>68</v>
      </c>
      <c r="G39" s="69">
        <v>99</v>
      </c>
      <c r="H39" s="69">
        <v>0</v>
      </c>
      <c r="I39" s="69">
        <v>257</v>
      </c>
      <c r="J39" s="69">
        <v>124</v>
      </c>
      <c r="K39" s="69">
        <v>3</v>
      </c>
      <c r="L39" s="69">
        <v>357</v>
      </c>
      <c r="M39" s="69">
        <v>21</v>
      </c>
      <c r="N39" s="69">
        <v>0</v>
      </c>
      <c r="O39" s="69">
        <v>42</v>
      </c>
      <c r="P39" s="69">
        <v>31.799999999999997</v>
      </c>
      <c r="Q39" s="69">
        <v>3886</v>
      </c>
      <c r="R39" s="69">
        <v>364</v>
      </c>
      <c r="S39" s="69">
        <v>1952</v>
      </c>
      <c r="T39" s="69">
        <v>175</v>
      </c>
      <c r="U39" s="69">
        <v>1</v>
      </c>
    </row>
    <row r="40" spans="1:21" x14ac:dyDescent="0.25">
      <c r="A40" t="str">
        <f t="shared" si="0"/>
        <v>ENFERMERIACENTRO DE SALUD ALQUERIA</v>
      </c>
      <c r="B40" t="s">
        <v>58</v>
      </c>
      <c r="C40" t="s">
        <v>34</v>
      </c>
      <c r="D40" t="s">
        <v>22</v>
      </c>
      <c r="E40" s="69">
        <v>374</v>
      </c>
      <c r="F40" s="69">
        <v>51</v>
      </c>
      <c r="G40" s="69">
        <v>39</v>
      </c>
      <c r="H40" s="69">
        <v>0</v>
      </c>
      <c r="I40" s="69">
        <v>242</v>
      </c>
      <c r="J40" s="69">
        <v>70</v>
      </c>
      <c r="K40" s="69">
        <v>4</v>
      </c>
      <c r="L40" s="69">
        <v>296</v>
      </c>
      <c r="M40" s="69">
        <v>12</v>
      </c>
      <c r="N40" s="69">
        <v>0</v>
      </c>
      <c r="O40" s="69">
        <v>135.5</v>
      </c>
      <c r="P40" s="69">
        <v>106.5</v>
      </c>
      <c r="Q40" s="69">
        <v>542</v>
      </c>
      <c r="R40" s="69">
        <v>295</v>
      </c>
      <c r="S40" s="69">
        <v>89</v>
      </c>
      <c r="T40" s="69">
        <v>79</v>
      </c>
      <c r="U40" s="69">
        <v>2</v>
      </c>
    </row>
    <row r="41" spans="1:21" x14ac:dyDescent="0.25">
      <c r="A41" t="str">
        <f t="shared" si="0"/>
        <v>HIGIENE ORALCENTRO DE SALUD ALQUERIA</v>
      </c>
      <c r="B41" t="s">
        <v>58</v>
      </c>
      <c r="C41" t="s">
        <v>59</v>
      </c>
      <c r="D41" t="s">
        <v>28</v>
      </c>
      <c r="E41" s="69">
        <v>250</v>
      </c>
      <c r="F41" s="69">
        <v>12</v>
      </c>
      <c r="G41" s="69">
        <v>0</v>
      </c>
      <c r="H41" s="69">
        <v>0</v>
      </c>
      <c r="I41" s="69">
        <v>250</v>
      </c>
      <c r="J41" s="69">
        <v>0</v>
      </c>
      <c r="K41" s="69">
        <v>0</v>
      </c>
      <c r="L41" s="69">
        <v>244</v>
      </c>
      <c r="M41" s="69">
        <v>6</v>
      </c>
      <c r="N41" s="69">
        <v>0</v>
      </c>
      <c r="O41" s="69">
        <v>36</v>
      </c>
      <c r="P41" s="69">
        <v>36</v>
      </c>
      <c r="Q41" s="69">
        <v>62</v>
      </c>
      <c r="R41" s="69">
        <v>250</v>
      </c>
      <c r="S41" s="69">
        <v>0</v>
      </c>
      <c r="T41" s="69">
        <v>0</v>
      </c>
      <c r="U41" s="69">
        <v>1</v>
      </c>
    </row>
    <row r="42" spans="1:21" x14ac:dyDescent="0.25">
      <c r="A42" t="str">
        <f t="shared" si="0"/>
        <v>MEDICINA GENERALCENTRO DE SALUD ALQUERIA</v>
      </c>
      <c r="B42" t="s">
        <v>58</v>
      </c>
      <c r="C42" t="s">
        <v>38</v>
      </c>
      <c r="D42" t="s">
        <v>22</v>
      </c>
      <c r="E42" s="69">
        <v>580</v>
      </c>
      <c r="F42" s="69">
        <v>81</v>
      </c>
      <c r="G42" s="69">
        <v>67</v>
      </c>
      <c r="H42" s="69">
        <v>0</v>
      </c>
      <c r="I42" s="69">
        <v>355</v>
      </c>
      <c r="J42" s="69">
        <v>110</v>
      </c>
      <c r="K42" s="69">
        <v>1</v>
      </c>
      <c r="L42" s="69">
        <v>450</v>
      </c>
      <c r="M42" s="69">
        <v>14</v>
      </c>
      <c r="N42" s="69">
        <v>0</v>
      </c>
      <c r="O42" s="69">
        <v>313</v>
      </c>
      <c r="P42" s="69">
        <v>161.5</v>
      </c>
      <c r="Q42" s="69">
        <v>916</v>
      </c>
      <c r="R42" s="69">
        <v>457</v>
      </c>
      <c r="S42" s="69">
        <v>184</v>
      </c>
      <c r="T42" s="69">
        <v>123</v>
      </c>
      <c r="U42" s="69">
        <v>3</v>
      </c>
    </row>
    <row r="43" spans="1:21" x14ac:dyDescent="0.25">
      <c r="A43" t="str">
        <f t="shared" si="0"/>
        <v>MEDICINA GENERAL PYDCENTRO DE SALUD ALQUERIA</v>
      </c>
      <c r="B43" t="s">
        <v>58</v>
      </c>
      <c r="C43" t="s">
        <v>40</v>
      </c>
      <c r="D43" t="s">
        <v>22</v>
      </c>
      <c r="E43" s="69">
        <v>170</v>
      </c>
      <c r="F43" s="69">
        <v>28</v>
      </c>
      <c r="G43" s="69">
        <v>42</v>
      </c>
      <c r="H43" s="69">
        <v>0</v>
      </c>
      <c r="I43" s="69">
        <v>87</v>
      </c>
      <c r="J43" s="69">
        <v>28</v>
      </c>
      <c r="K43" s="69">
        <v>5</v>
      </c>
      <c r="L43" s="69">
        <v>105</v>
      </c>
      <c r="M43" s="69">
        <v>5</v>
      </c>
      <c r="N43" s="69">
        <v>0</v>
      </c>
      <c r="O43" s="69">
        <v>46</v>
      </c>
      <c r="P43" s="69">
        <v>46</v>
      </c>
      <c r="Q43" s="69">
        <v>156</v>
      </c>
      <c r="R43" s="69">
        <v>124</v>
      </c>
      <c r="S43" s="69">
        <v>76</v>
      </c>
      <c r="T43" s="69">
        <v>46</v>
      </c>
      <c r="U43" s="69">
        <v>3</v>
      </c>
    </row>
    <row r="44" spans="1:21" x14ac:dyDescent="0.25">
      <c r="A44" t="str">
        <f t="shared" si="0"/>
        <v>ODONTOLOGIA GENERALCENTRO DE SALUD ALQUERIA</v>
      </c>
      <c r="B44" t="s">
        <v>58</v>
      </c>
      <c r="C44" t="s">
        <v>45</v>
      </c>
      <c r="D44" t="s">
        <v>28</v>
      </c>
      <c r="E44" s="69">
        <v>415</v>
      </c>
      <c r="F44" s="69">
        <v>31</v>
      </c>
      <c r="G44" s="69">
        <v>45</v>
      </c>
      <c r="H44" s="69">
        <v>0</v>
      </c>
      <c r="I44" s="69">
        <v>167</v>
      </c>
      <c r="J44" s="69">
        <v>178</v>
      </c>
      <c r="K44" s="69">
        <v>2</v>
      </c>
      <c r="L44" s="69">
        <v>333</v>
      </c>
      <c r="M44" s="69">
        <v>10</v>
      </c>
      <c r="N44" s="69">
        <v>0</v>
      </c>
      <c r="O44" s="69">
        <v>186</v>
      </c>
      <c r="P44" s="69">
        <v>185</v>
      </c>
      <c r="Q44" s="69">
        <v>326</v>
      </c>
      <c r="R44" s="69">
        <v>205</v>
      </c>
      <c r="S44" s="69">
        <v>257</v>
      </c>
      <c r="T44" s="69">
        <v>210</v>
      </c>
      <c r="U44" s="69">
        <v>1</v>
      </c>
    </row>
    <row r="45" spans="1:21" x14ac:dyDescent="0.25">
      <c r="A45" t="str">
        <f t="shared" si="0"/>
        <v>ENFERMERIACENTRO DE SALUD ASUNCIÓN BOCHICA</v>
      </c>
      <c r="B45" t="s">
        <v>60</v>
      </c>
      <c r="C45" t="s">
        <v>34</v>
      </c>
      <c r="D45" t="s">
        <v>22</v>
      </c>
      <c r="E45" s="69">
        <v>303</v>
      </c>
      <c r="F45" s="69">
        <v>61</v>
      </c>
      <c r="G45" s="69">
        <v>27</v>
      </c>
      <c r="H45" s="69">
        <v>0</v>
      </c>
      <c r="I45" s="69">
        <v>174</v>
      </c>
      <c r="J45" s="69">
        <v>58</v>
      </c>
      <c r="K45" s="69">
        <v>0</v>
      </c>
      <c r="L45" s="69">
        <v>202</v>
      </c>
      <c r="M45" s="69">
        <v>30</v>
      </c>
      <c r="N45" s="69">
        <v>0</v>
      </c>
      <c r="O45" s="69">
        <v>109</v>
      </c>
      <c r="P45" s="69">
        <v>79</v>
      </c>
      <c r="Q45" s="69">
        <v>169</v>
      </c>
      <c r="R45" s="69">
        <v>233</v>
      </c>
      <c r="S45" s="69">
        <v>35</v>
      </c>
      <c r="T45" s="69">
        <v>70</v>
      </c>
      <c r="U45" s="69">
        <v>3</v>
      </c>
    </row>
    <row r="46" spans="1:21" x14ac:dyDescent="0.25">
      <c r="A46" t="str">
        <f t="shared" si="0"/>
        <v>HIGIENE ORALCENTRO DE SALUD ASUNCIÓN BOCHICA</v>
      </c>
      <c r="B46" t="s">
        <v>60</v>
      </c>
      <c r="C46" t="s">
        <v>59</v>
      </c>
      <c r="D46" t="s">
        <v>28</v>
      </c>
      <c r="E46" s="69">
        <v>253</v>
      </c>
      <c r="F46" s="69">
        <v>8</v>
      </c>
      <c r="G46" s="69">
        <v>15</v>
      </c>
      <c r="H46" s="69">
        <v>0</v>
      </c>
      <c r="I46" s="69">
        <v>216</v>
      </c>
      <c r="J46" s="69">
        <v>18</v>
      </c>
      <c r="K46" s="69">
        <v>0</v>
      </c>
      <c r="L46" s="69">
        <v>222</v>
      </c>
      <c r="M46" s="69">
        <v>12</v>
      </c>
      <c r="N46" s="69">
        <v>0</v>
      </c>
      <c r="O46" s="69">
        <v>36</v>
      </c>
      <c r="P46" s="69">
        <v>36</v>
      </c>
      <c r="Q46" s="69">
        <v>179</v>
      </c>
      <c r="R46" s="69">
        <v>234</v>
      </c>
      <c r="S46" s="69">
        <v>15</v>
      </c>
      <c r="T46" s="69">
        <v>19</v>
      </c>
      <c r="U46" s="69">
        <v>1</v>
      </c>
    </row>
    <row r="47" spans="1:21" x14ac:dyDescent="0.25">
      <c r="A47" t="str">
        <f t="shared" si="0"/>
        <v>MEDICINA FAMILIARCENTRO DE SALUD ASUNCIÓN BOCHICA</v>
      </c>
      <c r="B47" t="s">
        <v>60</v>
      </c>
      <c r="C47" t="s">
        <v>37</v>
      </c>
      <c r="D47" t="s">
        <v>22</v>
      </c>
      <c r="E47" s="69">
        <v>589</v>
      </c>
      <c r="F47" s="69">
        <v>30</v>
      </c>
      <c r="G47" s="69">
        <v>137</v>
      </c>
      <c r="H47" s="69">
        <v>0</v>
      </c>
      <c r="I47" s="69">
        <v>271</v>
      </c>
      <c r="J47" s="69">
        <v>124</v>
      </c>
      <c r="K47" s="69">
        <v>0</v>
      </c>
      <c r="L47" s="69">
        <v>381</v>
      </c>
      <c r="M47" s="69">
        <v>14</v>
      </c>
      <c r="N47" s="69">
        <v>0</v>
      </c>
      <c r="O47" s="69">
        <v>186</v>
      </c>
      <c r="P47" s="69">
        <v>174</v>
      </c>
      <c r="Q47" s="69">
        <v>1146</v>
      </c>
      <c r="R47" s="69">
        <v>428</v>
      </c>
      <c r="S47" s="69">
        <v>277</v>
      </c>
      <c r="T47" s="69">
        <v>161</v>
      </c>
      <c r="U47" s="69">
        <v>1</v>
      </c>
    </row>
    <row r="48" spans="1:21" x14ac:dyDescent="0.25">
      <c r="A48" t="str">
        <f t="shared" si="0"/>
        <v>MEDICINA GENERALCENTRO DE SALUD ASUNCIÓN BOCHICA</v>
      </c>
      <c r="B48" t="s">
        <v>60</v>
      </c>
      <c r="C48" t="s">
        <v>38</v>
      </c>
      <c r="D48" t="s">
        <v>22</v>
      </c>
      <c r="E48" s="69">
        <v>531</v>
      </c>
      <c r="F48" s="69">
        <v>40</v>
      </c>
      <c r="G48" s="69">
        <v>98</v>
      </c>
      <c r="H48" s="69">
        <v>0</v>
      </c>
      <c r="I48" s="69">
        <v>308</v>
      </c>
      <c r="J48" s="69">
        <v>46</v>
      </c>
      <c r="K48" s="69">
        <v>1</v>
      </c>
      <c r="L48" s="69">
        <v>320</v>
      </c>
      <c r="M48" s="69">
        <v>33</v>
      </c>
      <c r="N48" s="69">
        <v>0</v>
      </c>
      <c r="O48" s="69">
        <v>147.69999999999999</v>
      </c>
      <c r="P48" s="69">
        <v>131.69999999999999</v>
      </c>
      <c r="Q48" s="69">
        <v>851</v>
      </c>
      <c r="R48" s="69">
        <v>445</v>
      </c>
      <c r="S48" s="69">
        <v>76</v>
      </c>
      <c r="T48" s="69">
        <v>86</v>
      </c>
      <c r="U48" s="69">
        <v>2</v>
      </c>
    </row>
    <row r="49" spans="1:21" x14ac:dyDescent="0.25">
      <c r="A49" t="str">
        <f t="shared" si="0"/>
        <v>MEDICINA GENERAL PYDCENTRO DE SALUD ASUNCIÓN BOCHICA</v>
      </c>
      <c r="B49" t="s">
        <v>60</v>
      </c>
      <c r="C49" t="s">
        <v>40</v>
      </c>
      <c r="D49" t="s">
        <v>22</v>
      </c>
      <c r="E49" s="69">
        <v>98</v>
      </c>
      <c r="F49" s="69">
        <v>56</v>
      </c>
      <c r="G49" s="69">
        <v>9</v>
      </c>
      <c r="H49" s="69">
        <v>0</v>
      </c>
      <c r="I49" s="69">
        <v>66</v>
      </c>
      <c r="J49" s="69">
        <v>18</v>
      </c>
      <c r="K49" s="69">
        <v>0</v>
      </c>
      <c r="L49" s="69">
        <v>73</v>
      </c>
      <c r="M49" s="69">
        <v>11</v>
      </c>
      <c r="N49" s="69">
        <v>0</v>
      </c>
      <c r="O49" s="69">
        <v>33.299999999999997</v>
      </c>
      <c r="P49" s="69">
        <v>33.299999999999997</v>
      </c>
      <c r="Q49" s="69">
        <v>31</v>
      </c>
      <c r="R49" s="69">
        <v>72</v>
      </c>
      <c r="S49" s="69">
        <v>47</v>
      </c>
      <c r="T49" s="69">
        <v>26</v>
      </c>
      <c r="U49" s="69">
        <v>2</v>
      </c>
    </row>
    <row r="50" spans="1:21" x14ac:dyDescent="0.25">
      <c r="A50" t="str">
        <f t="shared" si="0"/>
        <v>ODONTOLOGIA GENERALCENTRO DE SALUD ASUNCIÓN BOCHICA</v>
      </c>
      <c r="B50" t="s">
        <v>60</v>
      </c>
      <c r="C50" t="s">
        <v>45</v>
      </c>
      <c r="D50" t="s">
        <v>28</v>
      </c>
      <c r="E50" s="69">
        <v>196</v>
      </c>
      <c r="F50" s="69">
        <v>6</v>
      </c>
      <c r="G50" s="69">
        <v>32</v>
      </c>
      <c r="H50" s="69">
        <v>0</v>
      </c>
      <c r="I50" s="69">
        <v>65</v>
      </c>
      <c r="J50" s="69">
        <v>84</v>
      </c>
      <c r="K50" s="69">
        <v>0</v>
      </c>
      <c r="L50" s="69">
        <v>141</v>
      </c>
      <c r="M50" s="69">
        <v>8</v>
      </c>
      <c r="N50" s="69">
        <v>0</v>
      </c>
      <c r="O50" s="69">
        <v>87.6</v>
      </c>
      <c r="P50" s="69">
        <v>81.399999999999991</v>
      </c>
      <c r="Q50" s="69">
        <v>143</v>
      </c>
      <c r="R50" s="69">
        <v>92</v>
      </c>
      <c r="S50" s="69">
        <v>149</v>
      </c>
      <c r="T50" s="69">
        <v>104</v>
      </c>
      <c r="U50" s="69">
        <v>1</v>
      </c>
    </row>
    <row r="51" spans="1:21" x14ac:dyDescent="0.25">
      <c r="A51" t="str">
        <f t="shared" si="0"/>
        <v>PEDIATRIACENTRO DE SALUD ASUNCIÓN BOCHICA</v>
      </c>
      <c r="B51" t="s">
        <v>60</v>
      </c>
      <c r="C51" t="s">
        <v>47</v>
      </c>
      <c r="D51" t="s">
        <v>22</v>
      </c>
      <c r="E51" s="69">
        <v>353</v>
      </c>
      <c r="F51" s="69">
        <v>2</v>
      </c>
      <c r="G51" s="69">
        <v>113</v>
      </c>
      <c r="H51" s="69">
        <v>0</v>
      </c>
      <c r="I51" s="69">
        <v>169</v>
      </c>
      <c r="J51" s="69">
        <v>0</v>
      </c>
      <c r="K51" s="69">
        <v>0</v>
      </c>
      <c r="L51" s="69">
        <v>161</v>
      </c>
      <c r="M51" s="69">
        <v>8</v>
      </c>
      <c r="N51" s="69">
        <v>0</v>
      </c>
      <c r="O51" s="69">
        <v>93</v>
      </c>
      <c r="P51" s="69">
        <v>93</v>
      </c>
      <c r="Q51" s="69">
        <v>774</v>
      </c>
      <c r="R51" s="69">
        <v>353</v>
      </c>
      <c r="S51" s="69">
        <v>0</v>
      </c>
      <c r="T51" s="69">
        <v>0</v>
      </c>
      <c r="U51" s="69">
        <v>1</v>
      </c>
    </row>
    <row r="52" spans="1:21" x14ac:dyDescent="0.25">
      <c r="A52" t="str">
        <f t="shared" si="0"/>
        <v>DOLOR Y CUIDADOS PALIATIVOSCENTRO DE SALUD BOMBEROS</v>
      </c>
      <c r="B52" t="s">
        <v>61</v>
      </c>
      <c r="C52" t="s">
        <v>62</v>
      </c>
      <c r="D52" t="s">
        <v>22</v>
      </c>
      <c r="E52" s="69">
        <v>315</v>
      </c>
      <c r="F52" s="69">
        <v>41</v>
      </c>
      <c r="G52" s="69">
        <v>27</v>
      </c>
      <c r="H52" s="69">
        <v>0</v>
      </c>
      <c r="I52" s="69">
        <v>103</v>
      </c>
      <c r="J52" s="69">
        <v>121</v>
      </c>
      <c r="K52" s="69">
        <v>0</v>
      </c>
      <c r="L52" s="69">
        <v>220</v>
      </c>
      <c r="M52" s="69">
        <v>1</v>
      </c>
      <c r="N52" s="69">
        <v>3</v>
      </c>
      <c r="O52" s="69">
        <v>136</v>
      </c>
      <c r="P52" s="69">
        <v>136</v>
      </c>
      <c r="Q52" s="69">
        <v>366</v>
      </c>
      <c r="R52" s="69">
        <v>154</v>
      </c>
      <c r="S52" s="69">
        <v>343</v>
      </c>
      <c r="T52" s="69">
        <v>161</v>
      </c>
      <c r="U52" s="69">
        <v>2</v>
      </c>
    </row>
    <row r="53" spans="1:21" x14ac:dyDescent="0.25">
      <c r="A53" t="str">
        <f t="shared" si="0"/>
        <v>ENFERMERIACENTRO DE SALUD BOMBEROS</v>
      </c>
      <c r="B53" t="s">
        <v>61</v>
      </c>
      <c r="C53" t="s">
        <v>34</v>
      </c>
      <c r="D53" t="s">
        <v>22</v>
      </c>
      <c r="E53" s="69">
        <v>583</v>
      </c>
      <c r="F53" s="69">
        <v>91</v>
      </c>
      <c r="G53" s="69">
        <v>52</v>
      </c>
      <c r="H53" s="69">
        <v>28</v>
      </c>
      <c r="I53" s="69">
        <v>40</v>
      </c>
      <c r="J53" s="69">
        <v>362</v>
      </c>
      <c r="K53" s="69">
        <v>1</v>
      </c>
      <c r="L53" s="69">
        <v>376</v>
      </c>
      <c r="M53" s="69">
        <v>25</v>
      </c>
      <c r="N53" s="69">
        <v>0</v>
      </c>
      <c r="O53" s="69">
        <v>176.4</v>
      </c>
      <c r="P53" s="69">
        <v>163.4</v>
      </c>
      <c r="Q53" s="69">
        <v>340</v>
      </c>
      <c r="R53" s="69">
        <v>75</v>
      </c>
      <c r="S53" s="69">
        <v>1591</v>
      </c>
      <c r="T53" s="69">
        <v>508</v>
      </c>
      <c r="U53" s="69">
        <v>1</v>
      </c>
    </row>
    <row r="54" spans="1:21" x14ac:dyDescent="0.25">
      <c r="A54" t="str">
        <f t="shared" si="0"/>
        <v>HIGIENE ORALCENTRO DE SALUD BOMBEROS</v>
      </c>
      <c r="B54" t="s">
        <v>61</v>
      </c>
      <c r="C54" t="s">
        <v>59</v>
      </c>
      <c r="D54" t="s">
        <v>28</v>
      </c>
      <c r="E54" s="69">
        <v>826</v>
      </c>
      <c r="F54" s="69">
        <v>113</v>
      </c>
      <c r="G54" s="69">
        <v>23</v>
      </c>
      <c r="H54" s="69">
        <v>0</v>
      </c>
      <c r="I54" s="69">
        <v>767</v>
      </c>
      <c r="J54" s="69">
        <v>19</v>
      </c>
      <c r="K54" s="69">
        <v>0</v>
      </c>
      <c r="L54" s="69">
        <v>752</v>
      </c>
      <c r="M54" s="69">
        <v>34</v>
      </c>
      <c r="N54" s="69">
        <v>0</v>
      </c>
      <c r="O54" s="69">
        <v>170</v>
      </c>
      <c r="P54" s="69">
        <v>162</v>
      </c>
      <c r="Q54" s="69">
        <v>372</v>
      </c>
      <c r="R54" s="69">
        <v>790</v>
      </c>
      <c r="S54" s="69">
        <v>67</v>
      </c>
      <c r="T54" s="69">
        <v>36</v>
      </c>
      <c r="U54" s="69">
        <v>1</v>
      </c>
    </row>
    <row r="55" spans="1:21" x14ac:dyDescent="0.25">
      <c r="A55" t="str">
        <f t="shared" si="0"/>
        <v>MEDICINA FAMILIARCENTRO DE SALUD BOMBEROS</v>
      </c>
      <c r="B55" t="s">
        <v>61</v>
      </c>
      <c r="C55" t="s">
        <v>37</v>
      </c>
      <c r="D55" t="s">
        <v>22</v>
      </c>
      <c r="E55" s="69">
        <v>528</v>
      </c>
      <c r="F55" s="69">
        <v>50</v>
      </c>
      <c r="G55" s="69">
        <v>95</v>
      </c>
      <c r="H55" s="69">
        <v>8</v>
      </c>
      <c r="I55" s="69">
        <v>202</v>
      </c>
      <c r="J55" s="69">
        <v>132</v>
      </c>
      <c r="K55" s="69">
        <v>0</v>
      </c>
      <c r="L55" s="69">
        <v>322</v>
      </c>
      <c r="M55" s="69">
        <v>12</v>
      </c>
      <c r="N55" s="69">
        <v>0</v>
      </c>
      <c r="O55" s="69">
        <v>179</v>
      </c>
      <c r="P55" s="69">
        <v>179</v>
      </c>
      <c r="Q55" s="69">
        <v>2846</v>
      </c>
      <c r="R55" s="69">
        <v>356</v>
      </c>
      <c r="S55" s="69">
        <v>1054</v>
      </c>
      <c r="T55" s="69">
        <v>172</v>
      </c>
      <c r="U55" s="69">
        <v>1</v>
      </c>
    </row>
    <row r="56" spans="1:21" x14ac:dyDescent="0.25">
      <c r="A56" t="str">
        <f t="shared" si="0"/>
        <v>MEDICINA GENERALCENTRO DE SALUD BOMBEROS</v>
      </c>
      <c r="B56" t="s">
        <v>61</v>
      </c>
      <c r="C56" t="s">
        <v>38</v>
      </c>
      <c r="D56" t="s">
        <v>22</v>
      </c>
      <c r="E56" s="69">
        <v>1864</v>
      </c>
      <c r="F56" s="69">
        <v>69</v>
      </c>
      <c r="G56" s="69">
        <v>242</v>
      </c>
      <c r="H56" s="69">
        <v>7</v>
      </c>
      <c r="I56" s="69">
        <v>1162</v>
      </c>
      <c r="J56" s="69">
        <v>171</v>
      </c>
      <c r="K56" s="69">
        <v>0</v>
      </c>
      <c r="L56" s="69">
        <v>1280</v>
      </c>
      <c r="M56" s="69">
        <v>53</v>
      </c>
      <c r="N56" s="69">
        <v>0</v>
      </c>
      <c r="O56" s="69">
        <v>570.20000000000005</v>
      </c>
      <c r="P56" s="69">
        <v>519</v>
      </c>
      <c r="Q56" s="69">
        <v>5402</v>
      </c>
      <c r="R56" s="69">
        <v>1655</v>
      </c>
      <c r="S56" s="69">
        <v>353</v>
      </c>
      <c r="T56" s="69">
        <v>209</v>
      </c>
      <c r="U56" s="69">
        <v>6</v>
      </c>
    </row>
    <row r="57" spans="1:21" x14ac:dyDescent="0.25">
      <c r="A57" t="str">
        <f t="shared" si="0"/>
        <v>MEDICINA GENERAL PRIORITARIACENTRO DE SALUD BOMBEROS</v>
      </c>
      <c r="B57" t="s">
        <v>61</v>
      </c>
      <c r="C57" t="s">
        <v>39</v>
      </c>
      <c r="D57" t="s">
        <v>22</v>
      </c>
      <c r="E57" s="69">
        <v>62</v>
      </c>
      <c r="F57" s="69">
        <v>1</v>
      </c>
      <c r="G57" s="69">
        <v>5</v>
      </c>
      <c r="H57" s="69">
        <v>0</v>
      </c>
      <c r="I57" s="69">
        <v>47</v>
      </c>
      <c r="J57" s="69">
        <v>0</v>
      </c>
      <c r="K57" s="69">
        <v>0</v>
      </c>
      <c r="L57" s="69">
        <v>43</v>
      </c>
      <c r="M57" s="69">
        <v>4</v>
      </c>
      <c r="N57" s="69">
        <v>0</v>
      </c>
      <c r="O57" s="69">
        <v>20</v>
      </c>
      <c r="P57" s="69">
        <v>20</v>
      </c>
      <c r="Q57" s="69">
        <v>75</v>
      </c>
      <c r="R57" s="69">
        <v>62</v>
      </c>
      <c r="S57" s="69">
        <v>0</v>
      </c>
      <c r="T57" s="69">
        <v>0</v>
      </c>
      <c r="U57" s="69">
        <v>1</v>
      </c>
    </row>
    <row r="58" spans="1:21" x14ac:dyDescent="0.25">
      <c r="A58" t="str">
        <f t="shared" si="0"/>
        <v>MEDICINA GENERAL PYDCENTRO DE SALUD BOMBEROS</v>
      </c>
      <c r="B58" t="s">
        <v>61</v>
      </c>
      <c r="C58" t="s">
        <v>40</v>
      </c>
      <c r="D58" t="s">
        <v>22</v>
      </c>
      <c r="E58" s="69">
        <v>547</v>
      </c>
      <c r="F58" s="69">
        <v>172</v>
      </c>
      <c r="G58" s="69">
        <v>63</v>
      </c>
      <c r="H58" s="69">
        <v>2</v>
      </c>
      <c r="I58" s="69">
        <v>320</v>
      </c>
      <c r="J58" s="69">
        <v>61</v>
      </c>
      <c r="K58" s="69">
        <v>3</v>
      </c>
      <c r="L58" s="69">
        <v>363</v>
      </c>
      <c r="M58" s="69">
        <v>15</v>
      </c>
      <c r="N58" s="69">
        <v>0</v>
      </c>
      <c r="O58" s="69">
        <v>181.4</v>
      </c>
      <c r="P58" s="69">
        <v>174.4</v>
      </c>
      <c r="Q58" s="69">
        <v>1226</v>
      </c>
      <c r="R58" s="69">
        <v>457</v>
      </c>
      <c r="S58" s="69">
        <v>246</v>
      </c>
      <c r="T58" s="69">
        <v>90</v>
      </c>
      <c r="U58" s="69">
        <v>6</v>
      </c>
    </row>
    <row r="59" spans="1:21" x14ac:dyDescent="0.25">
      <c r="A59" t="str">
        <f t="shared" si="0"/>
        <v>MEDICINAS ALTERNATIVAS - HOMEOPATIACENTRO DE SALUD BOMBEROS</v>
      </c>
      <c r="B59" t="s">
        <v>61</v>
      </c>
      <c r="C59" t="s">
        <v>63</v>
      </c>
      <c r="D59" t="s">
        <v>22</v>
      </c>
      <c r="E59" s="69">
        <v>527</v>
      </c>
      <c r="F59" s="69">
        <v>135</v>
      </c>
      <c r="G59" s="69">
        <v>41</v>
      </c>
      <c r="H59" s="69">
        <v>0</v>
      </c>
      <c r="I59" s="69">
        <v>359</v>
      </c>
      <c r="J59" s="69">
        <v>95</v>
      </c>
      <c r="K59" s="69">
        <v>0</v>
      </c>
      <c r="L59" s="69">
        <v>449</v>
      </c>
      <c r="M59" s="69">
        <v>5</v>
      </c>
      <c r="N59" s="69">
        <v>0</v>
      </c>
      <c r="O59" s="69">
        <v>186</v>
      </c>
      <c r="P59" s="69">
        <v>186</v>
      </c>
      <c r="Q59" s="69">
        <v>513</v>
      </c>
      <c r="R59" s="69">
        <v>422</v>
      </c>
      <c r="S59" s="69">
        <v>81</v>
      </c>
      <c r="T59" s="69">
        <v>105</v>
      </c>
      <c r="U59" s="69">
        <v>1</v>
      </c>
    </row>
    <row r="60" spans="1:21" x14ac:dyDescent="0.25">
      <c r="A60" t="str">
        <f t="shared" si="0"/>
        <v>NUTRICION Y DIETETICACENTRO DE SALUD BOMBEROS</v>
      </c>
      <c r="B60" t="s">
        <v>61</v>
      </c>
      <c r="C60" t="s">
        <v>64</v>
      </c>
      <c r="D60" t="s">
        <v>22</v>
      </c>
      <c r="E60" s="69">
        <v>319</v>
      </c>
      <c r="F60" s="69">
        <v>30</v>
      </c>
      <c r="G60" s="69">
        <v>57</v>
      </c>
      <c r="H60" s="69">
        <v>30</v>
      </c>
      <c r="I60" s="69">
        <v>117</v>
      </c>
      <c r="J60" s="69">
        <v>40</v>
      </c>
      <c r="K60" s="69">
        <v>5</v>
      </c>
      <c r="L60" s="69">
        <v>141</v>
      </c>
      <c r="M60" s="69">
        <v>11</v>
      </c>
      <c r="N60" s="69">
        <v>0</v>
      </c>
      <c r="O60" s="69">
        <v>76.5</v>
      </c>
      <c r="P60" s="69">
        <v>68</v>
      </c>
      <c r="Q60" s="69">
        <v>1807</v>
      </c>
      <c r="R60" s="69">
        <v>266</v>
      </c>
      <c r="S60" s="69">
        <v>254</v>
      </c>
      <c r="T60" s="69">
        <v>53</v>
      </c>
      <c r="U60" s="69">
        <v>1</v>
      </c>
    </row>
    <row r="61" spans="1:21" x14ac:dyDescent="0.25">
      <c r="A61" t="str">
        <f t="shared" si="0"/>
        <v>ODONTOLOGIA GENERALCENTRO DE SALUD BOMBEROS</v>
      </c>
      <c r="B61" t="s">
        <v>61</v>
      </c>
      <c r="C61" t="s">
        <v>45</v>
      </c>
      <c r="D61" t="s">
        <v>28</v>
      </c>
      <c r="E61" s="69">
        <v>1279</v>
      </c>
      <c r="F61" s="69">
        <v>111</v>
      </c>
      <c r="G61" s="69">
        <v>194</v>
      </c>
      <c r="H61" s="69">
        <v>12</v>
      </c>
      <c r="I61" s="69">
        <v>402</v>
      </c>
      <c r="J61" s="69">
        <v>489</v>
      </c>
      <c r="K61" s="69">
        <v>0</v>
      </c>
      <c r="L61" s="69">
        <v>835</v>
      </c>
      <c r="M61" s="69">
        <v>55</v>
      </c>
      <c r="N61" s="69">
        <v>1</v>
      </c>
      <c r="O61" s="69">
        <v>539.4</v>
      </c>
      <c r="P61" s="69">
        <v>522</v>
      </c>
      <c r="Q61" s="69">
        <v>2141</v>
      </c>
      <c r="R61" s="69">
        <v>593</v>
      </c>
      <c r="S61" s="69">
        <v>1488</v>
      </c>
      <c r="T61" s="69">
        <v>686</v>
      </c>
      <c r="U61" s="69">
        <v>4</v>
      </c>
    </row>
    <row r="62" spans="1:21" x14ac:dyDescent="0.25">
      <c r="A62" t="str">
        <f t="shared" si="0"/>
        <v>PSICOLOGIACENTRO DE SALUD BOMBEROS</v>
      </c>
      <c r="B62" t="s">
        <v>61</v>
      </c>
      <c r="C62" t="s">
        <v>48</v>
      </c>
      <c r="D62" t="s">
        <v>22</v>
      </c>
      <c r="E62" s="69">
        <v>519</v>
      </c>
      <c r="F62" s="69">
        <v>21</v>
      </c>
      <c r="G62" s="69">
        <v>87</v>
      </c>
      <c r="H62" s="69">
        <v>0</v>
      </c>
      <c r="I62" s="69">
        <v>138</v>
      </c>
      <c r="J62" s="69">
        <v>216</v>
      </c>
      <c r="K62" s="69">
        <v>1</v>
      </c>
      <c r="L62" s="69">
        <v>332</v>
      </c>
      <c r="M62" s="69">
        <v>20</v>
      </c>
      <c r="N62" s="69">
        <v>1</v>
      </c>
      <c r="O62" s="69">
        <v>194</v>
      </c>
      <c r="P62" s="69">
        <v>184</v>
      </c>
      <c r="Q62" s="69">
        <v>1558</v>
      </c>
      <c r="R62" s="69">
        <v>222</v>
      </c>
      <c r="S62" s="69">
        <v>2049</v>
      </c>
      <c r="T62" s="69">
        <v>297</v>
      </c>
      <c r="U62" s="69">
        <v>2</v>
      </c>
    </row>
    <row r="63" spans="1:21" x14ac:dyDescent="0.25">
      <c r="A63" t="str">
        <f t="shared" si="0"/>
        <v>PSIQUIATRIACENTRO DE SALUD BOMBEROS</v>
      </c>
      <c r="B63" t="s">
        <v>61</v>
      </c>
      <c r="C63" t="s">
        <v>65</v>
      </c>
      <c r="D63" t="s">
        <v>22</v>
      </c>
      <c r="E63" s="69">
        <v>412</v>
      </c>
      <c r="F63" s="69">
        <v>43</v>
      </c>
      <c r="G63" s="69">
        <v>59</v>
      </c>
      <c r="H63" s="69">
        <v>0</v>
      </c>
      <c r="I63" s="69">
        <v>69</v>
      </c>
      <c r="J63" s="69">
        <v>246</v>
      </c>
      <c r="K63" s="69">
        <v>0</v>
      </c>
      <c r="L63" s="69">
        <v>291</v>
      </c>
      <c r="M63" s="69">
        <v>23</v>
      </c>
      <c r="N63" s="69">
        <v>1</v>
      </c>
      <c r="O63" s="69">
        <v>186</v>
      </c>
      <c r="P63" s="69">
        <v>186</v>
      </c>
      <c r="Q63" s="69">
        <v>943</v>
      </c>
      <c r="R63" s="69">
        <v>125</v>
      </c>
      <c r="S63" s="69">
        <v>604</v>
      </c>
      <c r="T63" s="69">
        <v>287</v>
      </c>
      <c r="U63" s="69">
        <v>1</v>
      </c>
    </row>
    <row r="64" spans="1:21" x14ac:dyDescent="0.25">
      <c r="A64" t="str">
        <f t="shared" si="0"/>
        <v>TOMA DE MUESTRAS DE LABORATORIO CLINICOCENTRO DE SALUD BOMBEROS</v>
      </c>
      <c r="B64" t="s">
        <v>61</v>
      </c>
      <c r="C64" t="s">
        <v>50</v>
      </c>
      <c r="D64" t="s">
        <v>51</v>
      </c>
      <c r="E64" s="69">
        <v>606</v>
      </c>
      <c r="F64" s="69">
        <v>69</v>
      </c>
      <c r="G64" s="69">
        <v>88</v>
      </c>
      <c r="H64" s="69">
        <v>1</v>
      </c>
      <c r="I64" s="69">
        <v>227</v>
      </c>
      <c r="J64" s="69">
        <v>161</v>
      </c>
      <c r="K64" s="69">
        <v>1</v>
      </c>
      <c r="L64" s="69">
        <v>370</v>
      </c>
      <c r="M64" s="69">
        <v>17</v>
      </c>
      <c r="N64" s="69">
        <v>0</v>
      </c>
      <c r="O64" s="69">
        <v>30</v>
      </c>
      <c r="P64" s="69">
        <v>30</v>
      </c>
      <c r="Q64" s="69">
        <v>3816</v>
      </c>
      <c r="R64" s="69">
        <v>356</v>
      </c>
      <c r="S64" s="69">
        <v>2388</v>
      </c>
      <c r="T64" s="69">
        <v>250</v>
      </c>
      <c r="U64" s="69">
        <v>1</v>
      </c>
    </row>
    <row r="65" spans="1:21" x14ac:dyDescent="0.25">
      <c r="A65" t="str">
        <f t="shared" si="0"/>
        <v>ENFERMERIACENTRO DE SALUD BRITALIA</v>
      </c>
      <c r="B65" t="s">
        <v>66</v>
      </c>
      <c r="C65" t="s">
        <v>34</v>
      </c>
      <c r="D65" t="s">
        <v>22</v>
      </c>
      <c r="E65" s="69">
        <v>409</v>
      </c>
      <c r="F65" s="69">
        <v>85</v>
      </c>
      <c r="G65" s="69">
        <v>72</v>
      </c>
      <c r="H65" s="69">
        <v>0</v>
      </c>
      <c r="I65" s="69">
        <v>243</v>
      </c>
      <c r="J65" s="69">
        <v>34</v>
      </c>
      <c r="K65" s="69">
        <v>2</v>
      </c>
      <c r="L65" s="69">
        <v>269</v>
      </c>
      <c r="M65" s="69">
        <v>6</v>
      </c>
      <c r="N65" s="69">
        <v>0</v>
      </c>
      <c r="O65" s="69">
        <v>176.4</v>
      </c>
      <c r="P65" s="69">
        <v>127.4</v>
      </c>
      <c r="Q65" s="69">
        <v>897</v>
      </c>
      <c r="R65" s="69">
        <v>362</v>
      </c>
      <c r="S65" s="69">
        <v>134</v>
      </c>
      <c r="T65" s="69">
        <v>47</v>
      </c>
      <c r="U65" s="69">
        <v>1</v>
      </c>
    </row>
    <row r="66" spans="1:21" x14ac:dyDescent="0.25">
      <c r="A66" t="str">
        <f t="shared" si="0"/>
        <v>HIGIENE ORALCENTRO DE SALUD BRITALIA</v>
      </c>
      <c r="B66" t="s">
        <v>66</v>
      </c>
      <c r="C66" t="s">
        <v>59</v>
      </c>
      <c r="D66" t="s">
        <v>28</v>
      </c>
      <c r="E66" s="69">
        <v>46</v>
      </c>
      <c r="F66" s="69">
        <v>4</v>
      </c>
      <c r="G66" s="69">
        <v>3</v>
      </c>
      <c r="H66" s="69">
        <v>0</v>
      </c>
      <c r="I66" s="69">
        <v>36</v>
      </c>
      <c r="J66" s="69">
        <v>0</v>
      </c>
      <c r="K66" s="69">
        <v>0</v>
      </c>
      <c r="L66" s="69">
        <v>35</v>
      </c>
      <c r="M66" s="69">
        <v>1</v>
      </c>
      <c r="N66" s="69">
        <v>0</v>
      </c>
      <c r="O66" s="69">
        <v>7</v>
      </c>
      <c r="P66" s="69">
        <v>7</v>
      </c>
      <c r="Q66" s="69">
        <v>42</v>
      </c>
      <c r="R66" s="69">
        <v>46</v>
      </c>
      <c r="S66" s="69">
        <v>0</v>
      </c>
      <c r="T66" s="69">
        <v>0</v>
      </c>
      <c r="U66" s="69">
        <v>1</v>
      </c>
    </row>
    <row r="67" spans="1:21" x14ac:dyDescent="0.25">
      <c r="A67" t="str">
        <f t="shared" si="0"/>
        <v>MEDICINA GENERALCENTRO DE SALUD BRITALIA</v>
      </c>
      <c r="B67" t="s">
        <v>66</v>
      </c>
      <c r="C67" t="s">
        <v>38</v>
      </c>
      <c r="D67" t="s">
        <v>22</v>
      </c>
      <c r="E67" s="69">
        <v>1917</v>
      </c>
      <c r="F67" s="69">
        <v>22</v>
      </c>
      <c r="G67" s="69">
        <v>197</v>
      </c>
      <c r="H67" s="69">
        <v>0</v>
      </c>
      <c r="I67" s="69">
        <v>1199</v>
      </c>
      <c r="J67" s="69">
        <v>251</v>
      </c>
      <c r="K67" s="69">
        <v>2</v>
      </c>
      <c r="L67" s="69">
        <v>1359</v>
      </c>
      <c r="M67" s="69">
        <v>89</v>
      </c>
      <c r="N67" s="69">
        <v>0</v>
      </c>
      <c r="O67" s="69">
        <v>534.6</v>
      </c>
      <c r="P67" s="69">
        <v>521.6</v>
      </c>
      <c r="Q67" s="69">
        <v>6293</v>
      </c>
      <c r="R67" s="69">
        <v>1626</v>
      </c>
      <c r="S67" s="69">
        <v>399</v>
      </c>
      <c r="T67" s="69">
        <v>291</v>
      </c>
      <c r="U67" s="69">
        <v>5</v>
      </c>
    </row>
    <row r="68" spans="1:21" x14ac:dyDescent="0.25">
      <c r="A68" t="str">
        <f t="shared" si="0"/>
        <v>MEDICINA GENERAL PRIORITARIACENTRO DE SALUD BRITALIA</v>
      </c>
      <c r="B68" t="s">
        <v>66</v>
      </c>
      <c r="C68" t="s">
        <v>39</v>
      </c>
      <c r="D68" t="s">
        <v>22</v>
      </c>
      <c r="E68" s="69">
        <v>61</v>
      </c>
      <c r="F68" s="69">
        <v>0</v>
      </c>
      <c r="G68" s="69">
        <v>4</v>
      </c>
      <c r="H68" s="69">
        <v>0</v>
      </c>
      <c r="I68" s="69">
        <v>48</v>
      </c>
      <c r="J68" s="69">
        <v>0</v>
      </c>
      <c r="K68" s="69">
        <v>0</v>
      </c>
      <c r="L68" s="69">
        <v>38</v>
      </c>
      <c r="M68" s="69">
        <v>10</v>
      </c>
      <c r="N68" s="69">
        <v>0</v>
      </c>
      <c r="O68" s="69">
        <v>16</v>
      </c>
      <c r="P68" s="69">
        <v>16</v>
      </c>
      <c r="Q68" s="69">
        <v>51</v>
      </c>
      <c r="R68" s="69">
        <v>61</v>
      </c>
      <c r="S68" s="69">
        <v>0</v>
      </c>
      <c r="T68" s="69">
        <v>0</v>
      </c>
      <c r="U68" s="69">
        <v>1</v>
      </c>
    </row>
    <row r="69" spans="1:21" x14ac:dyDescent="0.25">
      <c r="A69" t="str">
        <f t="shared" ref="A69:A132" si="1">C69&amp;B69</f>
        <v>MEDICINA GENERAL PYDCENTRO DE SALUD BRITALIA</v>
      </c>
      <c r="B69" t="s">
        <v>66</v>
      </c>
      <c r="C69" t="s">
        <v>40</v>
      </c>
      <c r="D69" t="s">
        <v>22</v>
      </c>
      <c r="E69" s="69">
        <v>439</v>
      </c>
      <c r="F69" s="69">
        <v>229</v>
      </c>
      <c r="G69" s="69">
        <v>24</v>
      </c>
      <c r="H69" s="69">
        <v>0</v>
      </c>
      <c r="I69" s="69">
        <v>325</v>
      </c>
      <c r="J69" s="69">
        <v>39</v>
      </c>
      <c r="K69" s="69">
        <v>1</v>
      </c>
      <c r="L69" s="69">
        <v>335</v>
      </c>
      <c r="M69" s="69">
        <v>28</v>
      </c>
      <c r="N69" s="69">
        <v>0</v>
      </c>
      <c r="O69" s="69">
        <v>179</v>
      </c>
      <c r="P69" s="69">
        <v>162</v>
      </c>
      <c r="Q69" s="69">
        <v>742</v>
      </c>
      <c r="R69" s="69">
        <v>383</v>
      </c>
      <c r="S69" s="69">
        <v>229</v>
      </c>
      <c r="T69" s="69">
        <v>56</v>
      </c>
      <c r="U69" s="69">
        <v>5</v>
      </c>
    </row>
    <row r="70" spans="1:21" x14ac:dyDescent="0.25">
      <c r="A70" t="str">
        <f t="shared" si="1"/>
        <v>ODONTOLOGIA GENERALCENTRO DE SALUD BRITALIA</v>
      </c>
      <c r="B70" t="s">
        <v>66</v>
      </c>
      <c r="C70" t="s">
        <v>45</v>
      </c>
      <c r="D70" t="s">
        <v>28</v>
      </c>
      <c r="E70" s="69">
        <v>345</v>
      </c>
      <c r="F70" s="69">
        <v>36</v>
      </c>
      <c r="G70" s="69">
        <v>54</v>
      </c>
      <c r="H70" s="69">
        <v>0</v>
      </c>
      <c r="I70" s="69">
        <v>189</v>
      </c>
      <c r="J70" s="69">
        <v>60</v>
      </c>
      <c r="K70" s="69">
        <v>0</v>
      </c>
      <c r="L70" s="69">
        <v>234</v>
      </c>
      <c r="M70" s="69">
        <v>15</v>
      </c>
      <c r="N70" s="69">
        <v>0</v>
      </c>
      <c r="O70" s="69">
        <v>176.4</v>
      </c>
      <c r="P70" s="69">
        <v>157.4</v>
      </c>
      <c r="Q70" s="69">
        <v>844</v>
      </c>
      <c r="R70" s="69">
        <v>266</v>
      </c>
      <c r="S70" s="69">
        <v>243</v>
      </c>
      <c r="T70" s="69">
        <v>79</v>
      </c>
      <c r="U70" s="69">
        <v>1</v>
      </c>
    </row>
    <row r="71" spans="1:21" x14ac:dyDescent="0.25">
      <c r="A71" t="str">
        <f t="shared" si="1"/>
        <v>TOMA DE MUESTRAS DE LABORATORIO CLINICOCENTRO DE SALUD BRITALIA</v>
      </c>
      <c r="B71" t="s">
        <v>66</v>
      </c>
      <c r="C71" t="s">
        <v>50</v>
      </c>
      <c r="D71" t="s">
        <v>51</v>
      </c>
      <c r="E71" s="69">
        <v>434</v>
      </c>
      <c r="F71" s="69">
        <v>50</v>
      </c>
      <c r="G71" s="69">
        <v>64</v>
      </c>
      <c r="H71" s="69">
        <v>0</v>
      </c>
      <c r="I71" s="69">
        <v>234</v>
      </c>
      <c r="J71" s="69">
        <v>99</v>
      </c>
      <c r="K71" s="69">
        <v>1</v>
      </c>
      <c r="L71" s="69">
        <v>323</v>
      </c>
      <c r="M71" s="69">
        <v>9</v>
      </c>
      <c r="N71" s="69">
        <v>0</v>
      </c>
      <c r="O71" s="69">
        <v>27</v>
      </c>
      <c r="P71" s="69">
        <v>27</v>
      </c>
      <c r="Q71" s="69">
        <v>3558</v>
      </c>
      <c r="R71" s="69">
        <v>310</v>
      </c>
      <c r="S71" s="69">
        <v>1470</v>
      </c>
      <c r="T71" s="69">
        <v>124</v>
      </c>
      <c r="U71" s="69">
        <v>1</v>
      </c>
    </row>
    <row r="72" spans="1:21" x14ac:dyDescent="0.25">
      <c r="A72" t="str">
        <f t="shared" si="1"/>
        <v>ENFERMERIACENTRO DE SALUD CARVAJAL</v>
      </c>
      <c r="B72" t="s">
        <v>67</v>
      </c>
      <c r="C72" t="s">
        <v>34</v>
      </c>
      <c r="D72" t="s">
        <v>22</v>
      </c>
      <c r="E72" s="69">
        <v>384</v>
      </c>
      <c r="F72" s="69">
        <v>38</v>
      </c>
      <c r="G72" s="69">
        <v>50</v>
      </c>
      <c r="H72" s="69">
        <v>1</v>
      </c>
      <c r="I72" s="69">
        <v>141</v>
      </c>
      <c r="J72" s="69">
        <v>129</v>
      </c>
      <c r="K72" s="69">
        <v>1</v>
      </c>
      <c r="L72" s="69">
        <v>248</v>
      </c>
      <c r="M72" s="69">
        <v>21</v>
      </c>
      <c r="N72" s="69">
        <v>0</v>
      </c>
      <c r="O72" s="69">
        <v>176.4</v>
      </c>
      <c r="P72" s="69">
        <v>137.4</v>
      </c>
      <c r="Q72" s="69">
        <v>530</v>
      </c>
      <c r="R72" s="69">
        <v>201</v>
      </c>
      <c r="S72" s="69">
        <v>548</v>
      </c>
      <c r="T72" s="69">
        <v>183</v>
      </c>
      <c r="U72" s="69">
        <v>1</v>
      </c>
    </row>
    <row r="73" spans="1:21" x14ac:dyDescent="0.25">
      <c r="A73" t="str">
        <f t="shared" si="1"/>
        <v>MEDICINA GENERALCENTRO DE SALUD CARVAJAL</v>
      </c>
      <c r="B73" t="s">
        <v>67</v>
      </c>
      <c r="C73" t="s">
        <v>38</v>
      </c>
      <c r="D73" t="s">
        <v>22</v>
      </c>
      <c r="E73" s="69">
        <v>582</v>
      </c>
      <c r="F73" s="69">
        <v>30</v>
      </c>
      <c r="G73" s="69">
        <v>75</v>
      </c>
      <c r="H73" s="69">
        <v>0</v>
      </c>
      <c r="I73" s="69">
        <v>359</v>
      </c>
      <c r="J73" s="69">
        <v>67</v>
      </c>
      <c r="K73" s="69">
        <v>0</v>
      </c>
      <c r="L73" s="69">
        <v>394</v>
      </c>
      <c r="M73" s="69">
        <v>32</v>
      </c>
      <c r="N73" s="69">
        <v>0</v>
      </c>
      <c r="O73" s="69">
        <v>179</v>
      </c>
      <c r="P73" s="69">
        <v>142.80000000000001</v>
      </c>
      <c r="Q73" s="69">
        <v>2131</v>
      </c>
      <c r="R73" s="69">
        <v>496</v>
      </c>
      <c r="S73" s="69">
        <v>397</v>
      </c>
      <c r="T73" s="69">
        <v>86</v>
      </c>
      <c r="U73" s="69">
        <v>4</v>
      </c>
    </row>
    <row r="74" spans="1:21" x14ac:dyDescent="0.25">
      <c r="A74" t="str">
        <f t="shared" si="1"/>
        <v>MEDICINA GENERAL PYDCENTRO DE SALUD CARVAJAL</v>
      </c>
      <c r="B74" t="s">
        <v>67</v>
      </c>
      <c r="C74" t="s">
        <v>40</v>
      </c>
      <c r="D74" t="s">
        <v>22</v>
      </c>
      <c r="E74" s="69">
        <v>92</v>
      </c>
      <c r="F74" s="69">
        <v>22</v>
      </c>
      <c r="G74" s="69">
        <v>12</v>
      </c>
      <c r="H74" s="69">
        <v>0</v>
      </c>
      <c r="I74" s="69">
        <v>56</v>
      </c>
      <c r="J74" s="69">
        <v>7</v>
      </c>
      <c r="K74" s="69">
        <v>3</v>
      </c>
      <c r="L74" s="69">
        <v>53</v>
      </c>
      <c r="M74" s="69">
        <v>7</v>
      </c>
      <c r="N74" s="69">
        <v>0</v>
      </c>
      <c r="O74" s="69">
        <v>36</v>
      </c>
      <c r="P74" s="69">
        <v>26</v>
      </c>
      <c r="Q74" s="69">
        <v>359</v>
      </c>
      <c r="R74" s="69">
        <v>82</v>
      </c>
      <c r="S74" s="69">
        <v>37</v>
      </c>
      <c r="T74" s="69">
        <v>10</v>
      </c>
      <c r="U74" s="69">
        <v>3</v>
      </c>
    </row>
    <row r="75" spans="1:21" x14ac:dyDescent="0.25">
      <c r="A75" t="str">
        <f t="shared" si="1"/>
        <v>ODONTOLOGIA GENERALCENTRO DE SALUD CARVAJAL</v>
      </c>
      <c r="B75" t="s">
        <v>67</v>
      </c>
      <c r="C75" t="s">
        <v>45</v>
      </c>
      <c r="D75" t="s">
        <v>28</v>
      </c>
      <c r="E75" s="69">
        <v>589</v>
      </c>
      <c r="F75" s="69">
        <v>40</v>
      </c>
      <c r="G75" s="69">
        <v>95</v>
      </c>
      <c r="H75" s="69">
        <v>0</v>
      </c>
      <c r="I75" s="69">
        <v>175</v>
      </c>
      <c r="J75" s="69">
        <v>209</v>
      </c>
      <c r="K75" s="69">
        <v>1</v>
      </c>
      <c r="L75" s="69">
        <v>355</v>
      </c>
      <c r="M75" s="69">
        <v>28</v>
      </c>
      <c r="N75" s="69">
        <v>0</v>
      </c>
      <c r="O75" s="69">
        <v>264.60000000000002</v>
      </c>
      <c r="P75" s="69">
        <v>224.6</v>
      </c>
      <c r="Q75" s="69">
        <v>988</v>
      </c>
      <c r="R75" s="69">
        <v>276</v>
      </c>
      <c r="S75" s="69">
        <v>890</v>
      </c>
      <c r="T75" s="69">
        <v>313</v>
      </c>
      <c r="U75" s="69">
        <v>3</v>
      </c>
    </row>
    <row r="76" spans="1:21" x14ac:dyDescent="0.25">
      <c r="A76" t="str">
        <f t="shared" si="1"/>
        <v>TOMA DE MUESTRAS DE LABORATORIO CLINICOCENTRO DE SALUD CARVAJAL</v>
      </c>
      <c r="B76" t="s">
        <v>67</v>
      </c>
      <c r="C76" t="s">
        <v>50</v>
      </c>
      <c r="D76" t="s">
        <v>51</v>
      </c>
      <c r="E76" s="69">
        <v>287</v>
      </c>
      <c r="F76" s="69">
        <v>35</v>
      </c>
      <c r="G76" s="69">
        <v>40</v>
      </c>
      <c r="H76" s="69">
        <v>0</v>
      </c>
      <c r="I76" s="69">
        <v>129</v>
      </c>
      <c r="J76" s="69">
        <v>74</v>
      </c>
      <c r="K76" s="69">
        <v>2</v>
      </c>
      <c r="L76" s="69">
        <v>186</v>
      </c>
      <c r="M76" s="69">
        <v>15</v>
      </c>
      <c r="N76" s="69">
        <v>0</v>
      </c>
      <c r="O76" s="69"/>
      <c r="P76" s="69">
        <v>0</v>
      </c>
      <c r="Q76" s="69">
        <v>1958</v>
      </c>
      <c r="R76" s="69">
        <v>176</v>
      </c>
      <c r="S76" s="69">
        <v>1365</v>
      </c>
      <c r="T76" s="69">
        <v>111</v>
      </c>
      <c r="U76" s="69">
        <v>1</v>
      </c>
    </row>
    <row r="77" spans="1:21" x14ac:dyDescent="0.25">
      <c r="A77" t="str">
        <f t="shared" si="1"/>
        <v>ENFERMERIACENTRO DE SALUD CATALINA</v>
      </c>
      <c r="B77" t="s">
        <v>68</v>
      </c>
      <c r="C77" t="s">
        <v>34</v>
      </c>
      <c r="D77" t="s">
        <v>22</v>
      </c>
      <c r="E77" s="69">
        <v>371</v>
      </c>
      <c r="F77" s="69">
        <v>41</v>
      </c>
      <c r="G77" s="69">
        <v>72</v>
      </c>
      <c r="H77" s="69">
        <v>1</v>
      </c>
      <c r="I77" s="69">
        <v>238</v>
      </c>
      <c r="J77" s="69">
        <v>9</v>
      </c>
      <c r="K77" s="69">
        <v>0</v>
      </c>
      <c r="L77" s="69">
        <v>240</v>
      </c>
      <c r="M77" s="69">
        <v>7</v>
      </c>
      <c r="N77" s="69">
        <v>0</v>
      </c>
      <c r="O77" s="69">
        <v>176</v>
      </c>
      <c r="P77" s="69">
        <v>130</v>
      </c>
      <c r="Q77" s="69">
        <v>1259</v>
      </c>
      <c r="R77" s="69">
        <v>358</v>
      </c>
      <c r="S77" s="69">
        <v>69</v>
      </c>
      <c r="T77" s="69">
        <v>13</v>
      </c>
      <c r="U77" s="69">
        <v>1</v>
      </c>
    </row>
    <row r="78" spans="1:21" x14ac:dyDescent="0.25">
      <c r="A78" t="str">
        <f t="shared" si="1"/>
        <v>HIGIENE ORALCENTRO DE SALUD CATALINA</v>
      </c>
      <c r="B78" t="s">
        <v>68</v>
      </c>
      <c r="C78" t="s">
        <v>59</v>
      </c>
      <c r="D78" t="s">
        <v>28</v>
      </c>
      <c r="E78" s="69">
        <v>530</v>
      </c>
      <c r="F78" s="69">
        <v>12</v>
      </c>
      <c r="G78" s="69">
        <v>18</v>
      </c>
      <c r="H78" s="69">
        <v>0</v>
      </c>
      <c r="I78" s="69">
        <v>500</v>
      </c>
      <c r="J78" s="69">
        <v>10</v>
      </c>
      <c r="K78" s="69">
        <v>0</v>
      </c>
      <c r="L78" s="69">
        <v>482</v>
      </c>
      <c r="M78" s="69">
        <v>22</v>
      </c>
      <c r="N78" s="69">
        <v>6</v>
      </c>
      <c r="O78" s="69">
        <v>116</v>
      </c>
      <c r="P78" s="69">
        <v>115</v>
      </c>
      <c r="Q78" s="69">
        <v>209</v>
      </c>
      <c r="R78" s="69">
        <v>516</v>
      </c>
      <c r="S78" s="69">
        <v>23</v>
      </c>
      <c r="T78" s="69">
        <v>14</v>
      </c>
      <c r="U78" s="69">
        <v>1</v>
      </c>
    </row>
    <row r="79" spans="1:21" x14ac:dyDescent="0.25">
      <c r="A79" t="str">
        <f t="shared" si="1"/>
        <v>MEDICINA GENERALCENTRO DE SALUD CATALINA</v>
      </c>
      <c r="B79" t="s">
        <v>68</v>
      </c>
      <c r="C79" t="s">
        <v>38</v>
      </c>
      <c r="D79" t="s">
        <v>22</v>
      </c>
      <c r="E79" s="69">
        <v>624</v>
      </c>
      <c r="F79" s="69">
        <v>45</v>
      </c>
      <c r="G79" s="69">
        <v>59</v>
      </c>
      <c r="H79" s="69">
        <v>0</v>
      </c>
      <c r="I79" s="69">
        <v>453</v>
      </c>
      <c r="J79" s="69">
        <v>57</v>
      </c>
      <c r="K79" s="69">
        <v>0</v>
      </c>
      <c r="L79" s="69">
        <v>499</v>
      </c>
      <c r="M79" s="69">
        <v>11</v>
      </c>
      <c r="N79" s="69">
        <v>0</v>
      </c>
      <c r="O79" s="69">
        <v>205</v>
      </c>
      <c r="P79" s="69">
        <v>172</v>
      </c>
      <c r="Q79" s="69">
        <v>1743</v>
      </c>
      <c r="R79" s="69">
        <v>560</v>
      </c>
      <c r="S79" s="69">
        <v>110</v>
      </c>
      <c r="T79" s="69">
        <v>64</v>
      </c>
      <c r="U79" s="69">
        <v>2</v>
      </c>
    </row>
    <row r="80" spans="1:21" x14ac:dyDescent="0.25">
      <c r="A80" t="str">
        <f t="shared" si="1"/>
        <v>MEDICINA GENERAL PYDCENTRO DE SALUD CATALINA</v>
      </c>
      <c r="B80" t="s">
        <v>68</v>
      </c>
      <c r="C80" t="s">
        <v>40</v>
      </c>
      <c r="D80" t="s">
        <v>22</v>
      </c>
      <c r="E80" s="69">
        <v>175</v>
      </c>
      <c r="F80" s="69">
        <v>34</v>
      </c>
      <c r="G80" s="69">
        <v>17</v>
      </c>
      <c r="H80" s="69">
        <v>0</v>
      </c>
      <c r="I80" s="69">
        <v>107</v>
      </c>
      <c r="J80" s="69">
        <v>23</v>
      </c>
      <c r="K80" s="69">
        <v>0</v>
      </c>
      <c r="L80" s="69">
        <v>128</v>
      </c>
      <c r="M80" s="69">
        <v>2</v>
      </c>
      <c r="N80" s="69">
        <v>0</v>
      </c>
      <c r="O80" s="69">
        <v>58</v>
      </c>
      <c r="P80" s="69">
        <v>53</v>
      </c>
      <c r="Q80" s="69">
        <v>373</v>
      </c>
      <c r="R80" s="69">
        <v>141</v>
      </c>
      <c r="S80" s="69">
        <v>73</v>
      </c>
      <c r="T80" s="69">
        <v>34</v>
      </c>
      <c r="U80" s="69">
        <v>2</v>
      </c>
    </row>
    <row r="81" spans="1:21" x14ac:dyDescent="0.25">
      <c r="A81" t="str">
        <f t="shared" si="1"/>
        <v>MEDICINA GENERAL_CERTIFICACION DE DISCAPACIDADCENTRO DE SALUD CATALINA</v>
      </c>
      <c r="B81" t="s">
        <v>68</v>
      </c>
      <c r="C81" t="s">
        <v>56</v>
      </c>
      <c r="D81" t="s">
        <v>24</v>
      </c>
      <c r="E81" s="69">
        <v>144</v>
      </c>
      <c r="F81" s="69">
        <v>30</v>
      </c>
      <c r="G81" s="69">
        <v>1</v>
      </c>
      <c r="H81" s="69">
        <v>0</v>
      </c>
      <c r="I81" s="69">
        <v>127</v>
      </c>
      <c r="J81" s="69">
        <v>1</v>
      </c>
      <c r="K81" s="69">
        <v>43</v>
      </c>
      <c r="L81" s="69">
        <v>0</v>
      </c>
      <c r="M81" s="69">
        <v>0</v>
      </c>
      <c r="N81" s="69">
        <v>85</v>
      </c>
      <c r="O81" s="69">
        <v>93</v>
      </c>
      <c r="P81" s="69">
        <v>87</v>
      </c>
      <c r="Q81" s="69">
        <v>151</v>
      </c>
      <c r="R81" s="69">
        <v>143</v>
      </c>
      <c r="S81" s="69">
        <v>1</v>
      </c>
      <c r="T81" s="69">
        <v>1</v>
      </c>
      <c r="U81" s="69">
        <v>1</v>
      </c>
    </row>
    <row r="82" spans="1:21" x14ac:dyDescent="0.25">
      <c r="A82" t="str">
        <f t="shared" si="1"/>
        <v>ODONTOLOGIA GENERALCENTRO DE SALUD CATALINA</v>
      </c>
      <c r="B82" t="s">
        <v>68</v>
      </c>
      <c r="C82" t="s">
        <v>45</v>
      </c>
      <c r="D82" t="s">
        <v>28</v>
      </c>
      <c r="E82" s="69">
        <v>638</v>
      </c>
      <c r="F82" s="69">
        <v>64</v>
      </c>
      <c r="G82" s="69">
        <v>49</v>
      </c>
      <c r="H82" s="69">
        <v>0</v>
      </c>
      <c r="I82" s="69">
        <v>177</v>
      </c>
      <c r="J82" s="69">
        <v>272</v>
      </c>
      <c r="K82" s="69">
        <v>0</v>
      </c>
      <c r="L82" s="69">
        <v>267</v>
      </c>
      <c r="M82" s="69">
        <v>15</v>
      </c>
      <c r="N82" s="69">
        <v>167</v>
      </c>
      <c r="O82" s="69">
        <v>274.2</v>
      </c>
      <c r="P82" s="69">
        <v>269.2</v>
      </c>
      <c r="Q82" s="69">
        <v>804</v>
      </c>
      <c r="R82" s="69">
        <v>274</v>
      </c>
      <c r="S82" s="69">
        <v>529</v>
      </c>
      <c r="T82" s="69">
        <v>364</v>
      </c>
      <c r="U82" s="69">
        <v>2</v>
      </c>
    </row>
    <row r="83" spans="1:21" x14ac:dyDescent="0.25">
      <c r="A83" t="str">
        <f t="shared" si="1"/>
        <v>TOMA DE MUESTRAS DE LABORATORIO CLINICOCENTRO DE SALUD CATALINA</v>
      </c>
      <c r="B83" t="s">
        <v>68</v>
      </c>
      <c r="C83" t="s">
        <v>50</v>
      </c>
      <c r="D83" t="s">
        <v>51</v>
      </c>
      <c r="E83" s="69">
        <v>351</v>
      </c>
      <c r="F83" s="69">
        <v>42</v>
      </c>
      <c r="G83" s="69">
        <v>51</v>
      </c>
      <c r="H83" s="69">
        <v>0</v>
      </c>
      <c r="I83" s="69">
        <v>170</v>
      </c>
      <c r="J83" s="69">
        <v>93</v>
      </c>
      <c r="K83" s="69">
        <v>1</v>
      </c>
      <c r="L83" s="69">
        <v>251</v>
      </c>
      <c r="M83" s="69">
        <v>11</v>
      </c>
      <c r="N83" s="69">
        <v>0</v>
      </c>
      <c r="O83" s="69"/>
      <c r="P83" s="69">
        <v>0</v>
      </c>
      <c r="Q83" s="69">
        <v>2365</v>
      </c>
      <c r="R83" s="69">
        <v>226</v>
      </c>
      <c r="S83" s="69">
        <v>1464</v>
      </c>
      <c r="T83" s="69">
        <v>125</v>
      </c>
      <c r="U83" s="69">
        <v>1</v>
      </c>
    </row>
    <row r="84" spans="1:21" x14ac:dyDescent="0.25">
      <c r="A84" t="str">
        <f t="shared" si="1"/>
        <v>ENFERMERIACENTRO DE SALUD CENTRO DIA</v>
      </c>
      <c r="B84" t="s">
        <v>69</v>
      </c>
      <c r="C84" t="s">
        <v>34</v>
      </c>
      <c r="D84" t="s">
        <v>22</v>
      </c>
      <c r="E84" s="69">
        <v>531</v>
      </c>
      <c r="F84" s="69">
        <v>96</v>
      </c>
      <c r="G84" s="69">
        <v>56</v>
      </c>
      <c r="H84" s="69">
        <v>0</v>
      </c>
      <c r="I84" s="69">
        <v>290</v>
      </c>
      <c r="J84" s="69">
        <v>87</v>
      </c>
      <c r="K84" s="69">
        <v>11</v>
      </c>
      <c r="L84" s="69">
        <v>338</v>
      </c>
      <c r="M84" s="69">
        <v>28</v>
      </c>
      <c r="N84" s="69">
        <v>0</v>
      </c>
      <c r="O84" s="69">
        <v>166</v>
      </c>
      <c r="P84" s="69">
        <v>156</v>
      </c>
      <c r="Q84" s="69">
        <v>1003</v>
      </c>
      <c r="R84" s="69">
        <v>433</v>
      </c>
      <c r="S84" s="69">
        <v>105</v>
      </c>
      <c r="T84" s="69">
        <v>98</v>
      </c>
      <c r="U84" s="69">
        <v>1</v>
      </c>
    </row>
    <row r="85" spans="1:21" x14ac:dyDescent="0.25">
      <c r="A85" t="str">
        <f t="shared" si="1"/>
        <v>FISIOTERAPIACENTRO DE SALUD CENTRO DIA</v>
      </c>
      <c r="B85" t="s">
        <v>69</v>
      </c>
      <c r="C85" t="s">
        <v>70</v>
      </c>
      <c r="D85" t="s">
        <v>71</v>
      </c>
      <c r="E85" s="69">
        <v>1413</v>
      </c>
      <c r="F85" s="69">
        <v>0</v>
      </c>
      <c r="G85" s="69">
        <v>95</v>
      </c>
      <c r="H85" s="69">
        <v>0</v>
      </c>
      <c r="I85" s="69">
        <v>147</v>
      </c>
      <c r="J85" s="69">
        <v>978</v>
      </c>
      <c r="K85" s="69">
        <v>0</v>
      </c>
      <c r="L85" s="69">
        <v>1043</v>
      </c>
      <c r="M85" s="69">
        <v>63</v>
      </c>
      <c r="N85" s="69">
        <v>19</v>
      </c>
      <c r="O85" s="69">
        <v>459.4</v>
      </c>
      <c r="P85" s="69">
        <v>410.4</v>
      </c>
      <c r="Q85" s="69">
        <v>1524</v>
      </c>
      <c r="R85" s="69">
        <v>235</v>
      </c>
      <c r="S85" s="69">
        <v>1289</v>
      </c>
      <c r="T85" s="69">
        <v>1178</v>
      </c>
      <c r="U85" s="69">
        <v>3</v>
      </c>
    </row>
    <row r="86" spans="1:21" x14ac:dyDescent="0.25">
      <c r="A86" t="str">
        <f t="shared" si="1"/>
        <v>HIGIENE ORALCENTRO DE SALUD CENTRO DIA</v>
      </c>
      <c r="B86" t="s">
        <v>69</v>
      </c>
      <c r="C86" t="s">
        <v>59</v>
      </c>
      <c r="D86" t="s">
        <v>28</v>
      </c>
      <c r="E86" s="69">
        <v>1080</v>
      </c>
      <c r="F86" s="69">
        <v>13</v>
      </c>
      <c r="G86" s="69">
        <v>33</v>
      </c>
      <c r="H86" s="69">
        <v>0</v>
      </c>
      <c r="I86" s="69">
        <v>1041</v>
      </c>
      <c r="J86" s="69">
        <v>6</v>
      </c>
      <c r="K86" s="69">
        <v>0</v>
      </c>
      <c r="L86" s="69">
        <v>954</v>
      </c>
      <c r="M86" s="69">
        <v>91</v>
      </c>
      <c r="N86" s="69">
        <v>2</v>
      </c>
      <c r="O86" s="69">
        <v>186</v>
      </c>
      <c r="P86" s="69">
        <v>184</v>
      </c>
      <c r="Q86" s="69">
        <v>2320</v>
      </c>
      <c r="R86" s="69">
        <v>1074</v>
      </c>
      <c r="S86" s="69">
        <v>18</v>
      </c>
      <c r="T86" s="69">
        <v>6</v>
      </c>
      <c r="U86" s="69">
        <v>1</v>
      </c>
    </row>
    <row r="87" spans="1:21" x14ac:dyDescent="0.25">
      <c r="A87" t="str">
        <f t="shared" si="1"/>
        <v>MEDICINA GENERALCENTRO DE SALUD CENTRO DIA</v>
      </c>
      <c r="B87" t="s">
        <v>69</v>
      </c>
      <c r="C87" t="s">
        <v>38</v>
      </c>
      <c r="D87" t="s">
        <v>22</v>
      </c>
      <c r="E87" s="69">
        <v>1924</v>
      </c>
      <c r="F87" s="69">
        <v>45</v>
      </c>
      <c r="G87" s="69">
        <v>356</v>
      </c>
      <c r="H87" s="69">
        <v>9</v>
      </c>
      <c r="I87" s="69">
        <v>1227</v>
      </c>
      <c r="J87" s="69">
        <v>54</v>
      </c>
      <c r="K87" s="69">
        <v>1</v>
      </c>
      <c r="L87" s="69">
        <v>1191</v>
      </c>
      <c r="M87" s="69">
        <v>89</v>
      </c>
      <c r="N87" s="69">
        <v>0</v>
      </c>
      <c r="O87" s="69">
        <v>660.7</v>
      </c>
      <c r="P87" s="69">
        <v>497.64</v>
      </c>
      <c r="Q87" s="69">
        <v>7081</v>
      </c>
      <c r="R87" s="69">
        <v>1860</v>
      </c>
      <c r="S87" s="69">
        <v>197</v>
      </c>
      <c r="T87" s="69">
        <v>64</v>
      </c>
      <c r="U87" s="69">
        <v>6</v>
      </c>
    </row>
    <row r="88" spans="1:21" x14ac:dyDescent="0.25">
      <c r="A88" t="str">
        <f t="shared" si="1"/>
        <v>MEDICINA GENERAL PYDCENTRO DE SALUD CENTRO DIA</v>
      </c>
      <c r="B88" t="s">
        <v>69</v>
      </c>
      <c r="C88" t="s">
        <v>40</v>
      </c>
      <c r="D88" t="s">
        <v>22</v>
      </c>
      <c r="E88" s="69">
        <v>803</v>
      </c>
      <c r="F88" s="69">
        <v>284</v>
      </c>
      <c r="G88" s="69">
        <v>115</v>
      </c>
      <c r="H88" s="69">
        <v>0</v>
      </c>
      <c r="I88" s="69">
        <v>514</v>
      </c>
      <c r="J88" s="69">
        <v>73</v>
      </c>
      <c r="K88" s="69">
        <v>13</v>
      </c>
      <c r="L88" s="69">
        <v>523</v>
      </c>
      <c r="M88" s="69">
        <v>51</v>
      </c>
      <c r="N88" s="69">
        <v>0</v>
      </c>
      <c r="O88" s="69">
        <v>234.8</v>
      </c>
      <c r="P88" s="69">
        <v>234.8</v>
      </c>
      <c r="Q88" s="69">
        <v>1840</v>
      </c>
      <c r="R88" s="69">
        <v>698</v>
      </c>
      <c r="S88" s="69">
        <v>190</v>
      </c>
      <c r="T88" s="69">
        <v>105</v>
      </c>
      <c r="U88" s="69">
        <v>6</v>
      </c>
    </row>
    <row r="89" spans="1:21" x14ac:dyDescent="0.25">
      <c r="A89" t="str">
        <f t="shared" si="1"/>
        <v>ODONTOLOGIA GENERALCENTRO DE SALUD CENTRO DIA</v>
      </c>
      <c r="B89" t="s">
        <v>69</v>
      </c>
      <c r="C89" t="s">
        <v>45</v>
      </c>
      <c r="D89" t="s">
        <v>28</v>
      </c>
      <c r="E89" s="69">
        <v>1466</v>
      </c>
      <c r="F89" s="69">
        <v>110</v>
      </c>
      <c r="G89" s="69">
        <v>264</v>
      </c>
      <c r="H89" s="69">
        <v>1</v>
      </c>
      <c r="I89" s="69">
        <v>452</v>
      </c>
      <c r="J89" s="69">
        <v>530</v>
      </c>
      <c r="K89" s="69">
        <v>1</v>
      </c>
      <c r="L89" s="69">
        <v>887</v>
      </c>
      <c r="M89" s="69">
        <v>94</v>
      </c>
      <c r="N89" s="69">
        <v>0</v>
      </c>
      <c r="O89" s="69">
        <v>611.75</v>
      </c>
      <c r="P89" s="69">
        <v>596.25</v>
      </c>
      <c r="Q89" s="69">
        <v>2327</v>
      </c>
      <c r="R89" s="69">
        <v>758</v>
      </c>
      <c r="S89" s="69">
        <v>1525</v>
      </c>
      <c r="T89" s="69">
        <v>708</v>
      </c>
      <c r="U89" s="69">
        <v>4</v>
      </c>
    </row>
    <row r="90" spans="1:21" x14ac:dyDescent="0.25">
      <c r="A90" t="str">
        <f t="shared" si="1"/>
        <v>ENFERMERIACENTRO DE SALUD EL PORVENIR</v>
      </c>
      <c r="B90" t="s">
        <v>72</v>
      </c>
      <c r="C90" t="s">
        <v>34</v>
      </c>
      <c r="D90" t="s">
        <v>22</v>
      </c>
      <c r="E90" s="69">
        <v>1645</v>
      </c>
      <c r="F90" s="69">
        <v>559</v>
      </c>
      <c r="G90" s="69">
        <v>75</v>
      </c>
      <c r="H90" s="69">
        <v>11</v>
      </c>
      <c r="I90" s="69">
        <v>1009</v>
      </c>
      <c r="J90" s="69">
        <v>205</v>
      </c>
      <c r="K90" s="69">
        <v>1</v>
      </c>
      <c r="L90" s="69">
        <v>1126</v>
      </c>
      <c r="M90" s="69">
        <v>87</v>
      </c>
      <c r="N90" s="69">
        <v>0</v>
      </c>
      <c r="O90" s="69">
        <v>359</v>
      </c>
      <c r="P90" s="69">
        <v>334</v>
      </c>
      <c r="Q90" s="69">
        <v>2086</v>
      </c>
      <c r="R90" s="69">
        <v>1394</v>
      </c>
      <c r="S90" s="69">
        <v>252</v>
      </c>
      <c r="T90" s="69">
        <v>251</v>
      </c>
      <c r="U90" s="69">
        <v>4</v>
      </c>
    </row>
    <row r="91" spans="1:21" x14ac:dyDescent="0.25">
      <c r="A91" t="str">
        <f t="shared" si="1"/>
        <v>GINECOLOGIACENTRO DE SALUD EL PORVENIR</v>
      </c>
      <c r="B91" t="s">
        <v>72</v>
      </c>
      <c r="C91" t="s">
        <v>35</v>
      </c>
      <c r="D91" t="s">
        <v>22</v>
      </c>
      <c r="E91" s="69">
        <v>78</v>
      </c>
      <c r="F91" s="69">
        <v>4</v>
      </c>
      <c r="G91" s="69">
        <v>18</v>
      </c>
      <c r="H91" s="69">
        <v>0</v>
      </c>
      <c r="I91" s="69">
        <v>42</v>
      </c>
      <c r="J91" s="69">
        <v>0</v>
      </c>
      <c r="K91" s="69">
        <v>0</v>
      </c>
      <c r="L91" s="69">
        <v>39</v>
      </c>
      <c r="M91" s="69">
        <v>3</v>
      </c>
      <c r="N91" s="69">
        <v>0</v>
      </c>
      <c r="O91" s="69">
        <v>16</v>
      </c>
      <c r="P91" s="69">
        <v>15</v>
      </c>
      <c r="Q91" s="69">
        <v>312</v>
      </c>
      <c r="R91" s="69">
        <v>78</v>
      </c>
      <c r="S91" s="69">
        <v>0</v>
      </c>
      <c r="T91" s="69">
        <v>0</v>
      </c>
      <c r="U91" s="69">
        <v>1</v>
      </c>
    </row>
    <row r="92" spans="1:21" x14ac:dyDescent="0.25">
      <c r="A92" t="str">
        <f t="shared" si="1"/>
        <v>HIGIENE ORALCENTRO DE SALUD EL PORVENIR</v>
      </c>
      <c r="B92" t="s">
        <v>72</v>
      </c>
      <c r="C92" t="s">
        <v>59</v>
      </c>
      <c r="D92" t="s">
        <v>28</v>
      </c>
      <c r="E92" s="69">
        <v>969</v>
      </c>
      <c r="F92" s="69">
        <v>136</v>
      </c>
      <c r="G92" s="69">
        <v>43</v>
      </c>
      <c r="H92" s="69">
        <v>0</v>
      </c>
      <c r="I92" s="69">
        <v>538</v>
      </c>
      <c r="J92" s="69">
        <v>282</v>
      </c>
      <c r="K92" s="69">
        <v>0</v>
      </c>
      <c r="L92" s="69">
        <v>770</v>
      </c>
      <c r="M92" s="69">
        <v>50</v>
      </c>
      <c r="N92" s="69">
        <v>0</v>
      </c>
      <c r="O92" s="69"/>
      <c r="P92" s="69">
        <v>0</v>
      </c>
      <c r="Q92" s="69">
        <v>648</v>
      </c>
      <c r="R92" s="69">
        <v>629</v>
      </c>
      <c r="S92" s="69">
        <v>114</v>
      </c>
      <c r="T92" s="69">
        <v>340</v>
      </c>
      <c r="U92" s="69">
        <v>1</v>
      </c>
    </row>
    <row r="93" spans="1:21" x14ac:dyDescent="0.25">
      <c r="A93" t="str">
        <f t="shared" si="1"/>
        <v>MEDICINA FAMILIARCENTRO DE SALUD EL PORVENIR</v>
      </c>
      <c r="B93" t="s">
        <v>72</v>
      </c>
      <c r="C93" t="s">
        <v>37</v>
      </c>
      <c r="D93" t="s">
        <v>22</v>
      </c>
      <c r="E93" s="69">
        <v>342</v>
      </c>
      <c r="F93" s="69">
        <v>22</v>
      </c>
      <c r="G93" s="69">
        <v>31</v>
      </c>
      <c r="H93" s="69">
        <v>4</v>
      </c>
      <c r="I93" s="69">
        <v>106</v>
      </c>
      <c r="J93" s="69">
        <v>164</v>
      </c>
      <c r="K93" s="69">
        <v>0</v>
      </c>
      <c r="L93" s="69">
        <v>266</v>
      </c>
      <c r="M93" s="69">
        <v>4</v>
      </c>
      <c r="N93" s="69">
        <v>0</v>
      </c>
      <c r="O93" s="69">
        <v>110</v>
      </c>
      <c r="P93" s="69">
        <v>106</v>
      </c>
      <c r="Q93" s="69">
        <v>669</v>
      </c>
      <c r="R93" s="69">
        <v>146</v>
      </c>
      <c r="S93" s="69">
        <v>643</v>
      </c>
      <c r="T93" s="69">
        <v>196</v>
      </c>
      <c r="U93" s="69">
        <v>1</v>
      </c>
    </row>
    <row r="94" spans="1:21" x14ac:dyDescent="0.25">
      <c r="A94" t="str">
        <f t="shared" si="1"/>
        <v>MEDICINA GENERALCENTRO DE SALUD EL PORVENIR</v>
      </c>
      <c r="B94" t="s">
        <v>72</v>
      </c>
      <c r="C94" t="s">
        <v>38</v>
      </c>
      <c r="D94" t="s">
        <v>22</v>
      </c>
      <c r="E94" s="69">
        <v>2199</v>
      </c>
      <c r="F94" s="69">
        <v>114</v>
      </c>
      <c r="G94" s="69">
        <v>302</v>
      </c>
      <c r="H94" s="69">
        <v>0</v>
      </c>
      <c r="I94" s="69">
        <v>1445</v>
      </c>
      <c r="J94" s="69">
        <v>126</v>
      </c>
      <c r="K94" s="69">
        <v>0</v>
      </c>
      <c r="L94" s="69">
        <v>1499</v>
      </c>
      <c r="M94" s="69">
        <v>72</v>
      </c>
      <c r="N94" s="69">
        <v>0</v>
      </c>
      <c r="O94" s="69">
        <v>521.29999999999995</v>
      </c>
      <c r="P94" s="69">
        <v>521.29999999999995</v>
      </c>
      <c r="Q94" s="69">
        <v>6024</v>
      </c>
      <c r="R94" s="69">
        <v>2034</v>
      </c>
      <c r="S94" s="69">
        <v>318</v>
      </c>
      <c r="T94" s="69">
        <v>165</v>
      </c>
      <c r="U94" s="69">
        <v>7</v>
      </c>
    </row>
    <row r="95" spans="1:21" x14ac:dyDescent="0.25">
      <c r="A95" t="str">
        <f t="shared" si="1"/>
        <v>MEDICINA GENERAL PYDCENTRO DE SALUD EL PORVENIR</v>
      </c>
      <c r="B95" t="s">
        <v>72</v>
      </c>
      <c r="C95" t="s">
        <v>40</v>
      </c>
      <c r="D95" t="s">
        <v>22</v>
      </c>
      <c r="E95" s="69">
        <v>1818</v>
      </c>
      <c r="F95" s="69">
        <v>671</v>
      </c>
      <c r="G95" s="69">
        <v>220</v>
      </c>
      <c r="H95" s="69">
        <v>0</v>
      </c>
      <c r="I95" s="69">
        <v>1230</v>
      </c>
      <c r="J95" s="69">
        <v>105</v>
      </c>
      <c r="K95" s="69">
        <v>3</v>
      </c>
      <c r="L95" s="69">
        <v>1270</v>
      </c>
      <c r="M95" s="69">
        <v>62</v>
      </c>
      <c r="N95" s="69">
        <v>0</v>
      </c>
      <c r="O95" s="69">
        <v>478</v>
      </c>
      <c r="P95" s="69">
        <v>456</v>
      </c>
      <c r="Q95" s="69">
        <v>2785</v>
      </c>
      <c r="R95" s="69">
        <v>1666</v>
      </c>
      <c r="S95" s="69">
        <v>366</v>
      </c>
      <c r="T95" s="69">
        <v>152</v>
      </c>
      <c r="U95" s="69">
        <v>7</v>
      </c>
    </row>
    <row r="96" spans="1:21" x14ac:dyDescent="0.25">
      <c r="A96" t="str">
        <f t="shared" si="1"/>
        <v>MEDICINA INTERNACENTRO DE SALUD EL PORVENIR</v>
      </c>
      <c r="B96" t="s">
        <v>72</v>
      </c>
      <c r="C96" t="s">
        <v>41</v>
      </c>
      <c r="D96" t="s">
        <v>22</v>
      </c>
      <c r="E96" s="69">
        <v>105</v>
      </c>
      <c r="F96" s="69">
        <v>8</v>
      </c>
      <c r="G96" s="69">
        <v>5</v>
      </c>
      <c r="H96" s="69">
        <v>0</v>
      </c>
      <c r="I96" s="69">
        <v>26</v>
      </c>
      <c r="J96" s="69">
        <v>65</v>
      </c>
      <c r="K96" s="69">
        <v>0</v>
      </c>
      <c r="L96" s="69">
        <v>90</v>
      </c>
      <c r="M96" s="69">
        <v>1</v>
      </c>
      <c r="N96" s="69">
        <v>0</v>
      </c>
      <c r="O96" s="69">
        <v>36</v>
      </c>
      <c r="P96" s="69">
        <v>35</v>
      </c>
      <c r="Q96" s="69">
        <v>93</v>
      </c>
      <c r="R96" s="69">
        <v>33</v>
      </c>
      <c r="S96" s="69">
        <v>201</v>
      </c>
      <c r="T96" s="69">
        <v>72</v>
      </c>
      <c r="U96" s="69">
        <v>1</v>
      </c>
    </row>
    <row r="97" spans="1:21" x14ac:dyDescent="0.25">
      <c r="A97" t="str">
        <f t="shared" si="1"/>
        <v>OBSTETRICIACENTRO DE SALUD EL PORVENIR</v>
      </c>
      <c r="B97" t="s">
        <v>72</v>
      </c>
      <c r="C97" t="s">
        <v>44</v>
      </c>
      <c r="D97" t="s">
        <v>22</v>
      </c>
      <c r="E97" s="69">
        <v>50</v>
      </c>
      <c r="F97" s="69">
        <v>6</v>
      </c>
      <c r="G97" s="69">
        <v>5</v>
      </c>
      <c r="H97" s="69">
        <v>0</v>
      </c>
      <c r="I97" s="69">
        <v>14</v>
      </c>
      <c r="J97" s="69">
        <v>23</v>
      </c>
      <c r="K97" s="69">
        <v>2</v>
      </c>
      <c r="L97" s="69">
        <v>34</v>
      </c>
      <c r="M97" s="69">
        <v>1</v>
      </c>
      <c r="N97" s="69">
        <v>0</v>
      </c>
      <c r="O97" s="69">
        <v>18</v>
      </c>
      <c r="P97" s="69">
        <v>18</v>
      </c>
      <c r="Q97" s="69">
        <v>19</v>
      </c>
      <c r="R97" s="69">
        <v>19</v>
      </c>
      <c r="S97" s="69">
        <v>30</v>
      </c>
      <c r="T97" s="69">
        <v>31</v>
      </c>
      <c r="U97" s="69">
        <v>1</v>
      </c>
    </row>
    <row r="98" spans="1:21" x14ac:dyDescent="0.25">
      <c r="A98" t="str">
        <f t="shared" si="1"/>
        <v>ODONTOLOGIA GENERALCENTRO DE SALUD EL PORVENIR</v>
      </c>
      <c r="B98" t="s">
        <v>72</v>
      </c>
      <c r="C98" t="s">
        <v>45</v>
      </c>
      <c r="D98" t="s">
        <v>28</v>
      </c>
      <c r="E98" s="69">
        <v>805</v>
      </c>
      <c r="F98" s="69">
        <v>75</v>
      </c>
      <c r="G98" s="69">
        <v>94</v>
      </c>
      <c r="H98" s="69">
        <v>1</v>
      </c>
      <c r="I98" s="69">
        <v>358</v>
      </c>
      <c r="J98" s="69">
        <v>218</v>
      </c>
      <c r="K98" s="69">
        <v>1</v>
      </c>
      <c r="L98" s="69">
        <v>533</v>
      </c>
      <c r="M98" s="69">
        <v>42</v>
      </c>
      <c r="N98" s="69">
        <v>0</v>
      </c>
      <c r="O98" s="69">
        <v>362</v>
      </c>
      <c r="P98" s="69">
        <v>362</v>
      </c>
      <c r="Q98" s="69">
        <v>1220</v>
      </c>
      <c r="R98" s="69">
        <v>521</v>
      </c>
      <c r="S98" s="69">
        <v>592</v>
      </c>
      <c r="T98" s="69">
        <v>284</v>
      </c>
      <c r="U98" s="69">
        <v>2</v>
      </c>
    </row>
    <row r="99" spans="1:21" x14ac:dyDescent="0.25">
      <c r="A99" t="str">
        <f t="shared" si="1"/>
        <v>PEDIATRIACENTRO DE SALUD EL PORVENIR</v>
      </c>
      <c r="B99" t="s">
        <v>72</v>
      </c>
      <c r="C99" t="s">
        <v>47</v>
      </c>
      <c r="D99" t="s">
        <v>22</v>
      </c>
      <c r="E99" s="69">
        <v>185</v>
      </c>
      <c r="F99" s="69">
        <v>15</v>
      </c>
      <c r="G99" s="69">
        <v>24</v>
      </c>
      <c r="H99" s="69">
        <v>8</v>
      </c>
      <c r="I99" s="69">
        <v>95</v>
      </c>
      <c r="J99" s="69">
        <v>20</v>
      </c>
      <c r="K99" s="69">
        <v>0</v>
      </c>
      <c r="L99" s="69">
        <v>107</v>
      </c>
      <c r="M99" s="69">
        <v>8</v>
      </c>
      <c r="N99" s="69">
        <v>0</v>
      </c>
      <c r="O99" s="69">
        <v>46</v>
      </c>
      <c r="P99" s="69">
        <v>46</v>
      </c>
      <c r="Q99" s="69">
        <v>453</v>
      </c>
      <c r="R99" s="69">
        <v>154</v>
      </c>
      <c r="S99" s="69">
        <v>72</v>
      </c>
      <c r="T99" s="69">
        <v>31</v>
      </c>
      <c r="U99" s="69">
        <v>1</v>
      </c>
    </row>
    <row r="100" spans="1:21" x14ac:dyDescent="0.25">
      <c r="A100" t="str">
        <f t="shared" si="1"/>
        <v>PSICOLOGIACENTRO DE SALUD EL PORVENIR</v>
      </c>
      <c r="B100" t="s">
        <v>72</v>
      </c>
      <c r="C100" t="s">
        <v>48</v>
      </c>
      <c r="D100" t="s">
        <v>22</v>
      </c>
      <c r="E100" s="69">
        <v>517</v>
      </c>
      <c r="F100" s="69">
        <v>18</v>
      </c>
      <c r="G100" s="69">
        <v>78</v>
      </c>
      <c r="H100" s="69">
        <v>0</v>
      </c>
      <c r="I100" s="69">
        <v>122</v>
      </c>
      <c r="J100" s="69">
        <v>236</v>
      </c>
      <c r="K100" s="69">
        <v>1</v>
      </c>
      <c r="L100" s="69">
        <v>346</v>
      </c>
      <c r="M100" s="69">
        <v>11</v>
      </c>
      <c r="N100" s="69">
        <v>0</v>
      </c>
      <c r="O100" s="69">
        <v>183</v>
      </c>
      <c r="P100" s="69">
        <v>182</v>
      </c>
      <c r="Q100" s="69">
        <v>1062</v>
      </c>
      <c r="R100" s="69">
        <v>182</v>
      </c>
      <c r="S100" s="69">
        <v>1913</v>
      </c>
      <c r="T100" s="69">
        <v>335</v>
      </c>
      <c r="U100" s="69">
        <v>1</v>
      </c>
    </row>
    <row r="101" spans="1:21" x14ac:dyDescent="0.25">
      <c r="A101" t="str">
        <f t="shared" si="1"/>
        <v>TOMA DE MUESTRAS DE LABORATORIO CLINICOCENTRO DE SALUD EL PORVENIR</v>
      </c>
      <c r="B101" t="s">
        <v>72</v>
      </c>
      <c r="C101" t="s">
        <v>50</v>
      </c>
      <c r="D101" t="s">
        <v>51</v>
      </c>
      <c r="E101" s="69">
        <v>987</v>
      </c>
      <c r="F101" s="69">
        <v>149</v>
      </c>
      <c r="G101" s="69">
        <v>104</v>
      </c>
      <c r="H101" s="69">
        <v>0</v>
      </c>
      <c r="I101" s="69">
        <v>521</v>
      </c>
      <c r="J101" s="69">
        <v>201</v>
      </c>
      <c r="K101" s="69">
        <v>2</v>
      </c>
      <c r="L101" s="69">
        <v>694</v>
      </c>
      <c r="M101" s="69">
        <v>25</v>
      </c>
      <c r="N101" s="69">
        <v>1</v>
      </c>
      <c r="O101" s="69"/>
      <c r="P101" s="69">
        <v>0</v>
      </c>
      <c r="Q101" s="69">
        <v>8272</v>
      </c>
      <c r="R101" s="69">
        <v>714</v>
      </c>
      <c r="S101" s="69">
        <v>3220</v>
      </c>
      <c r="T101" s="69">
        <v>273</v>
      </c>
      <c r="U101" s="69">
        <v>1</v>
      </c>
    </row>
    <row r="102" spans="1:21" x14ac:dyDescent="0.25">
      <c r="A102" t="str">
        <f t="shared" si="1"/>
        <v>ENFERMERIACENTRO DE SALUD INTERNACIONAL</v>
      </c>
      <c r="B102" t="s">
        <v>73</v>
      </c>
      <c r="C102" t="s">
        <v>34</v>
      </c>
      <c r="D102" t="s">
        <v>22</v>
      </c>
      <c r="E102" s="69">
        <v>726</v>
      </c>
      <c r="F102" s="69">
        <v>107</v>
      </c>
      <c r="G102" s="69">
        <v>104</v>
      </c>
      <c r="H102" s="69">
        <v>0</v>
      </c>
      <c r="I102" s="69">
        <v>311</v>
      </c>
      <c r="J102" s="69">
        <v>223</v>
      </c>
      <c r="K102" s="69">
        <v>1</v>
      </c>
      <c r="L102" s="69">
        <v>476</v>
      </c>
      <c r="M102" s="69">
        <v>56</v>
      </c>
      <c r="N102" s="69">
        <v>1</v>
      </c>
      <c r="O102" s="69">
        <v>317.39999999999998</v>
      </c>
      <c r="P102" s="69">
        <v>255.4</v>
      </c>
      <c r="Q102" s="69">
        <v>646</v>
      </c>
      <c r="R102" s="69">
        <v>455</v>
      </c>
      <c r="S102" s="69">
        <v>237</v>
      </c>
      <c r="T102" s="69">
        <v>271</v>
      </c>
      <c r="U102" s="69">
        <v>2</v>
      </c>
    </row>
    <row r="103" spans="1:21" x14ac:dyDescent="0.25">
      <c r="A103" t="str">
        <f t="shared" si="1"/>
        <v>HIGIENE ORALCENTRO DE SALUD INTERNACIONAL</v>
      </c>
      <c r="B103" t="s">
        <v>73</v>
      </c>
      <c r="C103" t="s">
        <v>59</v>
      </c>
      <c r="D103" t="s">
        <v>28</v>
      </c>
      <c r="E103" s="69">
        <v>23</v>
      </c>
      <c r="F103" s="69">
        <v>2</v>
      </c>
      <c r="G103" s="69">
        <v>1</v>
      </c>
      <c r="H103" s="69">
        <v>0</v>
      </c>
      <c r="I103" s="69">
        <v>2</v>
      </c>
      <c r="J103" s="69">
        <v>14</v>
      </c>
      <c r="K103" s="69">
        <v>0</v>
      </c>
      <c r="L103" s="69">
        <v>16</v>
      </c>
      <c r="M103" s="69">
        <v>0</v>
      </c>
      <c r="N103" s="69">
        <v>0</v>
      </c>
      <c r="O103" s="69">
        <v>8</v>
      </c>
      <c r="P103" s="69">
        <v>8</v>
      </c>
      <c r="Q103" s="69">
        <v>7</v>
      </c>
      <c r="R103" s="69">
        <v>3</v>
      </c>
      <c r="S103" s="69">
        <v>14</v>
      </c>
      <c r="T103" s="69">
        <v>20</v>
      </c>
      <c r="U103" s="69">
        <v>1</v>
      </c>
    </row>
    <row r="104" spans="1:21" x14ac:dyDescent="0.25">
      <c r="A104" t="str">
        <f t="shared" si="1"/>
        <v>MEDICINA GENERALCENTRO DE SALUD INTERNACIONAL</v>
      </c>
      <c r="B104" t="s">
        <v>73</v>
      </c>
      <c r="C104" t="s">
        <v>38</v>
      </c>
      <c r="D104" t="s">
        <v>22</v>
      </c>
      <c r="E104" s="69">
        <v>785</v>
      </c>
      <c r="F104" s="69">
        <v>7</v>
      </c>
      <c r="G104" s="69">
        <v>128</v>
      </c>
      <c r="H104" s="69">
        <v>0</v>
      </c>
      <c r="I104" s="69">
        <v>488</v>
      </c>
      <c r="J104" s="69">
        <v>46</v>
      </c>
      <c r="K104" s="69">
        <v>1</v>
      </c>
      <c r="L104" s="69">
        <v>491</v>
      </c>
      <c r="M104" s="69">
        <v>41</v>
      </c>
      <c r="N104" s="69">
        <v>1</v>
      </c>
      <c r="O104" s="69">
        <v>301.60000000000002</v>
      </c>
      <c r="P104" s="69">
        <v>198.43</v>
      </c>
      <c r="Q104" s="69">
        <v>2483</v>
      </c>
      <c r="R104" s="69">
        <v>731</v>
      </c>
      <c r="S104" s="69">
        <v>125</v>
      </c>
      <c r="T104" s="69">
        <v>54</v>
      </c>
      <c r="U104" s="69">
        <v>2</v>
      </c>
    </row>
    <row r="105" spans="1:21" x14ac:dyDescent="0.25">
      <c r="A105" t="str">
        <f t="shared" si="1"/>
        <v>MEDICINA GENERAL PYDCENTRO DE SALUD INTERNACIONAL</v>
      </c>
      <c r="B105" t="s">
        <v>73</v>
      </c>
      <c r="C105" t="s">
        <v>40</v>
      </c>
      <c r="D105" t="s">
        <v>22</v>
      </c>
      <c r="E105" s="69">
        <v>192</v>
      </c>
      <c r="F105" s="69">
        <v>60</v>
      </c>
      <c r="G105" s="69">
        <v>37</v>
      </c>
      <c r="H105" s="69">
        <v>0</v>
      </c>
      <c r="I105" s="69">
        <v>76</v>
      </c>
      <c r="J105" s="69">
        <v>52</v>
      </c>
      <c r="K105" s="69">
        <v>1</v>
      </c>
      <c r="L105" s="69">
        <v>120</v>
      </c>
      <c r="M105" s="69">
        <v>7</v>
      </c>
      <c r="N105" s="69">
        <v>0</v>
      </c>
      <c r="O105" s="69">
        <v>51.2</v>
      </c>
      <c r="P105" s="69">
        <v>51.2</v>
      </c>
      <c r="Q105" s="69">
        <v>338</v>
      </c>
      <c r="R105" s="69">
        <v>117</v>
      </c>
      <c r="S105" s="69">
        <v>140</v>
      </c>
      <c r="T105" s="69">
        <v>75</v>
      </c>
      <c r="U105" s="69">
        <v>2</v>
      </c>
    </row>
    <row r="106" spans="1:21" x14ac:dyDescent="0.25">
      <c r="A106" t="str">
        <f t="shared" si="1"/>
        <v>NUTRICION Y DIETETICACENTRO DE SALUD INTERNACIONAL</v>
      </c>
      <c r="B106" t="s">
        <v>73</v>
      </c>
      <c r="C106" t="s">
        <v>64</v>
      </c>
      <c r="D106" t="s">
        <v>22</v>
      </c>
      <c r="E106" s="69">
        <v>64</v>
      </c>
      <c r="F106" s="69">
        <v>5</v>
      </c>
      <c r="G106" s="69">
        <v>11</v>
      </c>
      <c r="H106" s="69">
        <v>0</v>
      </c>
      <c r="I106" s="69">
        <v>39</v>
      </c>
      <c r="J106" s="69">
        <v>1</v>
      </c>
      <c r="K106" s="69">
        <v>1</v>
      </c>
      <c r="L106" s="69">
        <v>39</v>
      </c>
      <c r="M106" s="69">
        <v>0</v>
      </c>
      <c r="N106" s="69">
        <v>0</v>
      </c>
      <c r="O106" s="69">
        <v>16</v>
      </c>
      <c r="P106" s="69">
        <v>16</v>
      </c>
      <c r="Q106" s="69">
        <v>145</v>
      </c>
      <c r="R106" s="69">
        <v>63</v>
      </c>
      <c r="S106" s="69">
        <v>2</v>
      </c>
      <c r="T106" s="69">
        <v>1</v>
      </c>
      <c r="U106" s="69">
        <v>1</v>
      </c>
    </row>
    <row r="107" spans="1:21" x14ac:dyDescent="0.25">
      <c r="A107" t="str">
        <f t="shared" si="1"/>
        <v>ODONTOLOGIA GENERALCENTRO DE SALUD INTERNACIONAL</v>
      </c>
      <c r="B107" t="s">
        <v>73</v>
      </c>
      <c r="C107" t="s">
        <v>45</v>
      </c>
      <c r="D107" t="s">
        <v>28</v>
      </c>
      <c r="E107" s="69">
        <v>485</v>
      </c>
      <c r="F107" s="69">
        <v>44</v>
      </c>
      <c r="G107" s="69">
        <v>64</v>
      </c>
      <c r="H107" s="69">
        <v>0</v>
      </c>
      <c r="I107" s="69">
        <v>166</v>
      </c>
      <c r="J107" s="69">
        <v>170</v>
      </c>
      <c r="K107" s="69">
        <v>1</v>
      </c>
      <c r="L107" s="69">
        <v>307</v>
      </c>
      <c r="M107" s="69">
        <v>28</v>
      </c>
      <c r="N107" s="69">
        <v>0</v>
      </c>
      <c r="O107" s="69">
        <v>264</v>
      </c>
      <c r="P107" s="69">
        <v>213.5</v>
      </c>
      <c r="Q107" s="69">
        <v>782</v>
      </c>
      <c r="R107" s="69">
        <v>272</v>
      </c>
      <c r="S107" s="69">
        <v>380</v>
      </c>
      <c r="T107" s="69">
        <v>213</v>
      </c>
      <c r="U107" s="69">
        <v>2</v>
      </c>
    </row>
    <row r="108" spans="1:21" x14ac:dyDescent="0.25">
      <c r="A108" t="str">
        <f t="shared" si="1"/>
        <v>ENFERMERIACENTRO DE SALUD JOSE MARIA CARBONELL</v>
      </c>
      <c r="B108" t="s">
        <v>74</v>
      </c>
      <c r="C108" t="s">
        <v>34</v>
      </c>
      <c r="D108" t="s">
        <v>22</v>
      </c>
      <c r="E108" s="69">
        <v>299</v>
      </c>
      <c r="F108" s="69">
        <v>37</v>
      </c>
      <c r="G108" s="69">
        <v>47</v>
      </c>
      <c r="H108" s="69">
        <v>0</v>
      </c>
      <c r="I108" s="69">
        <v>193</v>
      </c>
      <c r="J108" s="69">
        <v>17</v>
      </c>
      <c r="K108" s="69">
        <v>0</v>
      </c>
      <c r="L108" s="69">
        <v>189</v>
      </c>
      <c r="M108" s="69">
        <v>21</v>
      </c>
      <c r="N108" s="69">
        <v>0</v>
      </c>
      <c r="O108" s="69">
        <v>118</v>
      </c>
      <c r="P108" s="69">
        <v>115</v>
      </c>
      <c r="Q108" s="69">
        <v>556</v>
      </c>
      <c r="R108" s="69">
        <v>272</v>
      </c>
      <c r="S108" s="69">
        <v>69</v>
      </c>
      <c r="T108" s="69">
        <v>27</v>
      </c>
      <c r="U108" s="69">
        <v>1</v>
      </c>
    </row>
    <row r="109" spans="1:21" x14ac:dyDescent="0.25">
      <c r="A109" t="str">
        <f t="shared" si="1"/>
        <v>MEDICINA GENERALCENTRO DE SALUD JOSE MARIA CARBONELL</v>
      </c>
      <c r="B109" t="s">
        <v>74</v>
      </c>
      <c r="C109" t="s">
        <v>38</v>
      </c>
      <c r="D109" t="s">
        <v>22</v>
      </c>
      <c r="E109" s="69">
        <v>1192</v>
      </c>
      <c r="F109" s="69">
        <v>29</v>
      </c>
      <c r="G109" s="69">
        <v>126</v>
      </c>
      <c r="H109" s="69">
        <v>0</v>
      </c>
      <c r="I109" s="69">
        <v>861</v>
      </c>
      <c r="J109" s="69">
        <v>39</v>
      </c>
      <c r="K109" s="69">
        <v>0</v>
      </c>
      <c r="L109" s="69">
        <v>853</v>
      </c>
      <c r="M109" s="69">
        <v>46</v>
      </c>
      <c r="N109" s="69">
        <v>1</v>
      </c>
      <c r="O109" s="69">
        <v>412</v>
      </c>
      <c r="P109" s="69">
        <v>395</v>
      </c>
      <c r="Q109" s="69">
        <v>3034</v>
      </c>
      <c r="R109" s="69">
        <v>1137</v>
      </c>
      <c r="S109" s="69">
        <v>108</v>
      </c>
      <c r="T109" s="69">
        <v>55</v>
      </c>
      <c r="U109" s="69">
        <v>3</v>
      </c>
    </row>
    <row r="110" spans="1:21" x14ac:dyDescent="0.25">
      <c r="A110" t="str">
        <f t="shared" si="1"/>
        <v>MEDICINA GENERAL PYDCENTRO DE SALUD JOSE MARIA CARBONELL</v>
      </c>
      <c r="B110" t="s">
        <v>74</v>
      </c>
      <c r="C110" t="s">
        <v>40</v>
      </c>
      <c r="D110" t="s">
        <v>22</v>
      </c>
      <c r="E110" s="69">
        <v>512</v>
      </c>
      <c r="F110" s="69">
        <v>114</v>
      </c>
      <c r="G110" s="69">
        <v>80</v>
      </c>
      <c r="H110" s="69">
        <v>0</v>
      </c>
      <c r="I110" s="69">
        <v>306</v>
      </c>
      <c r="J110" s="69">
        <v>59</v>
      </c>
      <c r="K110" s="69">
        <v>1</v>
      </c>
      <c r="L110" s="69">
        <v>339</v>
      </c>
      <c r="M110" s="69">
        <v>25</v>
      </c>
      <c r="N110" s="69">
        <v>0</v>
      </c>
      <c r="O110" s="69">
        <v>146</v>
      </c>
      <c r="P110" s="69">
        <v>146</v>
      </c>
      <c r="Q110" s="69">
        <v>706</v>
      </c>
      <c r="R110" s="69">
        <v>423</v>
      </c>
      <c r="S110" s="69">
        <v>258</v>
      </c>
      <c r="T110" s="69">
        <v>89</v>
      </c>
      <c r="U110" s="69">
        <v>3</v>
      </c>
    </row>
    <row r="111" spans="1:21" x14ac:dyDescent="0.25">
      <c r="A111" t="str">
        <f t="shared" si="1"/>
        <v>ODONTOLOGIA GENERALCENTRO DE SALUD JOSE MARIA CARBONELL</v>
      </c>
      <c r="B111" t="s">
        <v>74</v>
      </c>
      <c r="C111" t="s">
        <v>45</v>
      </c>
      <c r="D111" t="s">
        <v>28</v>
      </c>
      <c r="E111" s="69">
        <v>729</v>
      </c>
      <c r="F111" s="69">
        <v>39</v>
      </c>
      <c r="G111" s="69">
        <v>104</v>
      </c>
      <c r="H111" s="69">
        <v>0</v>
      </c>
      <c r="I111" s="69">
        <v>275</v>
      </c>
      <c r="J111" s="69">
        <v>219</v>
      </c>
      <c r="K111" s="69">
        <v>4</v>
      </c>
      <c r="L111" s="69">
        <v>460</v>
      </c>
      <c r="M111" s="69">
        <v>30</v>
      </c>
      <c r="N111" s="69">
        <v>0</v>
      </c>
      <c r="O111" s="69">
        <v>362</v>
      </c>
      <c r="P111" s="69">
        <v>360</v>
      </c>
      <c r="Q111" s="69">
        <v>1205</v>
      </c>
      <c r="R111" s="69">
        <v>439</v>
      </c>
      <c r="S111" s="69">
        <v>555</v>
      </c>
      <c r="T111" s="69">
        <v>290</v>
      </c>
      <c r="U111" s="69">
        <v>2</v>
      </c>
    </row>
    <row r="112" spans="1:21" x14ac:dyDescent="0.25">
      <c r="A112" t="str">
        <f t="shared" si="1"/>
        <v>PSICOLOGIACENTRO DE SALUD JOSE MARIA CARBONELL</v>
      </c>
      <c r="B112" t="s">
        <v>74</v>
      </c>
      <c r="C112" t="s">
        <v>48</v>
      </c>
      <c r="D112" t="s">
        <v>22</v>
      </c>
      <c r="E112" s="69">
        <v>183</v>
      </c>
      <c r="F112" s="69">
        <v>5</v>
      </c>
      <c r="G112" s="69">
        <v>38</v>
      </c>
      <c r="H112" s="69">
        <v>0</v>
      </c>
      <c r="I112" s="69">
        <v>42</v>
      </c>
      <c r="J112" s="69">
        <v>71</v>
      </c>
      <c r="K112" s="69">
        <v>0</v>
      </c>
      <c r="L112" s="69">
        <v>109</v>
      </c>
      <c r="M112" s="69">
        <v>4</v>
      </c>
      <c r="N112" s="69">
        <v>0</v>
      </c>
      <c r="O112" s="69">
        <v>72</v>
      </c>
      <c r="P112" s="69">
        <v>72</v>
      </c>
      <c r="Q112" s="69">
        <v>436</v>
      </c>
      <c r="R112" s="69">
        <v>64</v>
      </c>
      <c r="S112" s="69">
        <v>759</v>
      </c>
      <c r="T112" s="69">
        <v>119</v>
      </c>
      <c r="U112" s="69">
        <v>1</v>
      </c>
    </row>
    <row r="113" spans="1:21" x14ac:dyDescent="0.25">
      <c r="A113" t="str">
        <f t="shared" si="1"/>
        <v>RADIOLOGIA CONVENCIONALCENTRO DE SALUD JOSE MARIA CARBONELL</v>
      </c>
      <c r="B113" t="s">
        <v>74</v>
      </c>
      <c r="C113" t="s">
        <v>49</v>
      </c>
      <c r="D113" t="s">
        <v>32</v>
      </c>
      <c r="E113" s="69">
        <v>811</v>
      </c>
      <c r="F113" s="69">
        <v>40</v>
      </c>
      <c r="G113" s="69">
        <v>123</v>
      </c>
      <c r="H113" s="69">
        <v>0</v>
      </c>
      <c r="I113" s="69">
        <v>551</v>
      </c>
      <c r="J113" s="69">
        <v>35</v>
      </c>
      <c r="K113" s="69">
        <v>0</v>
      </c>
      <c r="L113" s="69">
        <v>561</v>
      </c>
      <c r="M113" s="69">
        <v>25</v>
      </c>
      <c r="N113" s="69">
        <v>0</v>
      </c>
      <c r="O113" s="69">
        <v>186</v>
      </c>
      <c r="P113" s="69">
        <v>178</v>
      </c>
      <c r="Q113" s="69">
        <v>4862</v>
      </c>
      <c r="R113" s="69">
        <v>760</v>
      </c>
      <c r="S113" s="69">
        <v>280</v>
      </c>
      <c r="T113" s="69">
        <v>51</v>
      </c>
      <c r="U113" s="69">
        <v>1</v>
      </c>
    </row>
    <row r="114" spans="1:21" x14ac:dyDescent="0.25">
      <c r="A114" t="str">
        <f t="shared" si="1"/>
        <v>ENDODONCIACENTRO DE SALUD LA ESTACION</v>
      </c>
      <c r="B114" t="s">
        <v>75</v>
      </c>
      <c r="C114" t="s">
        <v>76</v>
      </c>
      <c r="D114" t="s">
        <v>28</v>
      </c>
      <c r="E114" s="69">
        <v>166</v>
      </c>
      <c r="F114" s="69">
        <v>8</v>
      </c>
      <c r="G114" s="69">
        <v>42</v>
      </c>
      <c r="H114" s="69">
        <v>0</v>
      </c>
      <c r="I114" s="69">
        <v>71</v>
      </c>
      <c r="J114" s="69">
        <v>42</v>
      </c>
      <c r="K114" s="69">
        <v>0</v>
      </c>
      <c r="L114" s="69">
        <v>107</v>
      </c>
      <c r="M114" s="69">
        <v>6</v>
      </c>
      <c r="N114" s="69">
        <v>0</v>
      </c>
      <c r="O114" s="69">
        <v>93</v>
      </c>
      <c r="P114" s="69">
        <v>89</v>
      </c>
      <c r="Q114" s="69">
        <v>589</v>
      </c>
      <c r="R114" s="69">
        <v>99</v>
      </c>
      <c r="S114" s="69">
        <v>465</v>
      </c>
      <c r="T114" s="69">
        <v>67</v>
      </c>
      <c r="U114" s="69">
        <v>1</v>
      </c>
    </row>
    <row r="115" spans="1:21" x14ac:dyDescent="0.25">
      <c r="A115" t="str">
        <f t="shared" si="1"/>
        <v>ENFERMERIACENTRO DE SALUD LA ESTACION</v>
      </c>
      <c r="B115" t="s">
        <v>75</v>
      </c>
      <c r="C115" t="s">
        <v>34</v>
      </c>
      <c r="D115" t="s">
        <v>22</v>
      </c>
      <c r="E115" s="69">
        <v>489</v>
      </c>
      <c r="F115" s="69">
        <v>53</v>
      </c>
      <c r="G115" s="69">
        <v>48</v>
      </c>
      <c r="H115" s="69">
        <v>0</v>
      </c>
      <c r="I115" s="69">
        <v>222</v>
      </c>
      <c r="J115" s="69">
        <v>135</v>
      </c>
      <c r="K115" s="69">
        <v>2</v>
      </c>
      <c r="L115" s="69">
        <v>326</v>
      </c>
      <c r="M115" s="69">
        <v>29</v>
      </c>
      <c r="N115" s="69">
        <v>0</v>
      </c>
      <c r="O115" s="69">
        <v>186</v>
      </c>
      <c r="P115" s="69">
        <v>175</v>
      </c>
      <c r="Q115" s="69">
        <v>950</v>
      </c>
      <c r="R115" s="69">
        <v>323</v>
      </c>
      <c r="S115" s="69">
        <v>285</v>
      </c>
      <c r="T115" s="69">
        <v>166</v>
      </c>
      <c r="U115" s="69">
        <v>1</v>
      </c>
    </row>
    <row r="116" spans="1:21" x14ac:dyDescent="0.25">
      <c r="A116" t="str">
        <f t="shared" si="1"/>
        <v>HIGIENE ORALCENTRO DE SALUD LA ESTACION</v>
      </c>
      <c r="B116" t="s">
        <v>75</v>
      </c>
      <c r="C116" t="s">
        <v>59</v>
      </c>
      <c r="D116" t="s">
        <v>28</v>
      </c>
      <c r="E116" s="69">
        <v>1133</v>
      </c>
      <c r="F116" s="69">
        <v>139</v>
      </c>
      <c r="G116" s="69">
        <v>68</v>
      </c>
      <c r="H116" s="69">
        <v>0</v>
      </c>
      <c r="I116" s="69">
        <v>580</v>
      </c>
      <c r="J116" s="69">
        <v>388</v>
      </c>
      <c r="K116" s="69">
        <v>0</v>
      </c>
      <c r="L116" s="69">
        <v>933</v>
      </c>
      <c r="M116" s="69">
        <v>35</v>
      </c>
      <c r="N116" s="69">
        <v>0</v>
      </c>
      <c r="O116" s="69">
        <v>176.4</v>
      </c>
      <c r="P116" s="69">
        <v>160.4</v>
      </c>
      <c r="Q116" s="69">
        <v>3160</v>
      </c>
      <c r="R116" s="69">
        <v>678</v>
      </c>
      <c r="S116" s="69">
        <v>1432</v>
      </c>
      <c r="T116" s="69">
        <v>455</v>
      </c>
      <c r="U116" s="69">
        <v>1</v>
      </c>
    </row>
    <row r="117" spans="1:21" x14ac:dyDescent="0.25">
      <c r="A117" t="str">
        <f t="shared" si="1"/>
        <v>MEDICINA GENERALCENTRO DE SALUD LA ESTACION</v>
      </c>
      <c r="B117" t="s">
        <v>75</v>
      </c>
      <c r="C117" t="s">
        <v>38</v>
      </c>
      <c r="D117" t="s">
        <v>22</v>
      </c>
      <c r="E117" s="69">
        <v>2089</v>
      </c>
      <c r="F117" s="69">
        <v>137</v>
      </c>
      <c r="G117" s="69">
        <v>227</v>
      </c>
      <c r="H117" s="69">
        <v>5</v>
      </c>
      <c r="I117" s="69">
        <v>1301</v>
      </c>
      <c r="J117" s="69">
        <v>354</v>
      </c>
      <c r="K117" s="69">
        <v>1</v>
      </c>
      <c r="L117" s="69">
        <v>1560</v>
      </c>
      <c r="M117" s="69">
        <v>94</v>
      </c>
      <c r="N117" s="69">
        <v>0</v>
      </c>
      <c r="O117" s="69">
        <v>690</v>
      </c>
      <c r="P117" s="69">
        <v>625</v>
      </c>
      <c r="Q117" s="69">
        <v>4557</v>
      </c>
      <c r="R117" s="69">
        <v>1704</v>
      </c>
      <c r="S117" s="69">
        <v>579</v>
      </c>
      <c r="T117" s="69">
        <v>385</v>
      </c>
      <c r="U117" s="69">
        <v>6</v>
      </c>
    </row>
    <row r="118" spans="1:21" x14ac:dyDescent="0.25">
      <c r="A118" t="str">
        <f t="shared" si="1"/>
        <v>MEDICINA GENERAL PYDCENTRO DE SALUD LA ESTACION</v>
      </c>
      <c r="B118" t="s">
        <v>75</v>
      </c>
      <c r="C118" t="s">
        <v>40</v>
      </c>
      <c r="D118" t="s">
        <v>22</v>
      </c>
      <c r="E118" s="69">
        <v>521</v>
      </c>
      <c r="F118" s="69">
        <v>69</v>
      </c>
      <c r="G118" s="69">
        <v>56</v>
      </c>
      <c r="H118" s="69">
        <v>0</v>
      </c>
      <c r="I118" s="69">
        <v>297</v>
      </c>
      <c r="J118" s="69">
        <v>82</v>
      </c>
      <c r="K118" s="69">
        <v>5</v>
      </c>
      <c r="L118" s="69">
        <v>355</v>
      </c>
      <c r="M118" s="69">
        <v>19</v>
      </c>
      <c r="N118" s="69">
        <v>0</v>
      </c>
      <c r="O118" s="69">
        <v>158</v>
      </c>
      <c r="P118" s="69">
        <v>158</v>
      </c>
      <c r="Q118" s="69">
        <v>1039</v>
      </c>
      <c r="R118" s="69">
        <v>407</v>
      </c>
      <c r="S118" s="69">
        <v>238</v>
      </c>
      <c r="T118" s="69">
        <v>114</v>
      </c>
      <c r="U118" s="69">
        <v>6</v>
      </c>
    </row>
    <row r="119" spans="1:21" x14ac:dyDescent="0.25">
      <c r="A119" t="str">
        <f t="shared" si="1"/>
        <v>ODONTOLOGIA GENERALCENTRO DE SALUD LA ESTACION</v>
      </c>
      <c r="B119" t="s">
        <v>75</v>
      </c>
      <c r="C119" t="s">
        <v>45</v>
      </c>
      <c r="D119" t="s">
        <v>28</v>
      </c>
      <c r="E119" s="69">
        <v>1336</v>
      </c>
      <c r="F119" s="69">
        <v>51</v>
      </c>
      <c r="G119" s="69">
        <v>144</v>
      </c>
      <c r="H119" s="69">
        <v>1</v>
      </c>
      <c r="I119" s="69">
        <v>472</v>
      </c>
      <c r="J119" s="69">
        <v>483</v>
      </c>
      <c r="K119" s="69">
        <v>3</v>
      </c>
      <c r="L119" s="69">
        <v>887</v>
      </c>
      <c r="M119" s="69">
        <v>65</v>
      </c>
      <c r="N119" s="69">
        <v>0</v>
      </c>
      <c r="O119" s="69">
        <v>626</v>
      </c>
      <c r="P119" s="69">
        <v>608</v>
      </c>
      <c r="Q119" s="69">
        <v>2101</v>
      </c>
      <c r="R119" s="69">
        <v>681</v>
      </c>
      <c r="S119" s="69">
        <v>1750</v>
      </c>
      <c r="T119" s="69">
        <v>655</v>
      </c>
      <c r="U119" s="69">
        <v>4</v>
      </c>
    </row>
    <row r="120" spans="1:21" x14ac:dyDescent="0.25">
      <c r="A120" t="str">
        <f t="shared" si="1"/>
        <v>PSICOLOGIACENTRO DE SALUD LA ESTACION</v>
      </c>
      <c r="B120" t="s">
        <v>75</v>
      </c>
      <c r="C120" t="s">
        <v>48</v>
      </c>
      <c r="D120" t="s">
        <v>22</v>
      </c>
      <c r="E120" s="69">
        <v>187</v>
      </c>
      <c r="F120" s="69">
        <v>5</v>
      </c>
      <c r="G120" s="69">
        <v>15</v>
      </c>
      <c r="H120" s="69">
        <v>0</v>
      </c>
      <c r="I120" s="69">
        <v>73</v>
      </c>
      <c r="J120" s="69">
        <v>43</v>
      </c>
      <c r="K120" s="69">
        <v>0</v>
      </c>
      <c r="L120" s="69">
        <v>109</v>
      </c>
      <c r="M120" s="69">
        <v>7</v>
      </c>
      <c r="N120" s="69">
        <v>0</v>
      </c>
      <c r="O120" s="69">
        <v>78</v>
      </c>
      <c r="P120" s="69">
        <v>78</v>
      </c>
      <c r="Q120" s="69">
        <v>1004</v>
      </c>
      <c r="R120" s="69">
        <v>125</v>
      </c>
      <c r="S120" s="69">
        <v>452</v>
      </c>
      <c r="T120" s="69">
        <v>62</v>
      </c>
      <c r="U120" s="69">
        <v>1</v>
      </c>
    </row>
    <row r="121" spans="1:21" x14ac:dyDescent="0.25">
      <c r="A121" t="str">
        <f t="shared" si="1"/>
        <v>AUDIOMETRIACENTRO DE SALUD MEXICANA</v>
      </c>
      <c r="B121" t="s">
        <v>77</v>
      </c>
      <c r="C121" t="s">
        <v>78</v>
      </c>
      <c r="D121" t="s">
        <v>32</v>
      </c>
      <c r="E121" s="69">
        <v>54</v>
      </c>
      <c r="F121" s="69">
        <v>2</v>
      </c>
      <c r="G121" s="69">
        <v>7</v>
      </c>
      <c r="H121" s="69">
        <v>0</v>
      </c>
      <c r="I121" s="69">
        <v>38</v>
      </c>
      <c r="J121" s="69">
        <v>4</v>
      </c>
      <c r="K121" s="69">
        <v>0</v>
      </c>
      <c r="L121" s="69">
        <v>40</v>
      </c>
      <c r="M121" s="69">
        <v>2</v>
      </c>
      <c r="N121" s="69">
        <v>0</v>
      </c>
      <c r="O121" s="69">
        <v>15</v>
      </c>
      <c r="P121" s="69">
        <v>15</v>
      </c>
      <c r="Q121" s="69">
        <v>273</v>
      </c>
      <c r="R121" s="69">
        <v>50</v>
      </c>
      <c r="S121" s="69">
        <v>15</v>
      </c>
      <c r="T121" s="69">
        <v>4</v>
      </c>
      <c r="U121" s="69">
        <v>1</v>
      </c>
    </row>
    <row r="122" spans="1:21" x14ac:dyDescent="0.25">
      <c r="A122" t="str">
        <f t="shared" si="1"/>
        <v>AUXILIAR ODONTOLOGIACENTRO DE SALUD MEXICANA</v>
      </c>
      <c r="B122" t="s">
        <v>77</v>
      </c>
      <c r="C122" t="s">
        <v>23</v>
      </c>
      <c r="D122" t="s">
        <v>24</v>
      </c>
      <c r="E122" s="69">
        <v>48</v>
      </c>
      <c r="F122" s="69">
        <v>0</v>
      </c>
      <c r="G122" s="69">
        <v>5</v>
      </c>
      <c r="H122" s="69">
        <v>0</v>
      </c>
      <c r="I122" s="69">
        <v>30</v>
      </c>
      <c r="J122" s="69">
        <v>4</v>
      </c>
      <c r="K122" s="69">
        <v>0</v>
      </c>
      <c r="L122" s="69">
        <v>32</v>
      </c>
      <c r="M122" s="69">
        <v>2</v>
      </c>
      <c r="N122" s="69">
        <v>0</v>
      </c>
      <c r="O122" s="69">
        <v>8</v>
      </c>
      <c r="P122" s="69">
        <v>8</v>
      </c>
      <c r="Q122" s="69">
        <v>280</v>
      </c>
      <c r="R122" s="69">
        <v>40</v>
      </c>
      <c r="S122" s="69">
        <v>58</v>
      </c>
      <c r="T122" s="69">
        <v>8</v>
      </c>
      <c r="U122" s="69">
        <v>1</v>
      </c>
    </row>
    <row r="123" spans="1:21" x14ac:dyDescent="0.25">
      <c r="A123" t="str">
        <f t="shared" si="1"/>
        <v>CARDIOLOGIACENTRO DE SALUD MEXICANA</v>
      </c>
      <c r="B123" t="s">
        <v>77</v>
      </c>
      <c r="C123" t="s">
        <v>25</v>
      </c>
      <c r="D123" t="s">
        <v>22</v>
      </c>
      <c r="E123" s="69">
        <v>25</v>
      </c>
      <c r="F123" s="69">
        <v>1</v>
      </c>
      <c r="G123" s="69">
        <v>1</v>
      </c>
      <c r="H123" s="69">
        <v>0</v>
      </c>
      <c r="I123" s="69">
        <v>3</v>
      </c>
      <c r="J123" s="69">
        <v>18</v>
      </c>
      <c r="K123" s="69">
        <v>0</v>
      </c>
      <c r="L123" s="69">
        <v>21</v>
      </c>
      <c r="M123" s="69">
        <v>0</v>
      </c>
      <c r="N123" s="69">
        <v>0</v>
      </c>
      <c r="O123" s="69">
        <v>7</v>
      </c>
      <c r="P123" s="69">
        <v>7</v>
      </c>
      <c r="Q123" s="69">
        <v>3</v>
      </c>
      <c r="R123" s="69">
        <v>3</v>
      </c>
      <c r="S123" s="69">
        <v>22</v>
      </c>
      <c r="T123" s="69">
        <v>22</v>
      </c>
      <c r="U123" s="69">
        <v>1</v>
      </c>
    </row>
    <row r="124" spans="1:21" x14ac:dyDescent="0.25">
      <c r="A124" t="str">
        <f t="shared" si="1"/>
        <v>CARDIOLOGIA_HOLTERCENTRO DE SALUD MEXICANA</v>
      </c>
      <c r="B124" t="s">
        <v>77</v>
      </c>
      <c r="C124" t="s">
        <v>124</v>
      </c>
      <c r="D124" t="s">
        <v>32</v>
      </c>
      <c r="E124" s="69">
        <v>7</v>
      </c>
      <c r="F124" s="69">
        <v>1</v>
      </c>
      <c r="G124" s="69">
        <v>2</v>
      </c>
      <c r="H124" s="69">
        <v>0</v>
      </c>
      <c r="I124" s="69">
        <v>5</v>
      </c>
      <c r="J124" s="69">
        <v>0</v>
      </c>
      <c r="K124" s="69">
        <v>0</v>
      </c>
      <c r="L124" s="69">
        <v>3</v>
      </c>
      <c r="M124" s="69">
        <v>2</v>
      </c>
      <c r="N124" s="69">
        <v>0</v>
      </c>
      <c r="O124" s="69">
        <v>1</v>
      </c>
      <c r="P124" s="69">
        <v>1</v>
      </c>
      <c r="Q124" s="69">
        <v>13</v>
      </c>
      <c r="R124" s="69">
        <v>7</v>
      </c>
      <c r="S124" s="69">
        <v>0</v>
      </c>
      <c r="T124" s="69">
        <v>0</v>
      </c>
      <c r="U124" s="69">
        <v>1</v>
      </c>
    </row>
    <row r="125" spans="1:21" x14ac:dyDescent="0.25">
      <c r="A125" t="str">
        <f t="shared" si="1"/>
        <v>CARDIOLOGIA_MAPACENTRO DE SALUD MEXICANA</v>
      </c>
      <c r="B125" t="s">
        <v>77</v>
      </c>
      <c r="C125" t="s">
        <v>101</v>
      </c>
      <c r="D125" t="s">
        <v>32</v>
      </c>
      <c r="E125" s="69">
        <v>16</v>
      </c>
      <c r="F125" s="69">
        <v>0</v>
      </c>
      <c r="G125" s="69">
        <v>5</v>
      </c>
      <c r="H125" s="69">
        <v>0</v>
      </c>
      <c r="I125" s="69">
        <v>10</v>
      </c>
      <c r="J125" s="69">
        <v>0</v>
      </c>
      <c r="K125" s="69">
        <v>0</v>
      </c>
      <c r="L125" s="69">
        <v>9</v>
      </c>
      <c r="M125" s="69">
        <v>1</v>
      </c>
      <c r="N125" s="69">
        <v>0</v>
      </c>
      <c r="O125" s="69">
        <v>2</v>
      </c>
      <c r="P125" s="69">
        <v>2</v>
      </c>
      <c r="Q125" s="69">
        <v>26</v>
      </c>
      <c r="R125" s="69">
        <v>14</v>
      </c>
      <c r="S125" s="69">
        <v>4</v>
      </c>
      <c r="T125" s="69">
        <v>2</v>
      </c>
      <c r="U125" s="69">
        <v>1</v>
      </c>
    </row>
    <row r="126" spans="1:21" x14ac:dyDescent="0.25">
      <c r="A126" t="str">
        <f t="shared" si="1"/>
        <v>DERMATOLOGIACENTRO DE SALUD MEXICANA</v>
      </c>
      <c r="B126" t="s">
        <v>77</v>
      </c>
      <c r="C126" t="s">
        <v>30</v>
      </c>
      <c r="D126" t="s">
        <v>22</v>
      </c>
      <c r="E126" s="69">
        <v>62</v>
      </c>
      <c r="F126" s="69">
        <v>30</v>
      </c>
      <c r="G126" s="69">
        <v>3</v>
      </c>
      <c r="H126" s="69">
        <v>0</v>
      </c>
      <c r="I126" s="69">
        <v>54</v>
      </c>
      <c r="J126" s="69">
        <v>3</v>
      </c>
      <c r="K126" s="69">
        <v>0</v>
      </c>
      <c r="L126" s="69">
        <v>53</v>
      </c>
      <c r="M126" s="69">
        <v>4</v>
      </c>
      <c r="N126" s="69">
        <v>0</v>
      </c>
      <c r="O126" s="69">
        <v>19</v>
      </c>
      <c r="P126" s="69">
        <v>19</v>
      </c>
      <c r="Q126" s="69">
        <v>118</v>
      </c>
      <c r="R126" s="69">
        <v>59</v>
      </c>
      <c r="S126" s="69">
        <v>4</v>
      </c>
      <c r="T126" s="69">
        <v>3</v>
      </c>
      <c r="U126" s="69">
        <v>1</v>
      </c>
    </row>
    <row r="127" spans="1:21" x14ac:dyDescent="0.25">
      <c r="A127" t="str">
        <f t="shared" si="1"/>
        <v>ECOGRAFIA CONVENCIONALCENTRO DE SALUD MEXICANA</v>
      </c>
      <c r="B127" t="s">
        <v>77</v>
      </c>
      <c r="C127" t="s">
        <v>31</v>
      </c>
      <c r="D127" t="s">
        <v>32</v>
      </c>
      <c r="E127" s="69">
        <v>228</v>
      </c>
      <c r="F127" s="69">
        <v>45</v>
      </c>
      <c r="G127" s="69">
        <v>33</v>
      </c>
      <c r="H127" s="69">
        <v>0</v>
      </c>
      <c r="I127" s="69">
        <v>157</v>
      </c>
      <c r="J127" s="69">
        <v>17</v>
      </c>
      <c r="K127" s="69">
        <v>0</v>
      </c>
      <c r="L127" s="69">
        <v>167</v>
      </c>
      <c r="M127" s="69">
        <v>7</v>
      </c>
      <c r="N127" s="69">
        <v>0</v>
      </c>
      <c r="O127" s="69">
        <v>48</v>
      </c>
      <c r="P127" s="69">
        <v>48</v>
      </c>
      <c r="Q127" s="69">
        <v>1475</v>
      </c>
      <c r="R127" s="69">
        <v>208</v>
      </c>
      <c r="S127" s="69">
        <v>167</v>
      </c>
      <c r="T127" s="69">
        <v>20</v>
      </c>
      <c r="U127" s="69">
        <v>1</v>
      </c>
    </row>
    <row r="128" spans="1:21" x14ac:dyDescent="0.25">
      <c r="A128" t="str">
        <f t="shared" si="1"/>
        <v>ECOGRAFIA OBSTETRICACENTRO DE SALUD MEXICANA</v>
      </c>
      <c r="B128" t="s">
        <v>77</v>
      </c>
      <c r="C128" t="s">
        <v>33</v>
      </c>
      <c r="D128" t="s">
        <v>32</v>
      </c>
      <c r="E128" s="69">
        <v>195</v>
      </c>
      <c r="F128" s="69">
        <v>8</v>
      </c>
      <c r="G128" s="69">
        <v>43</v>
      </c>
      <c r="H128" s="69">
        <v>17</v>
      </c>
      <c r="I128" s="69">
        <v>109</v>
      </c>
      <c r="J128" s="69">
        <v>3</v>
      </c>
      <c r="K128" s="69">
        <v>10</v>
      </c>
      <c r="L128" s="69">
        <v>94</v>
      </c>
      <c r="M128" s="69">
        <v>8</v>
      </c>
      <c r="N128" s="69">
        <v>0</v>
      </c>
      <c r="O128" s="69">
        <v>53</v>
      </c>
      <c r="P128" s="69">
        <v>47</v>
      </c>
      <c r="Q128" s="69">
        <v>656</v>
      </c>
      <c r="R128" s="69">
        <v>188</v>
      </c>
      <c r="S128" s="69">
        <v>45</v>
      </c>
      <c r="T128" s="69">
        <v>7</v>
      </c>
      <c r="U128" s="69">
        <v>2</v>
      </c>
    </row>
    <row r="129" spans="1:21" x14ac:dyDescent="0.25">
      <c r="A129" t="str">
        <f t="shared" si="1"/>
        <v>ENDODONCIACENTRO DE SALUD MEXICANA</v>
      </c>
      <c r="B129" t="s">
        <v>77</v>
      </c>
      <c r="C129" t="s">
        <v>76</v>
      </c>
      <c r="D129" t="s">
        <v>28</v>
      </c>
      <c r="E129" s="69">
        <v>151</v>
      </c>
      <c r="F129" s="69">
        <v>1</v>
      </c>
      <c r="G129" s="69">
        <v>22</v>
      </c>
      <c r="H129" s="69">
        <v>0</v>
      </c>
      <c r="I129" s="69">
        <v>60</v>
      </c>
      <c r="J129" s="69">
        <v>53</v>
      </c>
      <c r="K129" s="69">
        <v>0</v>
      </c>
      <c r="L129" s="69">
        <v>102</v>
      </c>
      <c r="M129" s="69">
        <v>11</v>
      </c>
      <c r="N129" s="69">
        <v>0</v>
      </c>
      <c r="O129" s="69">
        <v>93</v>
      </c>
      <c r="P129" s="69">
        <v>93</v>
      </c>
      <c r="Q129" s="69">
        <v>367</v>
      </c>
      <c r="R129" s="69">
        <v>81</v>
      </c>
      <c r="S129" s="69">
        <v>429</v>
      </c>
      <c r="T129" s="69">
        <v>70</v>
      </c>
      <c r="U129" s="69">
        <v>1</v>
      </c>
    </row>
    <row r="130" spans="1:21" x14ac:dyDescent="0.25">
      <c r="A130" t="str">
        <f t="shared" si="1"/>
        <v>ENFERMERIACENTRO DE SALUD MEXICANA</v>
      </c>
      <c r="B130" t="s">
        <v>77</v>
      </c>
      <c r="C130" t="s">
        <v>34</v>
      </c>
      <c r="D130" t="s">
        <v>22</v>
      </c>
      <c r="E130" s="69">
        <v>496</v>
      </c>
      <c r="F130" s="69">
        <v>37</v>
      </c>
      <c r="G130" s="69">
        <v>83</v>
      </c>
      <c r="H130" s="69">
        <v>0</v>
      </c>
      <c r="I130" s="69">
        <v>294</v>
      </c>
      <c r="J130" s="69">
        <v>46</v>
      </c>
      <c r="K130" s="69">
        <v>14</v>
      </c>
      <c r="L130" s="69">
        <v>312</v>
      </c>
      <c r="M130" s="69">
        <v>14</v>
      </c>
      <c r="N130" s="69">
        <v>0</v>
      </c>
      <c r="O130" s="69">
        <v>254</v>
      </c>
      <c r="P130" s="69">
        <v>166.5</v>
      </c>
      <c r="Q130" s="69">
        <v>1550</v>
      </c>
      <c r="R130" s="69">
        <v>440</v>
      </c>
      <c r="S130" s="69">
        <v>151</v>
      </c>
      <c r="T130" s="69">
        <v>56</v>
      </c>
      <c r="U130" s="69">
        <v>3</v>
      </c>
    </row>
    <row r="131" spans="1:21" x14ac:dyDescent="0.25">
      <c r="A131" t="str">
        <f t="shared" si="1"/>
        <v>FISIOTERAPIACENTRO DE SALUD MEXICANA</v>
      </c>
      <c r="B131" t="s">
        <v>77</v>
      </c>
      <c r="C131" t="s">
        <v>70</v>
      </c>
      <c r="D131" t="s">
        <v>71</v>
      </c>
      <c r="E131" s="69">
        <v>1516</v>
      </c>
      <c r="F131" s="69">
        <v>181</v>
      </c>
      <c r="G131" s="69">
        <v>89</v>
      </c>
      <c r="H131" s="69">
        <v>0</v>
      </c>
      <c r="I131" s="69">
        <v>165</v>
      </c>
      <c r="J131" s="69">
        <v>1119</v>
      </c>
      <c r="K131" s="69">
        <v>0</v>
      </c>
      <c r="L131" s="69">
        <v>1201</v>
      </c>
      <c r="M131" s="69">
        <v>62</v>
      </c>
      <c r="N131" s="69">
        <v>21</v>
      </c>
      <c r="O131" s="69">
        <v>374</v>
      </c>
      <c r="P131" s="69">
        <v>374</v>
      </c>
      <c r="Q131" s="69">
        <v>1656</v>
      </c>
      <c r="R131" s="69">
        <v>243</v>
      </c>
      <c r="S131" s="69">
        <v>2135</v>
      </c>
      <c r="T131" s="69">
        <v>1273</v>
      </c>
      <c r="U131" s="69">
        <v>2</v>
      </c>
    </row>
    <row r="132" spans="1:21" x14ac:dyDescent="0.25">
      <c r="A132" t="str">
        <f t="shared" si="1"/>
        <v>FONOAUDIOLOGIA Y/O TERAPIA DEL LENGUAJECENTRO DE SALUD MEXICANA</v>
      </c>
      <c r="B132" t="s">
        <v>77</v>
      </c>
      <c r="C132" t="s">
        <v>80</v>
      </c>
      <c r="D132" t="s">
        <v>71</v>
      </c>
      <c r="E132" s="69">
        <v>280</v>
      </c>
      <c r="F132" s="69">
        <v>9</v>
      </c>
      <c r="G132" s="69">
        <v>34</v>
      </c>
      <c r="H132" s="69">
        <v>0</v>
      </c>
      <c r="I132" s="69">
        <v>41</v>
      </c>
      <c r="J132" s="69">
        <v>172</v>
      </c>
      <c r="K132" s="69">
        <v>0</v>
      </c>
      <c r="L132" s="69">
        <v>205</v>
      </c>
      <c r="M132" s="69">
        <v>8</v>
      </c>
      <c r="N132" s="69">
        <v>0</v>
      </c>
      <c r="O132" s="69">
        <v>75</v>
      </c>
      <c r="P132" s="69">
        <v>75</v>
      </c>
      <c r="Q132" s="69">
        <v>455</v>
      </c>
      <c r="R132" s="69">
        <v>66</v>
      </c>
      <c r="S132" s="69">
        <v>1037</v>
      </c>
      <c r="T132" s="69">
        <v>214</v>
      </c>
      <c r="U132" s="69">
        <v>1</v>
      </c>
    </row>
    <row r="133" spans="1:21" x14ac:dyDescent="0.25">
      <c r="A133" t="str">
        <f t="shared" ref="A133:A196" si="2">C133&amp;B133</f>
        <v>GERIATRIACENTRO DE SALUD MEXICANA</v>
      </c>
      <c r="B133" t="s">
        <v>77</v>
      </c>
      <c r="C133" t="s">
        <v>102</v>
      </c>
      <c r="D133" t="s">
        <v>22</v>
      </c>
      <c r="E133" s="69">
        <v>32</v>
      </c>
      <c r="F133" s="69">
        <v>1</v>
      </c>
      <c r="G133" s="69">
        <v>7</v>
      </c>
      <c r="H133" s="69">
        <v>0</v>
      </c>
      <c r="I133" s="69">
        <v>12</v>
      </c>
      <c r="J133" s="69">
        <v>9</v>
      </c>
      <c r="K133" s="69">
        <v>0</v>
      </c>
      <c r="L133" s="69">
        <v>21</v>
      </c>
      <c r="M133" s="69">
        <v>0</v>
      </c>
      <c r="N133" s="69">
        <v>0</v>
      </c>
      <c r="O133" s="69">
        <v>12</v>
      </c>
      <c r="P133" s="69">
        <v>11</v>
      </c>
      <c r="Q133" s="69">
        <v>141</v>
      </c>
      <c r="R133" s="69">
        <v>19</v>
      </c>
      <c r="S133" s="69">
        <v>88</v>
      </c>
      <c r="T133" s="69">
        <v>13</v>
      </c>
      <c r="U133" s="69">
        <v>1</v>
      </c>
    </row>
    <row r="134" spans="1:21" x14ac:dyDescent="0.25">
      <c r="A134" t="str">
        <f t="shared" si="2"/>
        <v>GINECOLOGIACENTRO DE SALUD MEXICANA</v>
      </c>
      <c r="B134" t="s">
        <v>77</v>
      </c>
      <c r="C134" t="s">
        <v>35</v>
      </c>
      <c r="D134" t="s">
        <v>22</v>
      </c>
      <c r="E134" s="69">
        <v>133</v>
      </c>
      <c r="F134" s="69">
        <v>6</v>
      </c>
      <c r="G134" s="69">
        <v>37</v>
      </c>
      <c r="H134" s="69">
        <v>0</v>
      </c>
      <c r="I134" s="69">
        <v>80</v>
      </c>
      <c r="J134" s="69">
        <v>0</v>
      </c>
      <c r="K134" s="69">
        <v>0</v>
      </c>
      <c r="L134" s="69">
        <v>79</v>
      </c>
      <c r="M134" s="69">
        <v>1</v>
      </c>
      <c r="N134" s="69">
        <v>0</v>
      </c>
      <c r="O134" s="69">
        <v>35</v>
      </c>
      <c r="P134" s="69">
        <v>35</v>
      </c>
      <c r="Q134" s="69">
        <v>650</v>
      </c>
      <c r="R134" s="69">
        <v>133</v>
      </c>
      <c r="S134" s="69">
        <v>0</v>
      </c>
      <c r="T134" s="69">
        <v>0</v>
      </c>
      <c r="U134" s="69">
        <v>1</v>
      </c>
    </row>
    <row r="135" spans="1:21" x14ac:dyDescent="0.25">
      <c r="A135" t="str">
        <f t="shared" si="2"/>
        <v>MEDICINA FAMILIARCENTRO DE SALUD MEXICANA</v>
      </c>
      <c r="B135" t="s">
        <v>77</v>
      </c>
      <c r="C135" t="s">
        <v>37</v>
      </c>
      <c r="D135" t="s">
        <v>22</v>
      </c>
      <c r="E135" s="69">
        <v>279</v>
      </c>
      <c r="F135" s="69">
        <v>23</v>
      </c>
      <c r="G135" s="69">
        <v>31</v>
      </c>
      <c r="H135" s="69">
        <v>0</v>
      </c>
      <c r="I135" s="69">
        <v>85</v>
      </c>
      <c r="J135" s="69">
        <v>133</v>
      </c>
      <c r="K135" s="69">
        <v>0</v>
      </c>
      <c r="L135" s="69">
        <v>215</v>
      </c>
      <c r="M135" s="69">
        <v>3</v>
      </c>
      <c r="N135" s="69">
        <v>0</v>
      </c>
      <c r="O135" s="69">
        <v>98</v>
      </c>
      <c r="P135" s="69">
        <v>96</v>
      </c>
      <c r="Q135" s="69">
        <v>790</v>
      </c>
      <c r="R135" s="69">
        <v>120</v>
      </c>
      <c r="S135" s="69">
        <v>899</v>
      </c>
      <c r="T135" s="69">
        <v>159</v>
      </c>
      <c r="U135" s="69">
        <v>1</v>
      </c>
    </row>
    <row r="136" spans="1:21" x14ac:dyDescent="0.25">
      <c r="A136" t="str">
        <f t="shared" si="2"/>
        <v>MEDICINA GENERALCENTRO DE SALUD MEXICANA</v>
      </c>
      <c r="B136" t="s">
        <v>77</v>
      </c>
      <c r="C136" t="s">
        <v>38</v>
      </c>
      <c r="D136" t="s">
        <v>22</v>
      </c>
      <c r="E136" s="69">
        <v>1296</v>
      </c>
      <c r="F136" s="69">
        <v>96</v>
      </c>
      <c r="G136" s="69">
        <v>157</v>
      </c>
      <c r="H136" s="69">
        <v>15</v>
      </c>
      <c r="I136" s="69">
        <v>823</v>
      </c>
      <c r="J136" s="69">
        <v>185</v>
      </c>
      <c r="K136" s="69">
        <v>2</v>
      </c>
      <c r="L136" s="69">
        <v>969</v>
      </c>
      <c r="M136" s="69">
        <v>37</v>
      </c>
      <c r="N136" s="69">
        <v>0</v>
      </c>
      <c r="O136" s="69">
        <v>420.3</v>
      </c>
      <c r="P136" s="69">
        <v>381.1</v>
      </c>
      <c r="Q136" s="69">
        <v>3645</v>
      </c>
      <c r="R136" s="69">
        <v>1076</v>
      </c>
      <c r="S136" s="69">
        <v>656</v>
      </c>
      <c r="T136" s="69">
        <v>220</v>
      </c>
      <c r="U136" s="69">
        <v>4</v>
      </c>
    </row>
    <row r="137" spans="1:21" x14ac:dyDescent="0.25">
      <c r="A137" t="str">
        <f t="shared" si="2"/>
        <v>MEDICINA GENERAL PRIORITARIACENTRO DE SALUD MEXICANA</v>
      </c>
      <c r="B137" t="s">
        <v>77</v>
      </c>
      <c r="C137" t="s">
        <v>39</v>
      </c>
      <c r="D137" t="s">
        <v>22</v>
      </c>
      <c r="E137" s="69">
        <v>121</v>
      </c>
      <c r="F137" s="69">
        <v>6</v>
      </c>
      <c r="G137" s="69">
        <v>11</v>
      </c>
      <c r="H137" s="69">
        <v>0</v>
      </c>
      <c r="I137" s="69">
        <v>94</v>
      </c>
      <c r="J137" s="69">
        <v>0</v>
      </c>
      <c r="K137" s="69">
        <v>0</v>
      </c>
      <c r="L137" s="69">
        <v>91</v>
      </c>
      <c r="M137" s="69">
        <v>3</v>
      </c>
      <c r="N137" s="69">
        <v>0</v>
      </c>
      <c r="O137" s="69">
        <v>31.7</v>
      </c>
      <c r="P137" s="69">
        <v>31.7</v>
      </c>
      <c r="Q137" s="69">
        <v>120</v>
      </c>
      <c r="R137" s="69">
        <v>121</v>
      </c>
      <c r="S137" s="69">
        <v>0</v>
      </c>
      <c r="T137" s="69">
        <v>0</v>
      </c>
      <c r="U137" s="69">
        <v>3</v>
      </c>
    </row>
    <row r="138" spans="1:21" x14ac:dyDescent="0.25">
      <c r="A138" t="str">
        <f t="shared" si="2"/>
        <v>MEDICINA GENERAL PYDCENTRO DE SALUD MEXICANA</v>
      </c>
      <c r="B138" t="s">
        <v>77</v>
      </c>
      <c r="C138" t="s">
        <v>40</v>
      </c>
      <c r="D138" t="s">
        <v>22</v>
      </c>
      <c r="E138" s="69">
        <v>373</v>
      </c>
      <c r="F138" s="69">
        <v>77</v>
      </c>
      <c r="G138" s="69">
        <v>32</v>
      </c>
      <c r="H138" s="69">
        <v>3</v>
      </c>
      <c r="I138" s="69">
        <v>148</v>
      </c>
      <c r="J138" s="69">
        <v>115</v>
      </c>
      <c r="K138" s="69">
        <v>13</v>
      </c>
      <c r="L138" s="69">
        <v>236</v>
      </c>
      <c r="M138" s="69">
        <v>14</v>
      </c>
      <c r="N138" s="69">
        <v>0</v>
      </c>
      <c r="O138" s="69">
        <v>105</v>
      </c>
      <c r="P138" s="69">
        <v>105</v>
      </c>
      <c r="Q138" s="69">
        <v>507</v>
      </c>
      <c r="R138" s="69">
        <v>208</v>
      </c>
      <c r="S138" s="69">
        <v>398</v>
      </c>
      <c r="T138" s="69">
        <v>165</v>
      </c>
      <c r="U138" s="69">
        <v>4</v>
      </c>
    </row>
    <row r="139" spans="1:21" x14ac:dyDescent="0.25">
      <c r="A139" t="str">
        <f t="shared" si="2"/>
        <v>MEDICINA INTERNACENTRO DE SALUD MEXICANA</v>
      </c>
      <c r="B139" t="s">
        <v>77</v>
      </c>
      <c r="C139" t="s">
        <v>41</v>
      </c>
      <c r="D139" t="s">
        <v>22</v>
      </c>
      <c r="E139" s="69">
        <v>128</v>
      </c>
      <c r="F139" s="69">
        <v>5</v>
      </c>
      <c r="G139" s="69">
        <v>24</v>
      </c>
      <c r="H139" s="69">
        <v>0</v>
      </c>
      <c r="I139" s="69">
        <v>50</v>
      </c>
      <c r="J139" s="69">
        <v>38</v>
      </c>
      <c r="K139" s="69">
        <v>0</v>
      </c>
      <c r="L139" s="69">
        <v>86</v>
      </c>
      <c r="M139" s="69">
        <v>2</v>
      </c>
      <c r="N139" s="69">
        <v>0</v>
      </c>
      <c r="O139" s="69">
        <v>48</v>
      </c>
      <c r="P139" s="69">
        <v>42</v>
      </c>
      <c r="Q139" s="69">
        <v>189</v>
      </c>
      <c r="R139" s="69">
        <v>78</v>
      </c>
      <c r="S139" s="69">
        <v>207</v>
      </c>
      <c r="T139" s="69">
        <v>50</v>
      </c>
      <c r="U139" s="69">
        <v>2</v>
      </c>
    </row>
    <row r="140" spans="1:21" x14ac:dyDescent="0.25">
      <c r="A140" t="str">
        <f t="shared" si="2"/>
        <v>OBSTETRICIACENTRO DE SALUD MEXICANA</v>
      </c>
      <c r="B140" t="s">
        <v>77</v>
      </c>
      <c r="C140" t="s">
        <v>44</v>
      </c>
      <c r="D140" t="s">
        <v>22</v>
      </c>
      <c r="E140" s="69">
        <v>116</v>
      </c>
      <c r="F140" s="69">
        <v>14</v>
      </c>
      <c r="G140" s="69">
        <v>25</v>
      </c>
      <c r="H140" s="69">
        <v>5</v>
      </c>
      <c r="I140" s="69">
        <v>4</v>
      </c>
      <c r="J140" s="69">
        <v>70</v>
      </c>
      <c r="K140" s="69">
        <v>1</v>
      </c>
      <c r="L140" s="69">
        <v>70</v>
      </c>
      <c r="M140" s="69">
        <v>3</v>
      </c>
      <c r="N140" s="69">
        <v>0</v>
      </c>
      <c r="O140" s="69">
        <v>40</v>
      </c>
      <c r="P140" s="69">
        <v>40</v>
      </c>
      <c r="Q140" s="69">
        <v>7</v>
      </c>
      <c r="R140" s="69">
        <v>5</v>
      </c>
      <c r="S140" s="69">
        <v>155</v>
      </c>
      <c r="T140" s="69">
        <v>111</v>
      </c>
      <c r="U140" s="69">
        <v>1</v>
      </c>
    </row>
    <row r="141" spans="1:21" x14ac:dyDescent="0.25">
      <c r="A141" t="str">
        <f t="shared" si="2"/>
        <v>ODONTOLOGIA GENERALCENTRO DE SALUD MEXICANA</v>
      </c>
      <c r="B141" t="s">
        <v>77</v>
      </c>
      <c r="C141" t="s">
        <v>45</v>
      </c>
      <c r="D141" t="s">
        <v>28</v>
      </c>
      <c r="E141" s="69">
        <v>535</v>
      </c>
      <c r="F141" s="69">
        <v>53</v>
      </c>
      <c r="G141" s="69">
        <v>116</v>
      </c>
      <c r="H141" s="69">
        <v>0</v>
      </c>
      <c r="I141" s="69">
        <v>195</v>
      </c>
      <c r="J141" s="69">
        <v>168</v>
      </c>
      <c r="K141" s="69">
        <v>2</v>
      </c>
      <c r="L141" s="69">
        <v>337</v>
      </c>
      <c r="M141" s="69">
        <v>24</v>
      </c>
      <c r="N141" s="69">
        <v>0</v>
      </c>
      <c r="O141" s="69">
        <v>223</v>
      </c>
      <c r="P141" s="69">
        <v>221</v>
      </c>
      <c r="Q141" s="69">
        <v>1144</v>
      </c>
      <c r="R141" s="69">
        <v>290</v>
      </c>
      <c r="S141" s="69">
        <v>542</v>
      </c>
      <c r="T141" s="69">
        <v>245</v>
      </c>
      <c r="U141" s="69">
        <v>2</v>
      </c>
    </row>
    <row r="142" spans="1:21" x14ac:dyDescent="0.25">
      <c r="A142" t="str">
        <f t="shared" si="2"/>
        <v>OFTALMOLOGIACENTRO DE SALUD MEXICANA</v>
      </c>
      <c r="B142" t="s">
        <v>77</v>
      </c>
      <c r="C142" t="s">
        <v>94</v>
      </c>
      <c r="D142" t="s">
        <v>22</v>
      </c>
      <c r="E142" s="69">
        <v>97</v>
      </c>
      <c r="F142" s="69">
        <v>5</v>
      </c>
      <c r="G142" s="69">
        <v>18</v>
      </c>
      <c r="H142" s="69">
        <v>0</v>
      </c>
      <c r="I142" s="69">
        <v>71</v>
      </c>
      <c r="J142" s="69">
        <v>0</v>
      </c>
      <c r="K142" s="69">
        <v>0</v>
      </c>
      <c r="L142" s="69">
        <v>69</v>
      </c>
      <c r="M142" s="69">
        <v>2</v>
      </c>
      <c r="N142" s="69">
        <v>0</v>
      </c>
      <c r="O142" s="69">
        <v>24</v>
      </c>
      <c r="P142" s="69">
        <v>24</v>
      </c>
      <c r="Q142" s="69">
        <v>285</v>
      </c>
      <c r="R142" s="69">
        <v>97</v>
      </c>
      <c r="S142" s="69">
        <v>0</v>
      </c>
      <c r="T142" s="69">
        <v>0</v>
      </c>
      <c r="U142" s="69">
        <v>2</v>
      </c>
    </row>
    <row r="143" spans="1:21" x14ac:dyDescent="0.25">
      <c r="A143" t="str">
        <f t="shared" si="2"/>
        <v>OPTOMETRIACENTRO DE SALUD MEXICANA</v>
      </c>
      <c r="B143" t="s">
        <v>77</v>
      </c>
      <c r="C143" t="s">
        <v>57</v>
      </c>
      <c r="D143" t="s">
        <v>22</v>
      </c>
      <c r="E143" s="69">
        <v>331</v>
      </c>
      <c r="F143" s="69">
        <v>27</v>
      </c>
      <c r="G143" s="69">
        <v>71</v>
      </c>
      <c r="H143" s="69">
        <v>0</v>
      </c>
      <c r="I143" s="69">
        <v>207</v>
      </c>
      <c r="J143" s="69">
        <v>1</v>
      </c>
      <c r="K143" s="69">
        <v>0</v>
      </c>
      <c r="L143" s="69">
        <v>197</v>
      </c>
      <c r="M143" s="69">
        <v>11</v>
      </c>
      <c r="N143" s="69">
        <v>0</v>
      </c>
      <c r="O143" s="69">
        <v>69</v>
      </c>
      <c r="P143" s="69">
        <v>69</v>
      </c>
      <c r="Q143" s="69">
        <v>2060</v>
      </c>
      <c r="R143" s="69">
        <v>330</v>
      </c>
      <c r="S143" s="69">
        <v>1</v>
      </c>
      <c r="T143" s="69">
        <v>1</v>
      </c>
      <c r="U143" s="69">
        <v>1</v>
      </c>
    </row>
    <row r="144" spans="1:21" x14ac:dyDescent="0.25">
      <c r="A144" t="str">
        <f t="shared" si="2"/>
        <v>PEDIATRIACENTRO DE SALUD MEXICANA</v>
      </c>
      <c r="B144" t="s">
        <v>77</v>
      </c>
      <c r="C144" t="s">
        <v>47</v>
      </c>
      <c r="D144" t="s">
        <v>22</v>
      </c>
      <c r="E144" s="69">
        <v>511</v>
      </c>
      <c r="F144" s="69">
        <v>13</v>
      </c>
      <c r="G144" s="69">
        <v>144</v>
      </c>
      <c r="H144" s="69">
        <v>0</v>
      </c>
      <c r="I144" s="69">
        <v>307</v>
      </c>
      <c r="J144" s="69">
        <v>10</v>
      </c>
      <c r="K144" s="69">
        <v>0</v>
      </c>
      <c r="L144" s="69">
        <v>302</v>
      </c>
      <c r="M144" s="69">
        <v>15</v>
      </c>
      <c r="N144" s="69">
        <v>0</v>
      </c>
      <c r="O144" s="69">
        <v>131</v>
      </c>
      <c r="P144" s="69">
        <v>129</v>
      </c>
      <c r="Q144" s="69">
        <v>2060</v>
      </c>
      <c r="R144" s="69">
        <v>497</v>
      </c>
      <c r="S144" s="69">
        <v>10</v>
      </c>
      <c r="T144" s="69">
        <v>14</v>
      </c>
      <c r="U144" s="69">
        <v>2</v>
      </c>
    </row>
    <row r="145" spans="1:21" x14ac:dyDescent="0.25">
      <c r="A145" t="str">
        <f t="shared" si="2"/>
        <v>PSICOLOGIACENTRO DE SALUD MEXICANA</v>
      </c>
      <c r="B145" t="s">
        <v>77</v>
      </c>
      <c r="C145" t="s">
        <v>48</v>
      </c>
      <c r="D145" t="s">
        <v>22</v>
      </c>
      <c r="E145" s="69">
        <v>504</v>
      </c>
      <c r="F145" s="69">
        <v>31</v>
      </c>
      <c r="G145" s="69">
        <v>83</v>
      </c>
      <c r="H145" s="69">
        <v>0</v>
      </c>
      <c r="I145" s="69">
        <v>135</v>
      </c>
      <c r="J145" s="69">
        <v>217</v>
      </c>
      <c r="K145" s="69">
        <v>2</v>
      </c>
      <c r="L145" s="69">
        <v>336</v>
      </c>
      <c r="M145" s="69">
        <v>14</v>
      </c>
      <c r="N145" s="69">
        <v>0</v>
      </c>
      <c r="O145" s="69">
        <v>171</v>
      </c>
      <c r="P145" s="69">
        <v>171</v>
      </c>
      <c r="Q145" s="69">
        <v>1535</v>
      </c>
      <c r="R145" s="69">
        <v>215</v>
      </c>
      <c r="S145" s="69">
        <v>1779</v>
      </c>
      <c r="T145" s="69">
        <v>289</v>
      </c>
      <c r="U145" s="69">
        <v>1</v>
      </c>
    </row>
    <row r="146" spans="1:21" x14ac:dyDescent="0.25">
      <c r="A146" t="str">
        <f t="shared" si="2"/>
        <v>RADIOLOGIA CONVENCIONALCENTRO DE SALUD MEXICANA</v>
      </c>
      <c r="B146" t="s">
        <v>77</v>
      </c>
      <c r="C146" t="s">
        <v>49</v>
      </c>
      <c r="D146" t="s">
        <v>32</v>
      </c>
      <c r="E146" s="69">
        <v>924</v>
      </c>
      <c r="F146" s="69">
        <v>82</v>
      </c>
      <c r="G146" s="69">
        <v>138</v>
      </c>
      <c r="H146" s="69">
        <v>0</v>
      </c>
      <c r="I146" s="69">
        <v>618</v>
      </c>
      <c r="J146" s="69">
        <v>104</v>
      </c>
      <c r="K146" s="69">
        <v>0</v>
      </c>
      <c r="L146" s="69">
        <v>689</v>
      </c>
      <c r="M146" s="69">
        <v>33</v>
      </c>
      <c r="N146" s="69">
        <v>0</v>
      </c>
      <c r="O146" s="69">
        <v>186</v>
      </c>
      <c r="P146" s="69">
        <v>178</v>
      </c>
      <c r="Q146" s="69">
        <v>6222</v>
      </c>
      <c r="R146" s="69">
        <v>795</v>
      </c>
      <c r="S146" s="69">
        <v>1084</v>
      </c>
      <c r="T146" s="69">
        <v>129</v>
      </c>
      <c r="U146" s="69">
        <v>1</v>
      </c>
    </row>
    <row r="147" spans="1:21" x14ac:dyDescent="0.25">
      <c r="A147" t="str">
        <f t="shared" si="2"/>
        <v>TOMA DE MUESTRAS DE LABORATORIO CLINICOCENTRO DE SALUD MEXICANA</v>
      </c>
      <c r="B147" t="s">
        <v>77</v>
      </c>
      <c r="C147" t="s">
        <v>50</v>
      </c>
      <c r="D147" t="s">
        <v>51</v>
      </c>
      <c r="E147" s="69">
        <v>881</v>
      </c>
      <c r="F147" s="69">
        <v>112</v>
      </c>
      <c r="G147" s="69">
        <v>92</v>
      </c>
      <c r="H147" s="69">
        <v>0</v>
      </c>
      <c r="I147" s="69">
        <v>545</v>
      </c>
      <c r="J147" s="69">
        <v>170</v>
      </c>
      <c r="K147" s="69">
        <v>1</v>
      </c>
      <c r="L147" s="69">
        <v>688</v>
      </c>
      <c r="M147" s="69">
        <v>26</v>
      </c>
      <c r="N147" s="69">
        <v>0</v>
      </c>
      <c r="O147" s="69">
        <v>59</v>
      </c>
      <c r="P147" s="69">
        <v>59</v>
      </c>
      <c r="Q147" s="69">
        <v>8107</v>
      </c>
      <c r="R147" s="69">
        <v>662</v>
      </c>
      <c r="S147" s="69">
        <v>2752</v>
      </c>
      <c r="T147" s="69">
        <v>219</v>
      </c>
      <c r="U147" s="69">
        <v>1</v>
      </c>
    </row>
    <row r="148" spans="1:21" x14ac:dyDescent="0.25">
      <c r="A148" t="str">
        <f t="shared" si="2"/>
        <v>TRABAJO SOCIALCENTRO DE SALUD MEXICANA</v>
      </c>
      <c r="B148" t="s">
        <v>77</v>
      </c>
      <c r="C148" t="s">
        <v>52</v>
      </c>
      <c r="D148" t="s">
        <v>22</v>
      </c>
      <c r="E148" s="69">
        <v>109</v>
      </c>
      <c r="F148" s="69">
        <v>2</v>
      </c>
      <c r="G148" s="69">
        <v>18</v>
      </c>
      <c r="H148" s="69">
        <v>0</v>
      </c>
      <c r="I148" s="69">
        <v>57</v>
      </c>
      <c r="J148" s="69">
        <v>0</v>
      </c>
      <c r="K148" s="69">
        <v>4</v>
      </c>
      <c r="L148" s="69">
        <v>51</v>
      </c>
      <c r="M148" s="69">
        <v>2</v>
      </c>
      <c r="N148" s="69">
        <v>0</v>
      </c>
      <c r="O148" s="69">
        <v>32</v>
      </c>
      <c r="P148" s="69">
        <v>32</v>
      </c>
      <c r="Q148" s="69">
        <v>1322</v>
      </c>
      <c r="R148" s="69">
        <v>109</v>
      </c>
      <c r="S148" s="69">
        <v>0</v>
      </c>
      <c r="T148" s="69">
        <v>0</v>
      </c>
      <c r="U148" s="69">
        <v>1</v>
      </c>
    </row>
    <row r="149" spans="1:21" x14ac:dyDescent="0.25">
      <c r="A149" t="str">
        <f t="shared" si="2"/>
        <v>CARDIOLOGIA_ELECTROCARDIOGRAMACENTRO DE SALUD MEXICANA</v>
      </c>
      <c r="B149" t="s">
        <v>77</v>
      </c>
      <c r="C149" t="s">
        <v>468</v>
      </c>
      <c r="D149" t="s">
        <v>32</v>
      </c>
      <c r="E149" s="69">
        <v>364</v>
      </c>
      <c r="F149" s="69">
        <v>6</v>
      </c>
      <c r="G149" s="69">
        <v>55</v>
      </c>
      <c r="H149" s="69">
        <v>0</v>
      </c>
      <c r="I149" s="69">
        <v>240</v>
      </c>
      <c r="J149" s="69">
        <v>19</v>
      </c>
      <c r="K149" s="69">
        <v>0</v>
      </c>
      <c r="L149" s="69">
        <v>251</v>
      </c>
      <c r="M149" s="69">
        <v>8</v>
      </c>
      <c r="N149" s="69">
        <v>0</v>
      </c>
      <c r="O149" s="69">
        <v>93</v>
      </c>
      <c r="P149" s="69">
        <v>84</v>
      </c>
      <c r="Q149" s="69">
        <v>2211</v>
      </c>
      <c r="R149" s="69">
        <v>328</v>
      </c>
      <c r="S149" s="69">
        <v>268</v>
      </c>
      <c r="T149" s="69">
        <v>36</v>
      </c>
      <c r="U149" s="69">
        <v>1</v>
      </c>
    </row>
    <row r="150" spans="1:21" x14ac:dyDescent="0.25">
      <c r="A150" t="str">
        <f t="shared" si="2"/>
        <v>MEDICINA GENERALCENTRO DE SALUD NUEVAS DELICIAS</v>
      </c>
      <c r="B150" t="s">
        <v>81</v>
      </c>
      <c r="C150" t="s">
        <v>38</v>
      </c>
      <c r="D150" t="s">
        <v>22</v>
      </c>
      <c r="E150" s="69">
        <v>347</v>
      </c>
      <c r="F150" s="69">
        <v>2</v>
      </c>
      <c r="G150" s="69">
        <v>56</v>
      </c>
      <c r="H150" s="69">
        <v>0</v>
      </c>
      <c r="I150" s="69">
        <v>123</v>
      </c>
      <c r="J150" s="69">
        <v>99</v>
      </c>
      <c r="K150" s="69">
        <v>0</v>
      </c>
      <c r="L150" s="69">
        <v>203</v>
      </c>
      <c r="M150" s="69">
        <v>19</v>
      </c>
      <c r="N150" s="69">
        <v>0</v>
      </c>
      <c r="O150" s="69">
        <v>156.19999999999999</v>
      </c>
      <c r="P150" s="69">
        <v>112.2</v>
      </c>
      <c r="Q150" s="69">
        <v>658</v>
      </c>
      <c r="R150" s="69">
        <v>216</v>
      </c>
      <c r="S150" s="69">
        <v>455</v>
      </c>
      <c r="T150" s="69">
        <v>131</v>
      </c>
      <c r="U150" s="69">
        <v>2</v>
      </c>
    </row>
    <row r="151" spans="1:21" x14ac:dyDescent="0.25">
      <c r="A151" t="str">
        <f t="shared" si="2"/>
        <v>MEDICINA GENERAL PYDCENTRO DE SALUD NUEVAS DELICIAS</v>
      </c>
      <c r="B151" t="s">
        <v>81</v>
      </c>
      <c r="C151" t="s">
        <v>40</v>
      </c>
      <c r="D151" t="s">
        <v>22</v>
      </c>
      <c r="E151" s="69">
        <v>47</v>
      </c>
      <c r="F151" s="69">
        <v>1</v>
      </c>
      <c r="G151" s="69">
        <v>5</v>
      </c>
      <c r="H151" s="69">
        <v>0</v>
      </c>
      <c r="I151" s="69">
        <v>21</v>
      </c>
      <c r="J151" s="69">
        <v>4</v>
      </c>
      <c r="K151" s="69">
        <v>0</v>
      </c>
      <c r="L151" s="69">
        <v>23</v>
      </c>
      <c r="M151" s="69">
        <v>2</v>
      </c>
      <c r="N151" s="69">
        <v>0</v>
      </c>
      <c r="O151" s="69">
        <v>20</v>
      </c>
      <c r="P151" s="69">
        <v>10</v>
      </c>
      <c r="Q151" s="69">
        <v>146</v>
      </c>
      <c r="R151" s="69">
        <v>40</v>
      </c>
      <c r="S151" s="69">
        <v>33</v>
      </c>
      <c r="T151" s="69">
        <v>7</v>
      </c>
      <c r="U151" s="69">
        <v>1</v>
      </c>
    </row>
    <row r="152" spans="1:21" x14ac:dyDescent="0.25">
      <c r="A152" t="str">
        <f t="shared" si="2"/>
        <v>NEUROPSICOLOGIACENTRO DE SALUD NUEVAS DELICIAS</v>
      </c>
      <c r="B152" t="s">
        <v>81</v>
      </c>
      <c r="C152" t="s">
        <v>82</v>
      </c>
      <c r="D152" t="s">
        <v>22</v>
      </c>
      <c r="E152" s="69">
        <v>237</v>
      </c>
      <c r="F152" s="69">
        <v>1</v>
      </c>
      <c r="G152" s="69">
        <v>47</v>
      </c>
      <c r="H152" s="69">
        <v>0</v>
      </c>
      <c r="I152" s="69">
        <v>5</v>
      </c>
      <c r="J152" s="69">
        <v>154</v>
      </c>
      <c r="K152" s="69">
        <v>0</v>
      </c>
      <c r="L152" s="69">
        <v>140</v>
      </c>
      <c r="M152" s="69">
        <v>19</v>
      </c>
      <c r="N152" s="69">
        <v>0</v>
      </c>
      <c r="O152" s="69">
        <v>140</v>
      </c>
      <c r="P152" s="69">
        <v>117</v>
      </c>
      <c r="Q152" s="69">
        <v>25</v>
      </c>
      <c r="R152" s="69">
        <v>12</v>
      </c>
      <c r="S152" s="69">
        <v>1920</v>
      </c>
      <c r="T152" s="69">
        <v>225</v>
      </c>
      <c r="U152" s="69">
        <v>1</v>
      </c>
    </row>
    <row r="153" spans="1:21" x14ac:dyDescent="0.25">
      <c r="A153" t="str">
        <f t="shared" si="2"/>
        <v>PSICOLOGIACENTRO DE SALUD NUEVAS DELICIAS</v>
      </c>
      <c r="B153" t="s">
        <v>81</v>
      </c>
      <c r="C153" t="s">
        <v>48</v>
      </c>
      <c r="D153" t="s">
        <v>22</v>
      </c>
      <c r="E153" s="69">
        <v>526</v>
      </c>
      <c r="F153" s="69">
        <v>18</v>
      </c>
      <c r="G153" s="69">
        <v>79</v>
      </c>
      <c r="H153" s="69">
        <v>0</v>
      </c>
      <c r="I153" s="69">
        <v>189</v>
      </c>
      <c r="J153" s="69">
        <v>139</v>
      </c>
      <c r="K153" s="69">
        <v>4</v>
      </c>
      <c r="L153" s="69">
        <v>294</v>
      </c>
      <c r="M153" s="69">
        <v>29</v>
      </c>
      <c r="N153" s="69">
        <v>1</v>
      </c>
      <c r="O153" s="69">
        <v>254</v>
      </c>
      <c r="P153" s="69">
        <v>242</v>
      </c>
      <c r="Q153" s="69">
        <v>1211</v>
      </c>
      <c r="R153" s="69">
        <v>319</v>
      </c>
      <c r="S153" s="69">
        <v>690</v>
      </c>
      <c r="T153" s="69">
        <v>207</v>
      </c>
      <c r="U153" s="69">
        <v>2</v>
      </c>
    </row>
    <row r="154" spans="1:21" x14ac:dyDescent="0.25">
      <c r="A154" t="str">
        <f t="shared" si="2"/>
        <v>PSIQUIATRIACENTRO DE SALUD NUEVAS DELICIAS</v>
      </c>
      <c r="B154" t="s">
        <v>81</v>
      </c>
      <c r="C154" t="s">
        <v>65</v>
      </c>
      <c r="D154" t="s">
        <v>22</v>
      </c>
      <c r="E154" s="69">
        <v>387</v>
      </c>
      <c r="F154" s="69">
        <v>37</v>
      </c>
      <c r="G154" s="69">
        <v>89</v>
      </c>
      <c r="H154" s="69">
        <v>35</v>
      </c>
      <c r="I154" s="69">
        <v>107</v>
      </c>
      <c r="J154" s="69">
        <v>98</v>
      </c>
      <c r="K154" s="69">
        <v>0</v>
      </c>
      <c r="L154" s="69">
        <v>193</v>
      </c>
      <c r="M154" s="69">
        <v>12</v>
      </c>
      <c r="N154" s="69">
        <v>0</v>
      </c>
      <c r="O154" s="69">
        <v>158</v>
      </c>
      <c r="P154" s="69">
        <v>152</v>
      </c>
      <c r="Q154" s="69">
        <v>1582</v>
      </c>
      <c r="R154" s="69">
        <v>234</v>
      </c>
      <c r="S154" s="69">
        <v>976</v>
      </c>
      <c r="T154" s="69">
        <v>153</v>
      </c>
      <c r="U154" s="69">
        <v>2</v>
      </c>
    </row>
    <row r="155" spans="1:21" x14ac:dyDescent="0.25">
      <c r="A155" t="str">
        <f t="shared" si="2"/>
        <v>TERAPIA OCUPACIONALCENTRO DE SALUD NUEVAS DELICIAS</v>
      </c>
      <c r="B155" t="s">
        <v>81</v>
      </c>
      <c r="C155" t="s">
        <v>83</v>
      </c>
      <c r="D155" t="s">
        <v>71</v>
      </c>
      <c r="E155" s="69">
        <v>84</v>
      </c>
      <c r="F155" s="69">
        <v>12</v>
      </c>
      <c r="G155" s="69">
        <v>12</v>
      </c>
      <c r="H155" s="69">
        <v>1</v>
      </c>
      <c r="I155" s="69">
        <v>18</v>
      </c>
      <c r="J155" s="69">
        <v>46</v>
      </c>
      <c r="K155" s="69">
        <v>0</v>
      </c>
      <c r="L155" s="69">
        <v>58</v>
      </c>
      <c r="M155" s="69">
        <v>1</v>
      </c>
      <c r="N155" s="69">
        <v>5</v>
      </c>
      <c r="O155" s="69">
        <v>27.3</v>
      </c>
      <c r="P155" s="69">
        <v>21.3</v>
      </c>
      <c r="Q155" s="69">
        <v>133</v>
      </c>
      <c r="R155" s="69">
        <v>29</v>
      </c>
      <c r="S155" s="69">
        <v>191</v>
      </c>
      <c r="T155" s="69">
        <v>55</v>
      </c>
      <c r="U155" s="69">
        <v>1</v>
      </c>
    </row>
    <row r="156" spans="1:21" x14ac:dyDescent="0.25">
      <c r="A156" t="str">
        <f t="shared" si="2"/>
        <v>TRABAJO SOCIALCENTRO DE SALUD NUEVAS DELICIAS</v>
      </c>
      <c r="B156" t="s">
        <v>81</v>
      </c>
      <c r="C156" t="s">
        <v>52</v>
      </c>
      <c r="D156" t="s">
        <v>22</v>
      </c>
      <c r="E156" s="69">
        <v>188</v>
      </c>
      <c r="F156" s="69">
        <v>11</v>
      </c>
      <c r="G156" s="69">
        <v>38</v>
      </c>
      <c r="H156" s="69">
        <v>0</v>
      </c>
      <c r="I156" s="69">
        <v>110</v>
      </c>
      <c r="J156" s="69">
        <v>0</v>
      </c>
      <c r="K156" s="69">
        <v>1</v>
      </c>
      <c r="L156" s="69">
        <v>104</v>
      </c>
      <c r="M156" s="69">
        <v>5</v>
      </c>
      <c r="N156" s="69">
        <v>0</v>
      </c>
      <c r="O156" s="69">
        <v>68</v>
      </c>
      <c r="P156" s="69">
        <v>56</v>
      </c>
      <c r="Q156" s="69">
        <v>760</v>
      </c>
      <c r="R156" s="69">
        <v>188</v>
      </c>
      <c r="S156" s="69">
        <v>0</v>
      </c>
      <c r="T156" s="69">
        <v>0</v>
      </c>
      <c r="U156" s="69">
        <v>1</v>
      </c>
    </row>
    <row r="157" spans="1:21" x14ac:dyDescent="0.25">
      <c r="A157" t="str">
        <f t="shared" si="2"/>
        <v>ENFERMERIACENTRO DE SALUD OLARTE</v>
      </c>
      <c r="B157" t="s">
        <v>84</v>
      </c>
      <c r="C157" t="s">
        <v>34</v>
      </c>
      <c r="D157" t="s">
        <v>22</v>
      </c>
      <c r="E157" s="69">
        <v>414</v>
      </c>
      <c r="F157" s="69">
        <v>47</v>
      </c>
      <c r="G157" s="69">
        <v>50</v>
      </c>
      <c r="H157" s="69">
        <v>0</v>
      </c>
      <c r="I157" s="69">
        <v>151</v>
      </c>
      <c r="J157" s="69">
        <v>120</v>
      </c>
      <c r="K157" s="69">
        <v>3</v>
      </c>
      <c r="L157" s="69">
        <v>251</v>
      </c>
      <c r="M157" s="69">
        <v>17</v>
      </c>
      <c r="N157" s="69">
        <v>0</v>
      </c>
      <c r="O157" s="69">
        <v>174</v>
      </c>
      <c r="P157" s="69">
        <v>163</v>
      </c>
      <c r="Q157" s="69">
        <v>624</v>
      </c>
      <c r="R157" s="69">
        <v>233</v>
      </c>
      <c r="S157" s="69">
        <v>382</v>
      </c>
      <c r="T157" s="69">
        <v>181</v>
      </c>
      <c r="U157" s="69">
        <v>1</v>
      </c>
    </row>
    <row r="158" spans="1:21" x14ac:dyDescent="0.25">
      <c r="A158" t="str">
        <f t="shared" si="2"/>
        <v>ENFERMERIA_CAMBIO DE SONDACENTRO DE SALUD OLARTE</v>
      </c>
      <c r="B158" t="s">
        <v>84</v>
      </c>
      <c r="C158" t="s">
        <v>85</v>
      </c>
      <c r="D158" t="s">
        <v>24</v>
      </c>
      <c r="E158" s="69">
        <v>47</v>
      </c>
      <c r="F158" s="69">
        <v>4</v>
      </c>
      <c r="G158" s="69">
        <v>7</v>
      </c>
      <c r="H158" s="69">
        <v>0</v>
      </c>
      <c r="I158" s="69">
        <v>4</v>
      </c>
      <c r="J158" s="69">
        <v>31</v>
      </c>
      <c r="K158" s="69">
        <v>0</v>
      </c>
      <c r="L158" s="69">
        <v>33</v>
      </c>
      <c r="M158" s="69">
        <v>2</v>
      </c>
      <c r="N158" s="69">
        <v>0</v>
      </c>
      <c r="O158" s="69">
        <v>12</v>
      </c>
      <c r="P158" s="69">
        <v>12</v>
      </c>
      <c r="Q158" s="69">
        <v>31</v>
      </c>
      <c r="R158" s="69">
        <v>11</v>
      </c>
      <c r="S158" s="69">
        <v>35</v>
      </c>
      <c r="T158" s="69">
        <v>36</v>
      </c>
      <c r="U158" s="69">
        <v>1</v>
      </c>
    </row>
    <row r="159" spans="1:21" x14ac:dyDescent="0.25">
      <c r="A159" t="str">
        <f t="shared" si="2"/>
        <v>MEDICINA FAMILIARCENTRO DE SALUD OLARTE</v>
      </c>
      <c r="B159" t="s">
        <v>84</v>
      </c>
      <c r="C159" t="s">
        <v>37</v>
      </c>
      <c r="D159" t="s">
        <v>22</v>
      </c>
      <c r="E159" s="69">
        <v>356</v>
      </c>
      <c r="F159" s="69">
        <v>14</v>
      </c>
      <c r="G159" s="69">
        <v>100</v>
      </c>
      <c r="H159" s="69">
        <v>0</v>
      </c>
      <c r="I159" s="69">
        <v>81</v>
      </c>
      <c r="J159" s="69">
        <v>111</v>
      </c>
      <c r="K159" s="69">
        <v>0</v>
      </c>
      <c r="L159" s="69">
        <v>187</v>
      </c>
      <c r="M159" s="69">
        <v>5</v>
      </c>
      <c r="N159" s="69">
        <v>0</v>
      </c>
      <c r="O159" s="69">
        <v>100</v>
      </c>
      <c r="P159" s="69">
        <v>100</v>
      </c>
      <c r="Q159" s="69">
        <v>948</v>
      </c>
      <c r="R159" s="69">
        <v>146</v>
      </c>
      <c r="S159" s="69">
        <v>1436</v>
      </c>
      <c r="T159" s="69">
        <v>210</v>
      </c>
      <c r="U159" s="69">
        <v>1</v>
      </c>
    </row>
    <row r="160" spans="1:21" x14ac:dyDescent="0.25">
      <c r="A160" t="str">
        <f t="shared" si="2"/>
        <v>MEDICINA GENERALCENTRO DE SALUD OLARTE</v>
      </c>
      <c r="B160" t="s">
        <v>84</v>
      </c>
      <c r="C160" t="s">
        <v>38</v>
      </c>
      <c r="D160" t="s">
        <v>22</v>
      </c>
      <c r="E160" s="69">
        <v>1007</v>
      </c>
      <c r="F160" s="69">
        <v>16</v>
      </c>
      <c r="G160" s="69">
        <v>158</v>
      </c>
      <c r="H160" s="69">
        <v>17</v>
      </c>
      <c r="I160" s="69">
        <v>401</v>
      </c>
      <c r="J160" s="69">
        <v>257</v>
      </c>
      <c r="K160" s="69">
        <v>1</v>
      </c>
      <c r="L160" s="69">
        <v>622</v>
      </c>
      <c r="M160" s="69">
        <v>35</v>
      </c>
      <c r="N160" s="69">
        <v>0</v>
      </c>
      <c r="O160" s="69">
        <v>391</v>
      </c>
      <c r="P160" s="69">
        <v>323</v>
      </c>
      <c r="Q160" s="69">
        <v>2606</v>
      </c>
      <c r="R160" s="69">
        <v>665</v>
      </c>
      <c r="S160" s="69">
        <v>827</v>
      </c>
      <c r="T160" s="69">
        <v>342</v>
      </c>
      <c r="U160" s="69">
        <v>3</v>
      </c>
    </row>
    <row r="161" spans="1:21" x14ac:dyDescent="0.25">
      <c r="A161" t="str">
        <f t="shared" si="2"/>
        <v>MEDICINA GENERAL PYDCENTRO DE SALUD OLARTE</v>
      </c>
      <c r="B161" t="s">
        <v>84</v>
      </c>
      <c r="C161" t="s">
        <v>40</v>
      </c>
      <c r="D161" t="s">
        <v>22</v>
      </c>
      <c r="E161" s="69">
        <v>320</v>
      </c>
      <c r="F161" s="69">
        <v>103</v>
      </c>
      <c r="G161" s="69">
        <v>30</v>
      </c>
      <c r="H161" s="69">
        <v>0</v>
      </c>
      <c r="I161" s="69">
        <v>171</v>
      </c>
      <c r="J161" s="69">
        <v>61</v>
      </c>
      <c r="K161" s="69">
        <v>2</v>
      </c>
      <c r="L161" s="69">
        <v>219</v>
      </c>
      <c r="M161" s="69">
        <v>11</v>
      </c>
      <c r="N161" s="69">
        <v>0</v>
      </c>
      <c r="O161" s="69">
        <v>94</v>
      </c>
      <c r="P161" s="69">
        <v>94</v>
      </c>
      <c r="Q161" s="69">
        <v>747</v>
      </c>
      <c r="R161" s="69">
        <v>239</v>
      </c>
      <c r="S161" s="69">
        <v>138</v>
      </c>
      <c r="T161" s="69">
        <v>81</v>
      </c>
      <c r="U161" s="69">
        <v>2</v>
      </c>
    </row>
    <row r="162" spans="1:21" x14ac:dyDescent="0.25">
      <c r="A162" t="str">
        <f t="shared" si="2"/>
        <v>MEDICINAS ALTERNATIVAS - HOMEOPATIACENTRO DE SALUD OLARTE</v>
      </c>
      <c r="B162" t="s">
        <v>84</v>
      </c>
      <c r="C162" t="s">
        <v>63</v>
      </c>
      <c r="D162" t="s">
        <v>22</v>
      </c>
      <c r="E162" s="69">
        <v>686</v>
      </c>
      <c r="F162" s="69">
        <v>45</v>
      </c>
      <c r="G162" s="69">
        <v>38</v>
      </c>
      <c r="H162" s="69">
        <v>0</v>
      </c>
      <c r="I162" s="69">
        <v>95</v>
      </c>
      <c r="J162" s="69">
        <v>516</v>
      </c>
      <c r="K162" s="69">
        <v>0</v>
      </c>
      <c r="L162" s="69">
        <v>606</v>
      </c>
      <c r="M162" s="69">
        <v>5</v>
      </c>
      <c r="N162" s="69">
        <v>0</v>
      </c>
      <c r="O162" s="69">
        <v>312</v>
      </c>
      <c r="P162" s="69">
        <v>310</v>
      </c>
      <c r="Q162" s="69">
        <v>179</v>
      </c>
      <c r="R162" s="69">
        <v>118</v>
      </c>
      <c r="S162" s="69">
        <v>914</v>
      </c>
      <c r="T162" s="69">
        <v>568</v>
      </c>
      <c r="U162" s="69">
        <v>2</v>
      </c>
    </row>
    <row r="163" spans="1:21" x14ac:dyDescent="0.25">
      <c r="A163" t="str">
        <f t="shared" si="2"/>
        <v>ODONTOLOGIA GENERALCENTRO DE SALUD OLARTE</v>
      </c>
      <c r="B163" t="s">
        <v>84</v>
      </c>
      <c r="C163" t="s">
        <v>45</v>
      </c>
      <c r="D163" t="s">
        <v>28</v>
      </c>
      <c r="E163" s="69">
        <v>798</v>
      </c>
      <c r="F163" s="69">
        <v>58</v>
      </c>
      <c r="G163" s="69">
        <v>93</v>
      </c>
      <c r="H163" s="69">
        <v>0</v>
      </c>
      <c r="I163" s="69">
        <v>238</v>
      </c>
      <c r="J163" s="69">
        <v>339</v>
      </c>
      <c r="K163" s="69">
        <v>2</v>
      </c>
      <c r="L163" s="69">
        <v>541</v>
      </c>
      <c r="M163" s="69">
        <v>34</v>
      </c>
      <c r="N163" s="69">
        <v>0</v>
      </c>
      <c r="O163" s="69">
        <v>370</v>
      </c>
      <c r="P163" s="69">
        <v>338</v>
      </c>
      <c r="Q163" s="69">
        <v>1167</v>
      </c>
      <c r="R163" s="69">
        <v>388</v>
      </c>
      <c r="S163" s="69">
        <v>898</v>
      </c>
      <c r="T163" s="69">
        <v>410</v>
      </c>
      <c r="U163" s="69">
        <v>3</v>
      </c>
    </row>
    <row r="164" spans="1:21" x14ac:dyDescent="0.25">
      <c r="A164" t="str">
        <f t="shared" si="2"/>
        <v>PEDIATRIACENTRO DE SALUD OLARTE</v>
      </c>
      <c r="B164" t="s">
        <v>84</v>
      </c>
      <c r="C164" t="s">
        <v>47</v>
      </c>
      <c r="D164" t="s">
        <v>22</v>
      </c>
      <c r="E164" s="69">
        <v>228</v>
      </c>
      <c r="F164" s="69">
        <v>1</v>
      </c>
      <c r="G164" s="69">
        <v>27</v>
      </c>
      <c r="H164" s="69">
        <v>0</v>
      </c>
      <c r="I164" s="69">
        <v>117</v>
      </c>
      <c r="J164" s="69">
        <v>27</v>
      </c>
      <c r="K164" s="69">
        <v>0</v>
      </c>
      <c r="L164" s="69">
        <v>140</v>
      </c>
      <c r="M164" s="69">
        <v>4</v>
      </c>
      <c r="N164" s="69">
        <v>0</v>
      </c>
      <c r="O164" s="69">
        <v>80</v>
      </c>
      <c r="P164" s="69">
        <v>80</v>
      </c>
      <c r="Q164" s="69">
        <v>639</v>
      </c>
      <c r="R164" s="69">
        <v>184</v>
      </c>
      <c r="S164" s="69">
        <v>155</v>
      </c>
      <c r="T164" s="69">
        <v>44</v>
      </c>
      <c r="U164" s="69">
        <v>1</v>
      </c>
    </row>
    <row r="165" spans="1:21" x14ac:dyDescent="0.25">
      <c r="A165" t="str">
        <f t="shared" si="2"/>
        <v>PSICOLOGIACENTRO DE SALUD OLARTE</v>
      </c>
      <c r="B165" t="s">
        <v>84</v>
      </c>
      <c r="C165" t="s">
        <v>48</v>
      </c>
      <c r="D165" t="s">
        <v>22</v>
      </c>
      <c r="E165" s="69">
        <v>261</v>
      </c>
      <c r="F165" s="69">
        <v>9</v>
      </c>
      <c r="G165" s="69">
        <v>29</v>
      </c>
      <c r="H165" s="69">
        <v>0</v>
      </c>
      <c r="I165" s="69">
        <v>94</v>
      </c>
      <c r="J165" s="69">
        <v>80</v>
      </c>
      <c r="K165" s="69">
        <v>2</v>
      </c>
      <c r="L165" s="69">
        <v>153</v>
      </c>
      <c r="M165" s="69">
        <v>18</v>
      </c>
      <c r="N165" s="69">
        <v>1</v>
      </c>
      <c r="O165" s="69">
        <v>105</v>
      </c>
      <c r="P165" s="69">
        <v>103</v>
      </c>
      <c r="Q165" s="69">
        <v>900</v>
      </c>
      <c r="R165" s="69">
        <v>152</v>
      </c>
      <c r="S165" s="69">
        <v>630</v>
      </c>
      <c r="T165" s="69">
        <v>109</v>
      </c>
      <c r="U165" s="69">
        <v>1</v>
      </c>
    </row>
    <row r="166" spans="1:21" x14ac:dyDescent="0.25">
      <c r="A166" t="str">
        <f t="shared" si="2"/>
        <v>TOMA DE MUESTRAS DE LABORATORIO CLINICOCENTRO DE SALUD OLARTE</v>
      </c>
      <c r="B166" t="s">
        <v>84</v>
      </c>
      <c r="C166" t="s">
        <v>50</v>
      </c>
      <c r="D166" t="s">
        <v>51</v>
      </c>
      <c r="E166" s="69">
        <v>327</v>
      </c>
      <c r="F166" s="69">
        <v>71</v>
      </c>
      <c r="G166" s="69">
        <v>64</v>
      </c>
      <c r="H166" s="69">
        <v>0</v>
      </c>
      <c r="I166" s="69">
        <v>166</v>
      </c>
      <c r="J166" s="69">
        <v>61</v>
      </c>
      <c r="K166" s="69">
        <v>2</v>
      </c>
      <c r="L166" s="69">
        <v>211</v>
      </c>
      <c r="M166" s="69">
        <v>14</v>
      </c>
      <c r="N166" s="69">
        <v>0</v>
      </c>
      <c r="O166" s="69"/>
      <c r="P166" s="69">
        <v>0</v>
      </c>
      <c r="Q166" s="69">
        <v>2378</v>
      </c>
      <c r="R166" s="69">
        <v>233</v>
      </c>
      <c r="S166" s="69">
        <v>1098</v>
      </c>
      <c r="T166" s="69">
        <v>94</v>
      </c>
      <c r="U166" s="69">
        <v>1</v>
      </c>
    </row>
    <row r="167" spans="1:21" x14ac:dyDescent="0.25">
      <c r="A167" t="str">
        <f t="shared" si="2"/>
        <v xml:space="preserve">AUXILIAR ENFERMERIACENTRO DE SALUD PABLO VI BOSA -- BOSA </v>
      </c>
      <c r="B167" t="s">
        <v>86</v>
      </c>
      <c r="C167" t="s">
        <v>55</v>
      </c>
      <c r="D167" t="s">
        <v>24</v>
      </c>
      <c r="E167" s="69">
        <v>24</v>
      </c>
      <c r="F167" s="69">
        <v>1</v>
      </c>
      <c r="G167" s="69">
        <v>1</v>
      </c>
      <c r="H167" s="69">
        <v>0</v>
      </c>
      <c r="I167" s="69">
        <v>23</v>
      </c>
      <c r="J167" s="69">
        <v>0</v>
      </c>
      <c r="K167" s="69">
        <v>0</v>
      </c>
      <c r="L167" s="69">
        <v>22</v>
      </c>
      <c r="M167" s="69">
        <v>1</v>
      </c>
      <c r="N167" s="69">
        <v>0</v>
      </c>
      <c r="O167" s="69">
        <v>176</v>
      </c>
      <c r="P167" s="69">
        <v>168</v>
      </c>
      <c r="Q167" s="69">
        <v>0</v>
      </c>
      <c r="R167" s="69">
        <v>24</v>
      </c>
      <c r="S167" s="69">
        <v>0</v>
      </c>
      <c r="T167" s="69">
        <v>0</v>
      </c>
      <c r="U167" s="69">
        <v>1</v>
      </c>
    </row>
    <row r="168" spans="1:21" x14ac:dyDescent="0.25">
      <c r="A168" t="str">
        <f t="shared" si="2"/>
        <v xml:space="preserve">ECOGRAFIA OBSTETRICACENTRO DE SALUD PABLO VI BOSA -- BOSA </v>
      </c>
      <c r="B168" t="s">
        <v>86</v>
      </c>
      <c r="C168" t="s">
        <v>33</v>
      </c>
      <c r="D168" t="s">
        <v>32</v>
      </c>
      <c r="E168" s="69">
        <v>118</v>
      </c>
      <c r="F168" s="69">
        <v>5</v>
      </c>
      <c r="G168" s="69">
        <v>16</v>
      </c>
      <c r="H168" s="69">
        <v>14</v>
      </c>
      <c r="I168" s="69">
        <v>61</v>
      </c>
      <c r="J168" s="69">
        <v>4</v>
      </c>
      <c r="K168" s="69">
        <v>5</v>
      </c>
      <c r="L168" s="69">
        <v>48</v>
      </c>
      <c r="M168" s="69">
        <v>11</v>
      </c>
      <c r="N168" s="69">
        <v>1</v>
      </c>
      <c r="O168" s="69">
        <v>30</v>
      </c>
      <c r="P168" s="69">
        <v>30</v>
      </c>
      <c r="Q168" s="69">
        <v>493</v>
      </c>
      <c r="R168" s="69">
        <v>109</v>
      </c>
      <c r="S168" s="69">
        <v>63</v>
      </c>
      <c r="T168" s="69">
        <v>9</v>
      </c>
      <c r="U168" s="69">
        <v>1</v>
      </c>
    </row>
    <row r="169" spans="1:21" x14ac:dyDescent="0.25">
      <c r="A169" t="str">
        <f t="shared" si="2"/>
        <v xml:space="preserve">ENFERMERIACENTRO DE SALUD PABLO VI BOSA -- BOSA </v>
      </c>
      <c r="B169" t="s">
        <v>86</v>
      </c>
      <c r="C169" t="s">
        <v>34</v>
      </c>
      <c r="D169" t="s">
        <v>22</v>
      </c>
      <c r="E169" s="69">
        <v>686</v>
      </c>
      <c r="F169" s="69">
        <v>41</v>
      </c>
      <c r="G169" s="69">
        <v>72</v>
      </c>
      <c r="H169" s="69">
        <v>0</v>
      </c>
      <c r="I169" s="69">
        <v>321</v>
      </c>
      <c r="J169" s="69">
        <v>95</v>
      </c>
      <c r="K169" s="69">
        <v>14</v>
      </c>
      <c r="L169" s="69">
        <v>370</v>
      </c>
      <c r="M169" s="69">
        <v>32</v>
      </c>
      <c r="N169" s="69">
        <v>0</v>
      </c>
      <c r="O169" s="69">
        <v>538</v>
      </c>
      <c r="P169" s="69">
        <v>283</v>
      </c>
      <c r="Q169" s="69">
        <v>1860</v>
      </c>
      <c r="R169" s="69">
        <v>526</v>
      </c>
      <c r="S169" s="69">
        <v>423</v>
      </c>
      <c r="T169" s="69">
        <v>160</v>
      </c>
      <c r="U169" s="69">
        <v>3</v>
      </c>
    </row>
    <row r="170" spans="1:21" x14ac:dyDescent="0.25">
      <c r="A170" t="str">
        <f t="shared" si="2"/>
        <v xml:space="preserve">GINECOLOGIACENTRO DE SALUD PABLO VI BOSA -- BOSA </v>
      </c>
      <c r="B170" t="s">
        <v>86</v>
      </c>
      <c r="C170" t="s">
        <v>35</v>
      </c>
      <c r="D170" t="s">
        <v>22</v>
      </c>
      <c r="E170" s="69">
        <v>138</v>
      </c>
      <c r="F170" s="69">
        <v>3</v>
      </c>
      <c r="G170" s="69">
        <v>30</v>
      </c>
      <c r="H170" s="69">
        <v>1</v>
      </c>
      <c r="I170" s="69">
        <v>54</v>
      </c>
      <c r="J170" s="69">
        <v>0</v>
      </c>
      <c r="K170" s="69">
        <v>0</v>
      </c>
      <c r="L170" s="69">
        <v>51</v>
      </c>
      <c r="M170" s="69">
        <v>3</v>
      </c>
      <c r="N170" s="69">
        <v>0</v>
      </c>
      <c r="O170" s="69">
        <v>136</v>
      </c>
      <c r="P170" s="69">
        <v>136</v>
      </c>
      <c r="Q170" s="69">
        <v>1233</v>
      </c>
      <c r="R170" s="69">
        <v>138</v>
      </c>
      <c r="S170" s="69">
        <v>0</v>
      </c>
      <c r="T170" s="69">
        <v>0</v>
      </c>
      <c r="U170" s="69">
        <v>1</v>
      </c>
    </row>
    <row r="171" spans="1:21" x14ac:dyDescent="0.25">
      <c r="A171" t="str">
        <f t="shared" si="2"/>
        <v xml:space="preserve">MEDICINA FAMILIARCENTRO DE SALUD PABLO VI BOSA -- BOSA </v>
      </c>
      <c r="B171" t="s">
        <v>86</v>
      </c>
      <c r="C171" t="s">
        <v>37</v>
      </c>
      <c r="D171" t="s">
        <v>22</v>
      </c>
      <c r="E171" s="69">
        <v>414</v>
      </c>
      <c r="F171" s="69">
        <v>53</v>
      </c>
      <c r="G171" s="69">
        <v>40</v>
      </c>
      <c r="H171" s="69">
        <v>0</v>
      </c>
      <c r="I171" s="69">
        <v>256</v>
      </c>
      <c r="J171" s="69">
        <v>73</v>
      </c>
      <c r="K171" s="69">
        <v>0</v>
      </c>
      <c r="L171" s="69">
        <v>323</v>
      </c>
      <c r="M171" s="69">
        <v>6</v>
      </c>
      <c r="N171" s="69">
        <v>0</v>
      </c>
      <c r="O171" s="69">
        <v>160</v>
      </c>
      <c r="P171" s="69">
        <v>156</v>
      </c>
      <c r="Q171" s="69">
        <v>1255</v>
      </c>
      <c r="R171" s="69">
        <v>314</v>
      </c>
      <c r="S171" s="69">
        <v>691</v>
      </c>
      <c r="T171" s="69">
        <v>100</v>
      </c>
      <c r="U171" s="69">
        <v>1</v>
      </c>
    </row>
    <row r="172" spans="1:21" x14ac:dyDescent="0.25">
      <c r="A172" t="str">
        <f t="shared" si="2"/>
        <v xml:space="preserve">MEDICINA GENERALCENTRO DE SALUD PABLO VI BOSA -- BOSA </v>
      </c>
      <c r="B172" t="s">
        <v>86</v>
      </c>
      <c r="C172" t="s">
        <v>38</v>
      </c>
      <c r="D172" t="s">
        <v>22</v>
      </c>
      <c r="E172" s="69">
        <v>2249</v>
      </c>
      <c r="F172" s="69">
        <v>57</v>
      </c>
      <c r="G172" s="69">
        <v>304</v>
      </c>
      <c r="H172" s="69">
        <v>14</v>
      </c>
      <c r="I172" s="69">
        <v>1550</v>
      </c>
      <c r="J172" s="69">
        <v>20</v>
      </c>
      <c r="K172" s="69">
        <v>6</v>
      </c>
      <c r="L172" s="69">
        <v>1469</v>
      </c>
      <c r="M172" s="69">
        <v>94</v>
      </c>
      <c r="N172" s="69">
        <v>1</v>
      </c>
      <c r="O172" s="69">
        <v>776</v>
      </c>
      <c r="P172" s="69">
        <v>728</v>
      </c>
      <c r="Q172" s="69">
        <v>6077</v>
      </c>
      <c r="R172" s="69">
        <v>2220</v>
      </c>
      <c r="S172" s="69">
        <v>67</v>
      </c>
      <c r="T172" s="69">
        <v>29</v>
      </c>
      <c r="U172" s="69">
        <v>7</v>
      </c>
    </row>
    <row r="173" spans="1:21" x14ac:dyDescent="0.25">
      <c r="A173" t="str">
        <f t="shared" si="2"/>
        <v xml:space="preserve">MEDICINA GENERAL PRIORITARIACENTRO DE SALUD PABLO VI BOSA -- BOSA </v>
      </c>
      <c r="B173" t="s">
        <v>86</v>
      </c>
      <c r="C173" t="s">
        <v>39</v>
      </c>
      <c r="D173" t="s">
        <v>22</v>
      </c>
      <c r="E173" s="69">
        <v>123</v>
      </c>
      <c r="F173" s="69">
        <v>1</v>
      </c>
      <c r="G173" s="69">
        <v>13</v>
      </c>
      <c r="H173" s="69">
        <v>0</v>
      </c>
      <c r="I173" s="69">
        <v>79</v>
      </c>
      <c r="J173" s="69">
        <v>0</v>
      </c>
      <c r="K173" s="69">
        <v>0</v>
      </c>
      <c r="L173" s="69">
        <v>65</v>
      </c>
      <c r="M173" s="69">
        <v>14</v>
      </c>
      <c r="N173" s="69">
        <v>0</v>
      </c>
      <c r="O173" s="69">
        <v>80</v>
      </c>
      <c r="P173" s="69">
        <v>80</v>
      </c>
      <c r="Q173" s="69">
        <v>68</v>
      </c>
      <c r="R173" s="69">
        <v>123</v>
      </c>
      <c r="S173" s="69">
        <v>0</v>
      </c>
      <c r="T173" s="69">
        <v>0</v>
      </c>
      <c r="U173" s="69">
        <v>2</v>
      </c>
    </row>
    <row r="174" spans="1:21" x14ac:dyDescent="0.25">
      <c r="A174" t="str">
        <f t="shared" si="2"/>
        <v xml:space="preserve">MEDICINA GENERAL PYDCENTRO DE SALUD PABLO VI BOSA -- BOSA </v>
      </c>
      <c r="B174" t="s">
        <v>86</v>
      </c>
      <c r="C174" t="s">
        <v>40</v>
      </c>
      <c r="D174" t="s">
        <v>22</v>
      </c>
      <c r="E174" s="69">
        <v>802</v>
      </c>
      <c r="F174" s="69">
        <v>72</v>
      </c>
      <c r="G174" s="69">
        <v>98</v>
      </c>
      <c r="H174" s="69">
        <v>16</v>
      </c>
      <c r="I174" s="69">
        <v>314</v>
      </c>
      <c r="J174" s="69">
        <v>197</v>
      </c>
      <c r="K174" s="69">
        <v>28</v>
      </c>
      <c r="L174" s="69">
        <v>455</v>
      </c>
      <c r="M174" s="69">
        <v>28</v>
      </c>
      <c r="N174" s="69">
        <v>0</v>
      </c>
      <c r="O174" s="69">
        <v>214</v>
      </c>
      <c r="P174" s="69">
        <v>214</v>
      </c>
      <c r="Q174" s="69">
        <v>1427</v>
      </c>
      <c r="R174" s="69">
        <v>535</v>
      </c>
      <c r="S174" s="69">
        <v>654</v>
      </c>
      <c r="T174" s="69">
        <v>267</v>
      </c>
      <c r="U174" s="69">
        <v>7</v>
      </c>
    </row>
    <row r="175" spans="1:21" x14ac:dyDescent="0.25">
      <c r="A175" t="str">
        <f t="shared" si="2"/>
        <v xml:space="preserve">OBSTETRICIACENTRO DE SALUD PABLO VI BOSA -- BOSA </v>
      </c>
      <c r="B175" t="s">
        <v>86</v>
      </c>
      <c r="C175" t="s">
        <v>44</v>
      </c>
      <c r="D175" t="s">
        <v>22</v>
      </c>
      <c r="E175" s="69">
        <v>105</v>
      </c>
      <c r="F175" s="69">
        <v>7</v>
      </c>
      <c r="G175" s="69">
        <v>14</v>
      </c>
      <c r="H175" s="69">
        <v>0</v>
      </c>
      <c r="I175" s="69">
        <v>60</v>
      </c>
      <c r="J175" s="69">
        <v>2</v>
      </c>
      <c r="K175" s="69">
        <v>3</v>
      </c>
      <c r="L175" s="69">
        <v>54</v>
      </c>
      <c r="M175" s="69">
        <v>4</v>
      </c>
      <c r="N175" s="69">
        <v>1</v>
      </c>
      <c r="O175" s="69">
        <v>8</v>
      </c>
      <c r="P175" s="69">
        <v>8</v>
      </c>
      <c r="Q175" s="69">
        <v>233</v>
      </c>
      <c r="R175" s="69">
        <v>103</v>
      </c>
      <c r="S175" s="69">
        <v>1</v>
      </c>
      <c r="T175" s="69">
        <v>2</v>
      </c>
      <c r="U175" s="69">
        <v>1</v>
      </c>
    </row>
    <row r="176" spans="1:21" x14ac:dyDescent="0.25">
      <c r="A176" t="str">
        <f t="shared" si="2"/>
        <v xml:space="preserve">PEDIATRIACENTRO DE SALUD PABLO VI BOSA -- BOSA </v>
      </c>
      <c r="B176" t="s">
        <v>86</v>
      </c>
      <c r="C176" t="s">
        <v>47</v>
      </c>
      <c r="D176" t="s">
        <v>22</v>
      </c>
      <c r="E176" s="69">
        <v>211</v>
      </c>
      <c r="F176" s="69">
        <v>13</v>
      </c>
      <c r="G176" s="69">
        <v>44</v>
      </c>
      <c r="H176" s="69">
        <v>0</v>
      </c>
      <c r="I176" s="69">
        <v>0</v>
      </c>
      <c r="J176" s="69">
        <v>137</v>
      </c>
      <c r="K176" s="69">
        <v>0</v>
      </c>
      <c r="L176" s="69">
        <v>130</v>
      </c>
      <c r="M176" s="69">
        <v>7</v>
      </c>
      <c r="N176" s="69">
        <v>0</v>
      </c>
      <c r="O176" s="69">
        <v>84</v>
      </c>
      <c r="P176" s="69">
        <v>80</v>
      </c>
      <c r="Q176" s="69">
        <v>0</v>
      </c>
      <c r="R176" s="69">
        <v>0</v>
      </c>
      <c r="S176" s="69">
        <v>419</v>
      </c>
      <c r="T176" s="69">
        <v>211</v>
      </c>
      <c r="U176" s="69">
        <v>1</v>
      </c>
    </row>
    <row r="177" spans="1:21" x14ac:dyDescent="0.25">
      <c r="A177" t="str">
        <f t="shared" si="2"/>
        <v xml:space="preserve">PSICOLOGIACENTRO DE SALUD PABLO VI BOSA -- BOSA </v>
      </c>
      <c r="B177" t="s">
        <v>86</v>
      </c>
      <c r="C177" t="s">
        <v>48</v>
      </c>
      <c r="D177" t="s">
        <v>22</v>
      </c>
      <c r="E177" s="69">
        <v>443</v>
      </c>
      <c r="F177" s="69">
        <v>15</v>
      </c>
      <c r="G177" s="69">
        <v>53</v>
      </c>
      <c r="H177" s="69">
        <v>0</v>
      </c>
      <c r="I177" s="69">
        <v>176</v>
      </c>
      <c r="J177" s="69">
        <v>123</v>
      </c>
      <c r="K177" s="69">
        <v>3</v>
      </c>
      <c r="L177" s="69">
        <v>281</v>
      </c>
      <c r="M177" s="69">
        <v>14</v>
      </c>
      <c r="N177" s="69">
        <v>1</v>
      </c>
      <c r="O177" s="69">
        <v>186</v>
      </c>
      <c r="P177" s="69">
        <v>186</v>
      </c>
      <c r="Q177" s="69">
        <v>1120</v>
      </c>
      <c r="R177" s="69">
        <v>272</v>
      </c>
      <c r="S177" s="69">
        <v>832</v>
      </c>
      <c r="T177" s="69">
        <v>171</v>
      </c>
      <c r="U177" s="69">
        <v>1</v>
      </c>
    </row>
    <row r="178" spans="1:21" x14ac:dyDescent="0.25">
      <c r="A178" t="str">
        <f t="shared" si="2"/>
        <v xml:space="preserve">TOMA DE MUESTRAS DE LABORATORIO CLINICOCENTRO DE SALUD PABLO VI BOSA -- BOSA </v>
      </c>
      <c r="B178" t="s">
        <v>86</v>
      </c>
      <c r="C178" t="s">
        <v>50</v>
      </c>
      <c r="D178" t="s">
        <v>51</v>
      </c>
      <c r="E178" s="69">
        <v>1687</v>
      </c>
      <c r="F178" s="69">
        <v>303</v>
      </c>
      <c r="G178" s="69">
        <v>208</v>
      </c>
      <c r="H178" s="69">
        <v>2</v>
      </c>
      <c r="I178" s="69">
        <v>978</v>
      </c>
      <c r="J178" s="69">
        <v>248</v>
      </c>
      <c r="K178" s="69">
        <v>14</v>
      </c>
      <c r="L178" s="69">
        <v>1166</v>
      </c>
      <c r="M178" s="69">
        <v>43</v>
      </c>
      <c r="N178" s="69">
        <v>3</v>
      </c>
      <c r="O178" s="69">
        <v>352</v>
      </c>
      <c r="P178" s="69">
        <v>352</v>
      </c>
      <c r="Q178" s="69">
        <v>11938</v>
      </c>
      <c r="R178" s="69">
        <v>1352</v>
      </c>
      <c r="S178" s="69">
        <v>2672</v>
      </c>
      <c r="T178" s="69">
        <v>335</v>
      </c>
      <c r="U178" s="69">
        <v>2</v>
      </c>
    </row>
    <row r="179" spans="1:21" x14ac:dyDescent="0.25">
      <c r="A179" t="str">
        <f t="shared" si="2"/>
        <v xml:space="preserve">TRABAJO SOCIALCENTRO DE SALUD PABLO VI BOSA -- BOSA </v>
      </c>
      <c r="B179" t="s">
        <v>86</v>
      </c>
      <c r="C179" t="s">
        <v>52</v>
      </c>
      <c r="D179" t="s">
        <v>22</v>
      </c>
      <c r="E179" s="69">
        <v>90</v>
      </c>
      <c r="F179" s="69">
        <v>2</v>
      </c>
      <c r="G179" s="69">
        <v>12</v>
      </c>
      <c r="H179" s="69">
        <v>0</v>
      </c>
      <c r="I179" s="69">
        <v>48</v>
      </c>
      <c r="J179" s="69">
        <v>0</v>
      </c>
      <c r="K179" s="69">
        <v>3</v>
      </c>
      <c r="L179" s="69">
        <v>44</v>
      </c>
      <c r="M179" s="69">
        <v>1</v>
      </c>
      <c r="N179" s="69">
        <v>0</v>
      </c>
      <c r="O179" s="69">
        <v>32</v>
      </c>
      <c r="P179" s="69">
        <v>32</v>
      </c>
      <c r="Q179" s="69">
        <v>365</v>
      </c>
      <c r="R179" s="69">
        <v>90</v>
      </c>
      <c r="S179" s="69">
        <v>0</v>
      </c>
      <c r="T179" s="69">
        <v>0</v>
      </c>
      <c r="U179" s="69">
        <v>1</v>
      </c>
    </row>
    <row r="180" spans="1:21" x14ac:dyDescent="0.25">
      <c r="A180" t="str">
        <f t="shared" si="2"/>
        <v>TOMA DE MUESTRAS DE LABORATORIO CLINICOCENTRO DE SALUD PATIO BONITO</v>
      </c>
      <c r="B180" t="s">
        <v>88</v>
      </c>
      <c r="C180" t="s">
        <v>50</v>
      </c>
      <c r="D180" t="s">
        <v>51</v>
      </c>
      <c r="E180" s="69">
        <v>543</v>
      </c>
      <c r="F180" s="69">
        <v>16</v>
      </c>
      <c r="G180" s="69">
        <v>102</v>
      </c>
      <c r="H180" s="69">
        <v>0</v>
      </c>
      <c r="I180" s="69">
        <v>203</v>
      </c>
      <c r="J180" s="69">
        <v>133</v>
      </c>
      <c r="K180" s="69">
        <v>1</v>
      </c>
      <c r="L180" s="69">
        <v>317</v>
      </c>
      <c r="M180" s="69">
        <v>18</v>
      </c>
      <c r="N180" s="69">
        <v>0</v>
      </c>
      <c r="O180" s="69"/>
      <c r="P180" s="69">
        <v>0</v>
      </c>
      <c r="Q180" s="69">
        <v>3424</v>
      </c>
      <c r="R180" s="69">
        <v>315</v>
      </c>
      <c r="S180" s="69">
        <v>2551</v>
      </c>
      <c r="T180" s="69">
        <v>228</v>
      </c>
      <c r="U180" s="69">
        <v>1</v>
      </c>
    </row>
    <row r="181" spans="1:21" x14ac:dyDescent="0.25">
      <c r="A181" t="str">
        <f t="shared" si="2"/>
        <v>TRABAJO SOCIALCENTRO DE SALUD PATIO BONITO</v>
      </c>
      <c r="B181" t="s">
        <v>88</v>
      </c>
      <c r="C181" t="s">
        <v>52</v>
      </c>
      <c r="D181" t="s">
        <v>22</v>
      </c>
      <c r="E181" s="69">
        <v>32</v>
      </c>
      <c r="F181" s="69">
        <v>0</v>
      </c>
      <c r="G181" s="69">
        <v>3</v>
      </c>
      <c r="H181" s="69">
        <v>0</v>
      </c>
      <c r="I181" s="69">
        <v>16</v>
      </c>
      <c r="J181" s="69">
        <v>1</v>
      </c>
      <c r="K181" s="69">
        <v>5</v>
      </c>
      <c r="L181" s="69">
        <v>11</v>
      </c>
      <c r="M181" s="69">
        <v>1</v>
      </c>
      <c r="N181" s="69">
        <v>0</v>
      </c>
      <c r="O181" s="69"/>
      <c r="P181" s="69">
        <v>0</v>
      </c>
      <c r="Q181" s="69">
        <v>156</v>
      </c>
      <c r="R181" s="69">
        <v>30</v>
      </c>
      <c r="S181" s="69">
        <v>13</v>
      </c>
      <c r="T181" s="69">
        <v>2</v>
      </c>
      <c r="U181" s="69">
        <v>1</v>
      </c>
    </row>
    <row r="182" spans="1:21" x14ac:dyDescent="0.25">
      <c r="A182" t="str">
        <f t="shared" si="2"/>
        <v>AUXILIAR ODONTOLOGIACENTRO DE SALUD PATIOS</v>
      </c>
      <c r="B182" t="s">
        <v>89</v>
      </c>
      <c r="C182" t="s">
        <v>23</v>
      </c>
      <c r="D182" t="s">
        <v>24</v>
      </c>
      <c r="E182" s="69">
        <v>26</v>
      </c>
      <c r="F182" s="69">
        <v>2</v>
      </c>
      <c r="G182" s="69">
        <v>7</v>
      </c>
      <c r="H182" s="69">
        <v>0</v>
      </c>
      <c r="I182" s="69">
        <v>13</v>
      </c>
      <c r="J182" s="69">
        <v>6</v>
      </c>
      <c r="K182" s="69">
        <v>0</v>
      </c>
      <c r="L182" s="69">
        <v>19</v>
      </c>
      <c r="M182" s="69">
        <v>0</v>
      </c>
      <c r="N182" s="69">
        <v>0</v>
      </c>
      <c r="O182" s="69">
        <v>4.5</v>
      </c>
      <c r="P182" s="69">
        <v>4.5</v>
      </c>
      <c r="Q182" s="69">
        <v>25</v>
      </c>
      <c r="R182" s="69">
        <v>13</v>
      </c>
      <c r="S182" s="69">
        <v>10</v>
      </c>
      <c r="T182" s="69">
        <v>13</v>
      </c>
      <c r="U182" s="69">
        <v>1</v>
      </c>
    </row>
    <row r="183" spans="1:21" x14ac:dyDescent="0.25">
      <c r="A183" t="str">
        <f t="shared" si="2"/>
        <v>ENDODONCIACENTRO DE SALUD PATIOS</v>
      </c>
      <c r="B183" t="s">
        <v>89</v>
      </c>
      <c r="C183" t="s">
        <v>76</v>
      </c>
      <c r="D183" t="s">
        <v>28</v>
      </c>
      <c r="E183" s="69">
        <v>294</v>
      </c>
      <c r="F183" s="69">
        <v>3</v>
      </c>
      <c r="G183" s="69">
        <v>62</v>
      </c>
      <c r="H183" s="69">
        <v>0</v>
      </c>
      <c r="I183" s="69">
        <v>89</v>
      </c>
      <c r="J183" s="69">
        <v>125</v>
      </c>
      <c r="K183" s="69">
        <v>0</v>
      </c>
      <c r="L183" s="69">
        <v>193</v>
      </c>
      <c r="M183" s="69">
        <v>21</v>
      </c>
      <c r="N183" s="69">
        <v>0</v>
      </c>
      <c r="O183" s="69">
        <v>186</v>
      </c>
      <c r="P183" s="69">
        <v>185</v>
      </c>
      <c r="Q183" s="69">
        <v>586</v>
      </c>
      <c r="R183" s="69">
        <v>116</v>
      </c>
      <c r="S183" s="69">
        <v>1167</v>
      </c>
      <c r="T183" s="69">
        <v>178</v>
      </c>
      <c r="U183" s="69">
        <v>1</v>
      </c>
    </row>
    <row r="184" spans="1:21" x14ac:dyDescent="0.25">
      <c r="A184" t="str">
        <f t="shared" si="2"/>
        <v>ENFERMERIACENTRO DE SALUD PATIOS</v>
      </c>
      <c r="B184" t="s">
        <v>89</v>
      </c>
      <c r="C184" t="s">
        <v>34</v>
      </c>
      <c r="D184" t="s">
        <v>22</v>
      </c>
      <c r="E184" s="69">
        <v>269</v>
      </c>
      <c r="F184" s="69">
        <v>24</v>
      </c>
      <c r="G184" s="69">
        <v>27</v>
      </c>
      <c r="H184" s="69">
        <v>16</v>
      </c>
      <c r="I184" s="69">
        <v>126</v>
      </c>
      <c r="J184" s="69">
        <v>51</v>
      </c>
      <c r="K184" s="69">
        <v>11</v>
      </c>
      <c r="L184" s="69">
        <v>160</v>
      </c>
      <c r="M184" s="69">
        <v>6</v>
      </c>
      <c r="N184" s="69">
        <v>0</v>
      </c>
      <c r="O184" s="69">
        <v>73</v>
      </c>
      <c r="P184" s="69">
        <v>68</v>
      </c>
      <c r="Q184" s="69">
        <v>495</v>
      </c>
      <c r="R184" s="69">
        <v>204</v>
      </c>
      <c r="S184" s="69">
        <v>146</v>
      </c>
      <c r="T184" s="69">
        <v>65</v>
      </c>
      <c r="U184" s="69">
        <v>1</v>
      </c>
    </row>
    <row r="185" spans="1:21" x14ac:dyDescent="0.25">
      <c r="A185" t="str">
        <f t="shared" si="2"/>
        <v>MEDICINA GENERALCENTRO DE SALUD PATIOS</v>
      </c>
      <c r="B185" t="s">
        <v>89</v>
      </c>
      <c r="C185" t="s">
        <v>38</v>
      </c>
      <c r="D185" t="s">
        <v>22</v>
      </c>
      <c r="E185" s="69">
        <v>913</v>
      </c>
      <c r="F185" s="69">
        <v>44</v>
      </c>
      <c r="G185" s="69">
        <v>152</v>
      </c>
      <c r="H185" s="69">
        <v>0</v>
      </c>
      <c r="I185" s="69">
        <v>470</v>
      </c>
      <c r="J185" s="69">
        <v>192</v>
      </c>
      <c r="K185" s="69">
        <v>0</v>
      </c>
      <c r="L185" s="69">
        <v>640</v>
      </c>
      <c r="M185" s="69">
        <v>22</v>
      </c>
      <c r="N185" s="69">
        <v>0</v>
      </c>
      <c r="O185" s="69">
        <v>263.5</v>
      </c>
      <c r="P185" s="69">
        <v>250.5</v>
      </c>
      <c r="Q185" s="69">
        <v>2528</v>
      </c>
      <c r="R185" s="69">
        <v>677</v>
      </c>
      <c r="S185" s="69">
        <v>510</v>
      </c>
      <c r="T185" s="69">
        <v>236</v>
      </c>
      <c r="U185" s="69">
        <v>2</v>
      </c>
    </row>
    <row r="186" spans="1:21" x14ac:dyDescent="0.25">
      <c r="A186" t="str">
        <f t="shared" si="2"/>
        <v>MEDICINA GENERAL PRIORITARIACENTRO DE SALUD PATIOS</v>
      </c>
      <c r="B186" t="s">
        <v>89</v>
      </c>
      <c r="C186" t="s">
        <v>39</v>
      </c>
      <c r="D186" t="s">
        <v>22</v>
      </c>
      <c r="E186" s="69">
        <v>50</v>
      </c>
      <c r="F186" s="69">
        <v>4</v>
      </c>
      <c r="G186" s="69">
        <v>3</v>
      </c>
      <c r="H186" s="69">
        <v>0</v>
      </c>
      <c r="I186" s="69">
        <v>31</v>
      </c>
      <c r="J186" s="69">
        <v>0</v>
      </c>
      <c r="K186" s="69">
        <v>0</v>
      </c>
      <c r="L186" s="69">
        <v>26</v>
      </c>
      <c r="M186" s="69">
        <v>5</v>
      </c>
      <c r="N186" s="69">
        <v>0</v>
      </c>
      <c r="O186" s="69">
        <v>10.5</v>
      </c>
      <c r="P186" s="69">
        <v>10.5</v>
      </c>
      <c r="Q186" s="69">
        <v>43</v>
      </c>
      <c r="R186" s="69">
        <v>50</v>
      </c>
      <c r="S186" s="69">
        <v>0</v>
      </c>
      <c r="T186" s="69">
        <v>0</v>
      </c>
      <c r="U186" s="69">
        <v>1</v>
      </c>
    </row>
    <row r="187" spans="1:21" x14ac:dyDescent="0.25">
      <c r="A187" t="str">
        <f t="shared" si="2"/>
        <v>MEDICINA GENERAL PYDCENTRO DE SALUD PATIOS</v>
      </c>
      <c r="B187" t="s">
        <v>89</v>
      </c>
      <c r="C187" t="s">
        <v>40</v>
      </c>
      <c r="D187" t="s">
        <v>22</v>
      </c>
      <c r="E187" s="69">
        <v>299</v>
      </c>
      <c r="F187" s="69">
        <v>87</v>
      </c>
      <c r="G187" s="69">
        <v>37</v>
      </c>
      <c r="H187" s="69">
        <v>0</v>
      </c>
      <c r="I187" s="69">
        <v>151</v>
      </c>
      <c r="J187" s="69">
        <v>72</v>
      </c>
      <c r="K187" s="69">
        <v>6</v>
      </c>
      <c r="L187" s="69">
        <v>209</v>
      </c>
      <c r="M187" s="69">
        <v>8</v>
      </c>
      <c r="N187" s="69">
        <v>0</v>
      </c>
      <c r="O187" s="69">
        <v>89</v>
      </c>
      <c r="P187" s="69">
        <v>89</v>
      </c>
      <c r="Q187" s="69">
        <v>375</v>
      </c>
      <c r="R187" s="69">
        <v>207</v>
      </c>
      <c r="S187" s="69">
        <v>191</v>
      </c>
      <c r="T187" s="69">
        <v>92</v>
      </c>
      <c r="U187" s="69">
        <v>2</v>
      </c>
    </row>
    <row r="188" spans="1:21" x14ac:dyDescent="0.25">
      <c r="A188" t="str">
        <f t="shared" si="2"/>
        <v>ODONTOLOGIA GENERALCENTRO DE SALUD PATIOS</v>
      </c>
      <c r="B188" t="s">
        <v>89</v>
      </c>
      <c r="C188" t="s">
        <v>45</v>
      </c>
      <c r="D188" t="s">
        <v>28</v>
      </c>
      <c r="E188" s="69">
        <v>549</v>
      </c>
      <c r="F188" s="69">
        <v>34</v>
      </c>
      <c r="G188" s="69">
        <v>87</v>
      </c>
      <c r="H188" s="69">
        <v>0</v>
      </c>
      <c r="I188" s="69">
        <v>208</v>
      </c>
      <c r="J188" s="69">
        <v>159</v>
      </c>
      <c r="K188" s="69">
        <v>5</v>
      </c>
      <c r="L188" s="69">
        <v>345</v>
      </c>
      <c r="M188" s="69">
        <v>17</v>
      </c>
      <c r="N188" s="69">
        <v>0</v>
      </c>
      <c r="O188" s="69">
        <v>242</v>
      </c>
      <c r="P188" s="69">
        <v>241</v>
      </c>
      <c r="Q188" s="69">
        <v>973</v>
      </c>
      <c r="R188" s="69">
        <v>311</v>
      </c>
      <c r="S188" s="69">
        <v>638</v>
      </c>
      <c r="T188" s="69">
        <v>238</v>
      </c>
      <c r="U188" s="69">
        <v>2</v>
      </c>
    </row>
    <row r="189" spans="1:21" x14ac:dyDescent="0.25">
      <c r="A189" t="str">
        <f t="shared" si="2"/>
        <v>PSICOLOGIACENTRO DE SALUD PATIOS</v>
      </c>
      <c r="B189" t="s">
        <v>89</v>
      </c>
      <c r="C189" t="s">
        <v>48</v>
      </c>
      <c r="D189" t="s">
        <v>22</v>
      </c>
      <c r="E189" s="69">
        <v>49</v>
      </c>
      <c r="F189" s="69">
        <v>6</v>
      </c>
      <c r="G189" s="69">
        <v>7</v>
      </c>
      <c r="H189" s="69">
        <v>0</v>
      </c>
      <c r="I189" s="69">
        <v>13</v>
      </c>
      <c r="J189" s="69">
        <v>17</v>
      </c>
      <c r="K189" s="69">
        <v>1</v>
      </c>
      <c r="L189" s="69">
        <v>29</v>
      </c>
      <c r="M189" s="69">
        <v>0</v>
      </c>
      <c r="N189" s="69">
        <v>0</v>
      </c>
      <c r="O189" s="69">
        <v>15</v>
      </c>
      <c r="P189" s="69">
        <v>15</v>
      </c>
      <c r="Q189" s="69">
        <v>72</v>
      </c>
      <c r="R189" s="69">
        <v>23</v>
      </c>
      <c r="S189" s="69">
        <v>139</v>
      </c>
      <c r="T189" s="69">
        <v>26</v>
      </c>
      <c r="U189" s="69">
        <v>1</v>
      </c>
    </row>
    <row r="190" spans="1:21" x14ac:dyDescent="0.25">
      <c r="A190" t="str">
        <f t="shared" si="2"/>
        <v>TOMA DE MUESTRAS DE LABORATORIO CLINICOCENTRO DE SALUD PATIOS</v>
      </c>
      <c r="B190" t="s">
        <v>89</v>
      </c>
      <c r="C190" t="s">
        <v>50</v>
      </c>
      <c r="D190" t="s">
        <v>51</v>
      </c>
      <c r="E190" s="69">
        <v>729</v>
      </c>
      <c r="F190" s="69">
        <v>118</v>
      </c>
      <c r="G190" s="69">
        <v>108</v>
      </c>
      <c r="H190" s="69">
        <v>0</v>
      </c>
      <c r="I190" s="69">
        <v>420</v>
      </c>
      <c r="J190" s="69">
        <v>128</v>
      </c>
      <c r="K190" s="69">
        <v>5</v>
      </c>
      <c r="L190" s="69">
        <v>526</v>
      </c>
      <c r="M190" s="69">
        <v>16</v>
      </c>
      <c r="N190" s="69">
        <v>1</v>
      </c>
      <c r="O190" s="69">
        <v>45</v>
      </c>
      <c r="P190" s="69">
        <v>45</v>
      </c>
      <c r="Q190" s="69">
        <v>5667</v>
      </c>
      <c r="R190" s="69">
        <v>558</v>
      </c>
      <c r="S190" s="69">
        <v>1936</v>
      </c>
      <c r="T190" s="69">
        <v>171</v>
      </c>
      <c r="U190" s="69">
        <v>1</v>
      </c>
    </row>
    <row r="191" spans="1:21" x14ac:dyDescent="0.25">
      <c r="A191" t="str">
        <f t="shared" si="2"/>
        <v>ENFERMERIACENTRO DE SALUD PUERTA DE TEJA</v>
      </c>
      <c r="B191" t="s">
        <v>90</v>
      </c>
      <c r="C191" t="s">
        <v>34</v>
      </c>
      <c r="D191" t="s">
        <v>22</v>
      </c>
      <c r="E191" s="69">
        <v>247</v>
      </c>
      <c r="F191" s="69">
        <v>68</v>
      </c>
      <c r="G191" s="69">
        <v>44</v>
      </c>
      <c r="H191" s="69">
        <v>0</v>
      </c>
      <c r="I191" s="69">
        <v>136</v>
      </c>
      <c r="J191" s="69">
        <v>43</v>
      </c>
      <c r="K191" s="69">
        <v>1</v>
      </c>
      <c r="L191" s="69">
        <v>159</v>
      </c>
      <c r="M191" s="69">
        <v>19</v>
      </c>
      <c r="N191" s="69">
        <v>0</v>
      </c>
      <c r="O191" s="69">
        <v>65</v>
      </c>
      <c r="P191" s="69">
        <v>59</v>
      </c>
      <c r="Q191" s="69">
        <v>252</v>
      </c>
      <c r="R191" s="69">
        <v>196</v>
      </c>
      <c r="S191" s="69">
        <v>28</v>
      </c>
      <c r="T191" s="69">
        <v>51</v>
      </c>
      <c r="U191" s="69">
        <v>2</v>
      </c>
    </row>
    <row r="192" spans="1:21" x14ac:dyDescent="0.25">
      <c r="A192" t="str">
        <f t="shared" si="2"/>
        <v>MEDICINA GENERALCENTRO DE SALUD PUERTA DE TEJA</v>
      </c>
      <c r="B192" t="s">
        <v>90</v>
      </c>
      <c r="C192" t="s">
        <v>38</v>
      </c>
      <c r="D192" t="s">
        <v>22</v>
      </c>
      <c r="E192" s="69">
        <v>485</v>
      </c>
      <c r="F192" s="69">
        <v>13</v>
      </c>
      <c r="G192" s="69">
        <v>121</v>
      </c>
      <c r="H192" s="69">
        <v>0</v>
      </c>
      <c r="I192" s="69">
        <v>255</v>
      </c>
      <c r="J192" s="69">
        <v>27</v>
      </c>
      <c r="K192" s="69">
        <v>0</v>
      </c>
      <c r="L192" s="69">
        <v>250</v>
      </c>
      <c r="M192" s="69">
        <v>32</v>
      </c>
      <c r="N192" s="69">
        <v>0</v>
      </c>
      <c r="O192" s="69">
        <v>109.8</v>
      </c>
      <c r="P192" s="69">
        <v>90.8</v>
      </c>
      <c r="Q192" s="69">
        <v>1582</v>
      </c>
      <c r="R192" s="69">
        <v>454</v>
      </c>
      <c r="S192" s="69">
        <v>77</v>
      </c>
      <c r="T192" s="69">
        <v>31</v>
      </c>
      <c r="U192" s="69">
        <v>3</v>
      </c>
    </row>
    <row r="193" spans="1:21" x14ac:dyDescent="0.25">
      <c r="A193" t="str">
        <f t="shared" si="2"/>
        <v>MEDICINA GENERAL PYDCENTRO DE SALUD PUERTA DE TEJA</v>
      </c>
      <c r="B193" t="s">
        <v>90</v>
      </c>
      <c r="C193" t="s">
        <v>40</v>
      </c>
      <c r="D193" t="s">
        <v>22</v>
      </c>
      <c r="E193" s="69">
        <v>383</v>
      </c>
      <c r="F193" s="69">
        <v>162</v>
      </c>
      <c r="G193" s="69">
        <v>98</v>
      </c>
      <c r="H193" s="69">
        <v>0</v>
      </c>
      <c r="I193" s="69">
        <v>256</v>
      </c>
      <c r="J193" s="69">
        <v>12</v>
      </c>
      <c r="K193" s="69">
        <v>0</v>
      </c>
      <c r="L193" s="69">
        <v>236</v>
      </c>
      <c r="M193" s="69">
        <v>32</v>
      </c>
      <c r="N193" s="69">
        <v>0</v>
      </c>
      <c r="O193" s="69">
        <v>107.2</v>
      </c>
      <c r="P193" s="69">
        <v>107.2</v>
      </c>
      <c r="Q193" s="69">
        <v>607</v>
      </c>
      <c r="R193" s="69">
        <v>368</v>
      </c>
      <c r="S193" s="69">
        <v>22</v>
      </c>
      <c r="T193" s="69">
        <v>15</v>
      </c>
      <c r="U193" s="69">
        <v>3</v>
      </c>
    </row>
    <row r="194" spans="1:21" x14ac:dyDescent="0.25">
      <c r="A194" t="str">
        <f t="shared" si="2"/>
        <v>ODONTOLOGIA GENERALCENTRO DE SALUD PUERTA DE TEJA</v>
      </c>
      <c r="B194" t="s">
        <v>90</v>
      </c>
      <c r="C194" t="s">
        <v>45</v>
      </c>
      <c r="D194" t="s">
        <v>28</v>
      </c>
      <c r="E194" s="69">
        <v>457</v>
      </c>
      <c r="F194" s="69">
        <v>45</v>
      </c>
      <c r="G194" s="69">
        <v>77</v>
      </c>
      <c r="H194" s="69">
        <v>1</v>
      </c>
      <c r="I194" s="69">
        <v>124</v>
      </c>
      <c r="J194" s="69">
        <v>174</v>
      </c>
      <c r="K194" s="69">
        <v>1</v>
      </c>
      <c r="L194" s="69">
        <v>279</v>
      </c>
      <c r="M194" s="69">
        <v>18</v>
      </c>
      <c r="N194" s="69">
        <v>0</v>
      </c>
      <c r="O194" s="69">
        <v>180.7</v>
      </c>
      <c r="P194" s="69">
        <v>176.2</v>
      </c>
      <c r="Q194" s="69">
        <v>653</v>
      </c>
      <c r="R194" s="69">
        <v>222</v>
      </c>
      <c r="S194" s="69">
        <v>380</v>
      </c>
      <c r="T194" s="69">
        <v>235</v>
      </c>
      <c r="U194" s="69">
        <v>3</v>
      </c>
    </row>
    <row r="195" spans="1:21" x14ac:dyDescent="0.25">
      <c r="A195" t="str">
        <f t="shared" si="2"/>
        <v>AUXILIAR ENFERMERIACENTRO DE SALUD SAN PABLO -- FONTIBON</v>
      </c>
      <c r="B195" t="s">
        <v>91</v>
      </c>
      <c r="C195" t="s">
        <v>55</v>
      </c>
      <c r="D195" t="s">
        <v>24</v>
      </c>
      <c r="E195" s="69">
        <v>1</v>
      </c>
      <c r="F195" s="69">
        <v>0</v>
      </c>
      <c r="G195" s="69">
        <v>0</v>
      </c>
      <c r="H195" s="69">
        <v>0</v>
      </c>
      <c r="I195" s="69">
        <v>1</v>
      </c>
      <c r="J195" s="69">
        <v>0</v>
      </c>
      <c r="K195" s="69">
        <v>0</v>
      </c>
      <c r="L195" s="69">
        <v>1</v>
      </c>
      <c r="M195" s="69">
        <v>0</v>
      </c>
      <c r="N195" s="69">
        <v>0</v>
      </c>
      <c r="O195" s="69"/>
      <c r="P195" s="69">
        <v>0</v>
      </c>
      <c r="Q195" s="69">
        <v>0</v>
      </c>
      <c r="R195" s="69">
        <v>1</v>
      </c>
      <c r="S195" s="69">
        <v>0</v>
      </c>
      <c r="T195" s="69">
        <v>0</v>
      </c>
      <c r="U195" s="69">
        <v>1</v>
      </c>
    </row>
    <row r="196" spans="1:21" x14ac:dyDescent="0.25">
      <c r="A196" t="str">
        <f t="shared" si="2"/>
        <v>ENFERMERIACENTRO DE SALUD SAN PABLO -- FONTIBON</v>
      </c>
      <c r="B196" t="s">
        <v>91</v>
      </c>
      <c r="C196" t="s">
        <v>34</v>
      </c>
      <c r="D196" t="s">
        <v>22</v>
      </c>
      <c r="E196" s="69">
        <v>178</v>
      </c>
      <c r="F196" s="69">
        <v>10</v>
      </c>
      <c r="G196" s="69">
        <v>16</v>
      </c>
      <c r="H196" s="69">
        <v>0</v>
      </c>
      <c r="I196" s="69">
        <v>117</v>
      </c>
      <c r="J196" s="69">
        <v>25</v>
      </c>
      <c r="K196" s="69">
        <v>0</v>
      </c>
      <c r="L196" s="69">
        <v>127</v>
      </c>
      <c r="M196" s="69">
        <v>15</v>
      </c>
      <c r="N196" s="69">
        <v>0</v>
      </c>
      <c r="O196" s="69">
        <v>71</v>
      </c>
      <c r="P196" s="69">
        <v>59.67</v>
      </c>
      <c r="Q196" s="69">
        <v>267</v>
      </c>
      <c r="R196" s="69">
        <v>151</v>
      </c>
      <c r="S196" s="69">
        <v>20</v>
      </c>
      <c r="T196" s="69">
        <v>27</v>
      </c>
      <c r="U196" s="69">
        <v>1</v>
      </c>
    </row>
    <row r="197" spans="1:21" x14ac:dyDescent="0.25">
      <c r="A197" t="str">
        <f t="shared" ref="A197:A260" si="3">C197&amp;B197</f>
        <v>MEDICINA GENERALCENTRO DE SALUD SAN PABLO -- FONTIBON</v>
      </c>
      <c r="B197" t="s">
        <v>91</v>
      </c>
      <c r="C197" t="s">
        <v>38</v>
      </c>
      <c r="D197" t="s">
        <v>22</v>
      </c>
      <c r="E197" s="69">
        <v>692</v>
      </c>
      <c r="F197" s="69">
        <v>15</v>
      </c>
      <c r="G197" s="69">
        <v>175</v>
      </c>
      <c r="H197" s="69">
        <v>0</v>
      </c>
      <c r="I197" s="69">
        <v>407</v>
      </c>
      <c r="J197" s="69">
        <v>12</v>
      </c>
      <c r="K197" s="69">
        <v>0</v>
      </c>
      <c r="L197" s="69">
        <v>378</v>
      </c>
      <c r="M197" s="69">
        <v>41</v>
      </c>
      <c r="N197" s="69">
        <v>0</v>
      </c>
      <c r="O197" s="69">
        <v>162</v>
      </c>
      <c r="P197" s="69">
        <v>133</v>
      </c>
      <c r="Q197" s="69">
        <v>2534</v>
      </c>
      <c r="R197" s="69">
        <v>674</v>
      </c>
      <c r="S197" s="69">
        <v>74</v>
      </c>
      <c r="T197" s="69">
        <v>18</v>
      </c>
      <c r="U197" s="69">
        <v>2</v>
      </c>
    </row>
    <row r="198" spans="1:21" x14ac:dyDescent="0.25">
      <c r="A198" t="str">
        <f t="shared" si="3"/>
        <v>MEDICINA GENERAL PYDCENTRO DE SALUD SAN PABLO -- FONTIBON</v>
      </c>
      <c r="B198" t="s">
        <v>91</v>
      </c>
      <c r="C198" t="s">
        <v>40</v>
      </c>
      <c r="D198" t="s">
        <v>22</v>
      </c>
      <c r="E198" s="69">
        <v>144</v>
      </c>
      <c r="F198" s="69">
        <v>89</v>
      </c>
      <c r="G198" s="69">
        <v>8</v>
      </c>
      <c r="H198" s="69">
        <v>0</v>
      </c>
      <c r="I198" s="69">
        <v>125</v>
      </c>
      <c r="J198" s="69">
        <v>2</v>
      </c>
      <c r="K198" s="69">
        <v>0</v>
      </c>
      <c r="L198" s="69">
        <v>112</v>
      </c>
      <c r="M198" s="69">
        <v>15</v>
      </c>
      <c r="N198" s="69">
        <v>0</v>
      </c>
      <c r="O198" s="69">
        <v>69</v>
      </c>
      <c r="P198" s="69">
        <v>57.5</v>
      </c>
      <c r="Q198" s="69">
        <v>261</v>
      </c>
      <c r="R198" s="69">
        <v>141</v>
      </c>
      <c r="S198" s="69">
        <v>14</v>
      </c>
      <c r="T198" s="69">
        <v>3</v>
      </c>
      <c r="U198" s="69">
        <v>2</v>
      </c>
    </row>
    <row r="199" spans="1:21" x14ac:dyDescent="0.25">
      <c r="A199" t="str">
        <f t="shared" si="3"/>
        <v>ODONTOLOGIA GENERALCENTRO DE SALUD SAN PABLO -- FONTIBON</v>
      </c>
      <c r="B199" t="s">
        <v>91</v>
      </c>
      <c r="C199" t="s">
        <v>45</v>
      </c>
      <c r="D199" t="s">
        <v>28</v>
      </c>
      <c r="E199" s="69">
        <v>797</v>
      </c>
      <c r="F199" s="69">
        <v>71</v>
      </c>
      <c r="G199" s="69">
        <v>190</v>
      </c>
      <c r="H199" s="69">
        <v>2</v>
      </c>
      <c r="I199" s="69">
        <v>246</v>
      </c>
      <c r="J199" s="69">
        <v>247</v>
      </c>
      <c r="K199" s="69">
        <v>2</v>
      </c>
      <c r="L199" s="69">
        <v>446</v>
      </c>
      <c r="M199" s="69">
        <v>45</v>
      </c>
      <c r="N199" s="69">
        <v>0</v>
      </c>
      <c r="O199" s="69">
        <v>320</v>
      </c>
      <c r="P199" s="69">
        <v>295</v>
      </c>
      <c r="Q199" s="69">
        <v>1223</v>
      </c>
      <c r="R199" s="69">
        <v>408</v>
      </c>
      <c r="S199" s="69">
        <v>991</v>
      </c>
      <c r="T199" s="69">
        <v>389</v>
      </c>
      <c r="U199" s="69">
        <v>3</v>
      </c>
    </row>
    <row r="200" spans="1:21" x14ac:dyDescent="0.25">
      <c r="A200" t="str">
        <f t="shared" si="3"/>
        <v>AUDIOMETRIACENTRO DE SALUD TINTAL</v>
      </c>
      <c r="B200" t="s">
        <v>92</v>
      </c>
      <c r="C200" t="s">
        <v>78</v>
      </c>
      <c r="D200" t="s">
        <v>32</v>
      </c>
      <c r="E200" s="69">
        <v>134</v>
      </c>
      <c r="F200" s="69">
        <v>22</v>
      </c>
      <c r="G200" s="69">
        <v>26</v>
      </c>
      <c r="H200" s="69">
        <v>1</v>
      </c>
      <c r="I200" s="69">
        <v>82</v>
      </c>
      <c r="J200" s="69">
        <v>16</v>
      </c>
      <c r="K200" s="69">
        <v>0</v>
      </c>
      <c r="L200" s="69">
        <v>97</v>
      </c>
      <c r="M200" s="69">
        <v>1</v>
      </c>
      <c r="N200" s="69">
        <v>0</v>
      </c>
      <c r="O200" s="69">
        <v>91</v>
      </c>
      <c r="P200" s="69">
        <v>89</v>
      </c>
      <c r="Q200" s="69">
        <v>866</v>
      </c>
      <c r="R200" s="69">
        <v>112</v>
      </c>
      <c r="S200" s="69">
        <v>118</v>
      </c>
      <c r="T200" s="69">
        <v>22</v>
      </c>
      <c r="U200" s="69">
        <v>1</v>
      </c>
    </row>
    <row r="201" spans="1:21" x14ac:dyDescent="0.25">
      <c r="A201" t="str">
        <f t="shared" si="3"/>
        <v>AUXILIAR ODONTOLOGIACENTRO DE SALUD TINTAL</v>
      </c>
      <c r="B201" t="s">
        <v>92</v>
      </c>
      <c r="C201" t="s">
        <v>23</v>
      </c>
      <c r="D201" t="s">
        <v>24</v>
      </c>
      <c r="E201" s="69">
        <v>77</v>
      </c>
      <c r="F201" s="69">
        <v>3</v>
      </c>
      <c r="G201" s="69">
        <v>6</v>
      </c>
      <c r="H201" s="69">
        <v>0</v>
      </c>
      <c r="I201" s="69">
        <v>39</v>
      </c>
      <c r="J201" s="69">
        <v>18</v>
      </c>
      <c r="K201" s="69">
        <v>0</v>
      </c>
      <c r="L201" s="69">
        <v>55</v>
      </c>
      <c r="M201" s="69">
        <v>2</v>
      </c>
      <c r="N201" s="69">
        <v>0</v>
      </c>
      <c r="O201" s="69">
        <v>22</v>
      </c>
      <c r="P201" s="69">
        <v>22</v>
      </c>
      <c r="Q201" s="69">
        <v>155</v>
      </c>
      <c r="R201" s="69">
        <v>57</v>
      </c>
      <c r="S201" s="69">
        <v>83</v>
      </c>
      <c r="T201" s="69">
        <v>20</v>
      </c>
      <c r="U201" s="69">
        <v>1</v>
      </c>
    </row>
    <row r="202" spans="1:21" x14ac:dyDescent="0.25">
      <c r="A202" t="str">
        <f t="shared" si="3"/>
        <v>CARDIOLOGIACENTRO DE SALUD TINTAL</v>
      </c>
      <c r="B202" t="s">
        <v>92</v>
      </c>
      <c r="C202" t="s">
        <v>25</v>
      </c>
      <c r="D202" t="s">
        <v>22</v>
      </c>
      <c r="E202" s="69">
        <v>43</v>
      </c>
      <c r="F202" s="69">
        <v>0</v>
      </c>
      <c r="G202" s="69">
        <v>2</v>
      </c>
      <c r="H202" s="69">
        <v>1</v>
      </c>
      <c r="I202" s="69">
        <v>24</v>
      </c>
      <c r="J202" s="69">
        <v>2</v>
      </c>
      <c r="K202" s="69">
        <v>0</v>
      </c>
      <c r="L202" s="69">
        <v>25</v>
      </c>
      <c r="M202" s="69">
        <v>1</v>
      </c>
      <c r="N202" s="69">
        <v>0</v>
      </c>
      <c r="O202" s="69">
        <v>16</v>
      </c>
      <c r="P202" s="69">
        <v>16</v>
      </c>
      <c r="Q202" s="69">
        <v>108</v>
      </c>
      <c r="R202" s="69">
        <v>40</v>
      </c>
      <c r="S202" s="69">
        <v>0</v>
      </c>
      <c r="T202" s="69">
        <v>3</v>
      </c>
      <c r="U202" s="69">
        <v>3</v>
      </c>
    </row>
    <row r="203" spans="1:21" x14ac:dyDescent="0.25">
      <c r="A203" t="str">
        <f t="shared" si="3"/>
        <v>CARDIOLOGIA_MAPACENTRO DE SALUD TINTAL</v>
      </c>
      <c r="B203" t="s">
        <v>92</v>
      </c>
      <c r="C203" t="s">
        <v>101</v>
      </c>
      <c r="D203" t="s">
        <v>32</v>
      </c>
      <c r="E203" s="69">
        <v>8</v>
      </c>
      <c r="F203" s="69">
        <v>0</v>
      </c>
      <c r="G203" s="69">
        <v>0</v>
      </c>
      <c r="H203" s="69">
        <v>0</v>
      </c>
      <c r="I203" s="69">
        <v>1</v>
      </c>
      <c r="J203" s="69">
        <v>0</v>
      </c>
      <c r="K203" s="69">
        <v>0</v>
      </c>
      <c r="L203" s="69">
        <v>1</v>
      </c>
      <c r="M203" s="69">
        <v>0</v>
      </c>
      <c r="N203" s="69">
        <v>0</v>
      </c>
      <c r="O203" s="69">
        <v>5</v>
      </c>
      <c r="P203" s="69">
        <v>5</v>
      </c>
      <c r="Q203" s="69">
        <v>5</v>
      </c>
      <c r="R203" s="69">
        <v>8</v>
      </c>
      <c r="S203" s="69">
        <v>0</v>
      </c>
      <c r="T203" s="69">
        <v>0</v>
      </c>
      <c r="U203" s="69">
        <v>1</v>
      </c>
    </row>
    <row r="204" spans="1:21" x14ac:dyDescent="0.25">
      <c r="A204" t="str">
        <f t="shared" si="3"/>
        <v>DERMATOLOGIACENTRO DE SALUD TINTAL</v>
      </c>
      <c r="B204" t="s">
        <v>92</v>
      </c>
      <c r="C204" t="s">
        <v>30</v>
      </c>
      <c r="D204" t="s">
        <v>22</v>
      </c>
      <c r="E204" s="69">
        <v>34</v>
      </c>
      <c r="F204" s="69">
        <v>9</v>
      </c>
      <c r="G204" s="69">
        <v>5</v>
      </c>
      <c r="H204" s="69">
        <v>0</v>
      </c>
      <c r="I204" s="69">
        <v>16</v>
      </c>
      <c r="J204" s="69">
        <v>7</v>
      </c>
      <c r="K204" s="69">
        <v>0</v>
      </c>
      <c r="L204" s="69">
        <v>22</v>
      </c>
      <c r="M204" s="69">
        <v>1</v>
      </c>
      <c r="N204" s="69">
        <v>0</v>
      </c>
      <c r="O204" s="69">
        <v>9</v>
      </c>
      <c r="P204" s="69">
        <v>9</v>
      </c>
      <c r="Q204" s="69">
        <v>204</v>
      </c>
      <c r="R204" s="69">
        <v>24</v>
      </c>
      <c r="S204" s="69">
        <v>68</v>
      </c>
      <c r="T204" s="69">
        <v>10</v>
      </c>
      <c r="U204" s="69">
        <v>1</v>
      </c>
    </row>
    <row r="205" spans="1:21" x14ac:dyDescent="0.25">
      <c r="A205" t="str">
        <f t="shared" si="3"/>
        <v>ECOGRAFIA CONVENCIONALCENTRO DE SALUD TINTAL</v>
      </c>
      <c r="B205" t="s">
        <v>92</v>
      </c>
      <c r="C205" t="s">
        <v>31</v>
      </c>
      <c r="D205" t="s">
        <v>32</v>
      </c>
      <c r="E205" s="69">
        <v>341</v>
      </c>
      <c r="F205" s="69">
        <v>30</v>
      </c>
      <c r="G205" s="69">
        <v>67</v>
      </c>
      <c r="H205" s="69">
        <v>0</v>
      </c>
      <c r="I205" s="69">
        <v>214</v>
      </c>
      <c r="J205" s="69">
        <v>29</v>
      </c>
      <c r="K205" s="69">
        <v>0</v>
      </c>
      <c r="L205" s="69">
        <v>226</v>
      </c>
      <c r="M205" s="69">
        <v>17</v>
      </c>
      <c r="N205" s="69">
        <v>0</v>
      </c>
      <c r="O205" s="69"/>
      <c r="P205" s="69">
        <v>0</v>
      </c>
      <c r="Q205" s="69">
        <v>1845</v>
      </c>
      <c r="R205" s="69">
        <v>305</v>
      </c>
      <c r="S205" s="69">
        <v>183</v>
      </c>
      <c r="T205" s="69">
        <v>36</v>
      </c>
      <c r="U205" s="69">
        <v>2</v>
      </c>
    </row>
    <row r="206" spans="1:21" x14ac:dyDescent="0.25">
      <c r="A206" t="str">
        <f t="shared" si="3"/>
        <v>ECOGRAFIA OBSTETRICACENTRO DE SALUD TINTAL</v>
      </c>
      <c r="B206" t="s">
        <v>92</v>
      </c>
      <c r="C206" t="s">
        <v>33</v>
      </c>
      <c r="D206" t="s">
        <v>32</v>
      </c>
      <c r="E206" s="69">
        <v>263</v>
      </c>
      <c r="F206" s="69">
        <v>10</v>
      </c>
      <c r="G206" s="69">
        <v>63</v>
      </c>
      <c r="H206" s="69">
        <v>0</v>
      </c>
      <c r="I206" s="69">
        <v>151</v>
      </c>
      <c r="J206" s="69">
        <v>16</v>
      </c>
      <c r="K206" s="69">
        <v>3</v>
      </c>
      <c r="L206" s="69">
        <v>158</v>
      </c>
      <c r="M206" s="69">
        <v>6</v>
      </c>
      <c r="N206" s="69">
        <v>0</v>
      </c>
      <c r="O206" s="69">
        <v>4</v>
      </c>
      <c r="P206" s="69">
        <v>4</v>
      </c>
      <c r="Q206" s="69">
        <v>1388</v>
      </c>
      <c r="R206" s="69">
        <v>236</v>
      </c>
      <c r="S206" s="69">
        <v>151</v>
      </c>
      <c r="T206" s="69">
        <v>27</v>
      </c>
      <c r="U206" s="69">
        <v>2</v>
      </c>
    </row>
    <row r="207" spans="1:21" x14ac:dyDescent="0.25">
      <c r="A207" t="str">
        <f t="shared" si="3"/>
        <v>ENFERMERIACENTRO DE SALUD TINTAL</v>
      </c>
      <c r="B207" t="s">
        <v>92</v>
      </c>
      <c r="C207" t="s">
        <v>34</v>
      </c>
      <c r="D207" t="s">
        <v>22</v>
      </c>
      <c r="E207" s="69">
        <v>796</v>
      </c>
      <c r="F207" s="69">
        <v>185</v>
      </c>
      <c r="G207" s="69">
        <v>74</v>
      </c>
      <c r="H207" s="69">
        <v>2</v>
      </c>
      <c r="I207" s="69">
        <v>497</v>
      </c>
      <c r="J207" s="69">
        <v>77</v>
      </c>
      <c r="K207" s="69">
        <v>6</v>
      </c>
      <c r="L207" s="69">
        <v>531</v>
      </c>
      <c r="M207" s="69">
        <v>37</v>
      </c>
      <c r="N207" s="69">
        <v>0</v>
      </c>
      <c r="O207" s="69">
        <v>273.5</v>
      </c>
      <c r="P207" s="69">
        <v>233</v>
      </c>
      <c r="Q207" s="69">
        <v>1848</v>
      </c>
      <c r="R207" s="69">
        <v>694</v>
      </c>
      <c r="S207" s="69">
        <v>240</v>
      </c>
      <c r="T207" s="69">
        <v>102</v>
      </c>
      <c r="U207" s="69">
        <v>2</v>
      </c>
    </row>
    <row r="208" spans="1:21" x14ac:dyDescent="0.25">
      <c r="A208" t="str">
        <f t="shared" si="3"/>
        <v>FISIOTERAPIACENTRO DE SALUD TINTAL</v>
      </c>
      <c r="B208" t="s">
        <v>92</v>
      </c>
      <c r="C208" t="s">
        <v>70</v>
      </c>
      <c r="D208" t="s">
        <v>71</v>
      </c>
      <c r="E208" s="69">
        <v>680</v>
      </c>
      <c r="F208" s="69">
        <v>0</v>
      </c>
      <c r="G208" s="69">
        <v>61</v>
      </c>
      <c r="H208" s="69">
        <v>2</v>
      </c>
      <c r="I208" s="69">
        <v>50</v>
      </c>
      <c r="J208" s="69">
        <v>511</v>
      </c>
      <c r="K208" s="69">
        <v>0</v>
      </c>
      <c r="L208" s="69">
        <v>526</v>
      </c>
      <c r="M208" s="69">
        <v>29</v>
      </c>
      <c r="N208" s="69">
        <v>6</v>
      </c>
      <c r="O208" s="69">
        <v>181</v>
      </c>
      <c r="P208" s="69">
        <v>176</v>
      </c>
      <c r="Q208" s="69">
        <v>519</v>
      </c>
      <c r="R208" s="69">
        <v>86</v>
      </c>
      <c r="S208" s="69">
        <v>2859</v>
      </c>
      <c r="T208" s="69">
        <v>594</v>
      </c>
      <c r="U208" s="69">
        <v>1</v>
      </c>
    </row>
    <row r="209" spans="1:21" x14ac:dyDescent="0.25">
      <c r="A209" t="str">
        <f t="shared" si="3"/>
        <v>FONOAUDIOLOGIA Y/O TERAPIA DEL LENGUAJECENTRO DE SALUD TINTAL</v>
      </c>
      <c r="B209" t="s">
        <v>92</v>
      </c>
      <c r="C209" t="s">
        <v>80</v>
      </c>
      <c r="D209" t="s">
        <v>71</v>
      </c>
      <c r="E209" s="69">
        <v>575</v>
      </c>
      <c r="F209" s="69">
        <v>79</v>
      </c>
      <c r="G209" s="69">
        <v>91</v>
      </c>
      <c r="H209" s="69">
        <v>0</v>
      </c>
      <c r="I209" s="69">
        <v>156</v>
      </c>
      <c r="J209" s="69">
        <v>258</v>
      </c>
      <c r="K209" s="69">
        <v>0</v>
      </c>
      <c r="L209" s="69">
        <v>396</v>
      </c>
      <c r="M209" s="69">
        <v>18</v>
      </c>
      <c r="N209" s="69">
        <v>0</v>
      </c>
      <c r="O209" s="69">
        <v>91</v>
      </c>
      <c r="P209" s="69">
        <v>89</v>
      </c>
      <c r="Q209" s="69">
        <v>2020</v>
      </c>
      <c r="R209" s="69">
        <v>249</v>
      </c>
      <c r="S209" s="69">
        <v>2338</v>
      </c>
      <c r="T209" s="69">
        <v>326</v>
      </c>
      <c r="U209" s="69">
        <v>1</v>
      </c>
    </row>
    <row r="210" spans="1:21" x14ac:dyDescent="0.25">
      <c r="A210" t="str">
        <f t="shared" si="3"/>
        <v>GINECOLOGIACENTRO DE SALUD TINTAL</v>
      </c>
      <c r="B210" t="s">
        <v>92</v>
      </c>
      <c r="C210" t="s">
        <v>35</v>
      </c>
      <c r="D210" t="s">
        <v>22</v>
      </c>
      <c r="E210" s="69">
        <v>23</v>
      </c>
      <c r="F210" s="69">
        <v>0</v>
      </c>
      <c r="G210" s="69">
        <v>5</v>
      </c>
      <c r="H210" s="69">
        <v>0</v>
      </c>
      <c r="I210" s="69">
        <v>12</v>
      </c>
      <c r="J210" s="69">
        <v>0</v>
      </c>
      <c r="K210" s="69">
        <v>0</v>
      </c>
      <c r="L210" s="69">
        <v>11</v>
      </c>
      <c r="M210" s="69">
        <v>1</v>
      </c>
      <c r="N210" s="69">
        <v>0</v>
      </c>
      <c r="O210" s="69">
        <v>5</v>
      </c>
      <c r="P210" s="69">
        <v>5</v>
      </c>
      <c r="Q210" s="69">
        <v>88</v>
      </c>
      <c r="R210" s="69">
        <v>23</v>
      </c>
      <c r="S210" s="69">
        <v>0</v>
      </c>
      <c r="T210" s="69">
        <v>0</v>
      </c>
      <c r="U210" s="69">
        <v>1</v>
      </c>
    </row>
    <row r="211" spans="1:21" x14ac:dyDescent="0.25">
      <c r="A211" t="str">
        <f t="shared" si="3"/>
        <v>MEDICINA FAMILIARCENTRO DE SALUD TINTAL</v>
      </c>
      <c r="B211" t="s">
        <v>92</v>
      </c>
      <c r="C211" t="s">
        <v>37</v>
      </c>
      <c r="D211" t="s">
        <v>22</v>
      </c>
      <c r="E211" s="69">
        <v>502</v>
      </c>
      <c r="F211" s="69">
        <v>20</v>
      </c>
      <c r="G211" s="69">
        <v>87</v>
      </c>
      <c r="H211" s="69">
        <v>0</v>
      </c>
      <c r="I211" s="69">
        <v>166</v>
      </c>
      <c r="J211" s="69">
        <v>174</v>
      </c>
      <c r="K211" s="69">
        <v>0</v>
      </c>
      <c r="L211" s="69">
        <v>333</v>
      </c>
      <c r="M211" s="69">
        <v>7</v>
      </c>
      <c r="N211" s="69">
        <v>0</v>
      </c>
      <c r="O211" s="69">
        <v>168.3</v>
      </c>
      <c r="P211" s="69">
        <v>168.3</v>
      </c>
      <c r="Q211" s="69">
        <v>1652</v>
      </c>
      <c r="R211" s="69">
        <v>254</v>
      </c>
      <c r="S211" s="69">
        <v>1569</v>
      </c>
      <c r="T211" s="69">
        <v>248</v>
      </c>
      <c r="U211" s="69">
        <v>1</v>
      </c>
    </row>
    <row r="212" spans="1:21" x14ac:dyDescent="0.25">
      <c r="A212" t="str">
        <f t="shared" si="3"/>
        <v>MEDICINA GENERALCENTRO DE SALUD TINTAL</v>
      </c>
      <c r="B212" t="s">
        <v>92</v>
      </c>
      <c r="C212" t="s">
        <v>38</v>
      </c>
      <c r="D212" t="s">
        <v>22</v>
      </c>
      <c r="E212" s="69">
        <v>1888</v>
      </c>
      <c r="F212" s="69">
        <v>116</v>
      </c>
      <c r="G212" s="69">
        <v>286</v>
      </c>
      <c r="H212" s="69">
        <v>1</v>
      </c>
      <c r="I212" s="69">
        <v>1143</v>
      </c>
      <c r="J212" s="69">
        <v>153</v>
      </c>
      <c r="K212" s="69">
        <v>0</v>
      </c>
      <c r="L212" s="69">
        <v>1215</v>
      </c>
      <c r="M212" s="69">
        <v>79</v>
      </c>
      <c r="N212" s="69">
        <v>2</v>
      </c>
      <c r="O212" s="69">
        <v>421.5</v>
      </c>
      <c r="P212" s="69">
        <v>356</v>
      </c>
      <c r="Q212" s="69">
        <v>6055</v>
      </c>
      <c r="R212" s="69">
        <v>1647</v>
      </c>
      <c r="S212" s="69">
        <v>582</v>
      </c>
      <c r="T212" s="69">
        <v>241</v>
      </c>
      <c r="U212" s="69">
        <v>5</v>
      </c>
    </row>
    <row r="213" spans="1:21" x14ac:dyDescent="0.25">
      <c r="A213" t="str">
        <f t="shared" si="3"/>
        <v>MEDICINA GENERAL PYDCENTRO DE SALUD TINTAL</v>
      </c>
      <c r="B213" t="s">
        <v>92</v>
      </c>
      <c r="C213" t="s">
        <v>40</v>
      </c>
      <c r="D213" t="s">
        <v>22</v>
      </c>
      <c r="E213" s="69">
        <v>420</v>
      </c>
      <c r="F213" s="69">
        <v>76</v>
      </c>
      <c r="G213" s="69">
        <v>32</v>
      </c>
      <c r="H213" s="69">
        <v>1</v>
      </c>
      <c r="I213" s="69">
        <v>208</v>
      </c>
      <c r="J213" s="69">
        <v>102</v>
      </c>
      <c r="K213" s="69">
        <v>1</v>
      </c>
      <c r="L213" s="69">
        <v>299</v>
      </c>
      <c r="M213" s="69">
        <v>10</v>
      </c>
      <c r="N213" s="69">
        <v>0</v>
      </c>
      <c r="O213" s="69">
        <v>253.5</v>
      </c>
      <c r="P213" s="69">
        <v>245</v>
      </c>
      <c r="Q213" s="69">
        <v>793</v>
      </c>
      <c r="R213" s="69">
        <v>288</v>
      </c>
      <c r="S213" s="69">
        <v>262</v>
      </c>
      <c r="T213" s="69">
        <v>132</v>
      </c>
      <c r="U213" s="69">
        <v>4</v>
      </c>
    </row>
    <row r="214" spans="1:21" x14ac:dyDescent="0.25">
      <c r="A214" t="str">
        <f t="shared" si="3"/>
        <v>MEDICINA INTERNACENTRO DE SALUD TINTAL</v>
      </c>
      <c r="B214" t="s">
        <v>92</v>
      </c>
      <c r="C214" t="s">
        <v>41</v>
      </c>
      <c r="D214" t="s">
        <v>22</v>
      </c>
      <c r="E214" s="69">
        <v>108</v>
      </c>
      <c r="F214" s="69">
        <v>20</v>
      </c>
      <c r="G214" s="69">
        <v>6</v>
      </c>
      <c r="H214" s="69">
        <v>0</v>
      </c>
      <c r="I214" s="69">
        <v>58</v>
      </c>
      <c r="J214" s="69">
        <v>35</v>
      </c>
      <c r="K214" s="69">
        <v>0</v>
      </c>
      <c r="L214" s="69">
        <v>92</v>
      </c>
      <c r="M214" s="69">
        <v>1</v>
      </c>
      <c r="N214" s="69">
        <v>0</v>
      </c>
      <c r="O214" s="69">
        <v>36</v>
      </c>
      <c r="P214" s="69">
        <v>36</v>
      </c>
      <c r="Q214" s="69">
        <v>157</v>
      </c>
      <c r="R214" s="69">
        <v>68</v>
      </c>
      <c r="S214" s="69">
        <v>75</v>
      </c>
      <c r="T214" s="69">
        <v>40</v>
      </c>
      <c r="U214" s="69">
        <v>1</v>
      </c>
    </row>
    <row r="215" spans="1:21" x14ac:dyDescent="0.25">
      <c r="A215" t="str">
        <f t="shared" si="3"/>
        <v>NUTRICION Y DIETETICACENTRO DE SALUD TINTAL</v>
      </c>
      <c r="B215" t="s">
        <v>92</v>
      </c>
      <c r="C215" t="s">
        <v>64</v>
      </c>
      <c r="D215" t="s">
        <v>22</v>
      </c>
      <c r="E215" s="69">
        <v>336</v>
      </c>
      <c r="F215" s="69">
        <v>6</v>
      </c>
      <c r="G215" s="69">
        <v>84</v>
      </c>
      <c r="H215" s="69">
        <v>0</v>
      </c>
      <c r="I215" s="69">
        <v>150</v>
      </c>
      <c r="J215" s="69">
        <v>37</v>
      </c>
      <c r="K215" s="69">
        <v>4</v>
      </c>
      <c r="L215" s="69">
        <v>170</v>
      </c>
      <c r="M215" s="69">
        <v>13</v>
      </c>
      <c r="N215" s="69">
        <v>0</v>
      </c>
      <c r="O215" s="69">
        <v>104</v>
      </c>
      <c r="P215" s="69">
        <v>104</v>
      </c>
      <c r="Q215" s="69">
        <v>934</v>
      </c>
      <c r="R215" s="69">
        <v>284</v>
      </c>
      <c r="S215" s="69">
        <v>152</v>
      </c>
      <c r="T215" s="69">
        <v>52</v>
      </c>
      <c r="U215" s="69">
        <v>1</v>
      </c>
    </row>
    <row r="216" spans="1:21" x14ac:dyDescent="0.25">
      <c r="A216" t="str">
        <f t="shared" si="3"/>
        <v>OBSTETRICIACENTRO DE SALUD TINTAL</v>
      </c>
      <c r="B216" t="s">
        <v>92</v>
      </c>
      <c r="C216" t="s">
        <v>44</v>
      </c>
      <c r="D216" t="s">
        <v>22</v>
      </c>
      <c r="E216" s="69">
        <v>86</v>
      </c>
      <c r="F216" s="69">
        <v>17</v>
      </c>
      <c r="G216" s="69">
        <v>4</v>
      </c>
      <c r="H216" s="69">
        <v>0</v>
      </c>
      <c r="I216" s="69">
        <v>1</v>
      </c>
      <c r="J216" s="69">
        <v>74</v>
      </c>
      <c r="K216" s="69">
        <v>1</v>
      </c>
      <c r="L216" s="69">
        <v>69</v>
      </c>
      <c r="M216" s="69">
        <v>5</v>
      </c>
      <c r="N216" s="69">
        <v>0</v>
      </c>
      <c r="O216" s="69">
        <v>38</v>
      </c>
      <c r="P216" s="69">
        <v>38</v>
      </c>
      <c r="Q216" s="69">
        <v>2</v>
      </c>
      <c r="R216" s="69">
        <v>2</v>
      </c>
      <c r="S216" s="69">
        <v>141</v>
      </c>
      <c r="T216" s="69">
        <v>84</v>
      </c>
      <c r="U216" s="69">
        <v>1</v>
      </c>
    </row>
    <row r="217" spans="1:21" x14ac:dyDescent="0.25">
      <c r="A217" t="str">
        <f t="shared" si="3"/>
        <v>ODONTOLOGIA GENERALCENTRO DE SALUD TINTAL</v>
      </c>
      <c r="B217" t="s">
        <v>92</v>
      </c>
      <c r="C217" t="s">
        <v>45</v>
      </c>
      <c r="D217" t="s">
        <v>28</v>
      </c>
      <c r="E217" s="69">
        <v>962</v>
      </c>
      <c r="F217" s="69">
        <v>86</v>
      </c>
      <c r="G217" s="69">
        <v>127</v>
      </c>
      <c r="H217" s="69">
        <v>4</v>
      </c>
      <c r="I217" s="69">
        <v>239</v>
      </c>
      <c r="J217" s="69">
        <v>385</v>
      </c>
      <c r="K217" s="69">
        <v>1</v>
      </c>
      <c r="L217" s="69">
        <v>612</v>
      </c>
      <c r="M217" s="69">
        <v>11</v>
      </c>
      <c r="N217" s="69">
        <v>0</v>
      </c>
      <c r="O217" s="69">
        <v>372</v>
      </c>
      <c r="P217" s="69">
        <v>369</v>
      </c>
      <c r="Q217" s="69">
        <v>1158</v>
      </c>
      <c r="R217" s="69">
        <v>382</v>
      </c>
      <c r="S217" s="69">
        <v>1203</v>
      </c>
      <c r="T217" s="69">
        <v>580</v>
      </c>
      <c r="U217" s="69">
        <v>2</v>
      </c>
    </row>
    <row r="218" spans="1:21" x14ac:dyDescent="0.25">
      <c r="A218" t="str">
        <f t="shared" si="3"/>
        <v>ODONTOPEDIATRIACENTRO DE SALUD TINTAL</v>
      </c>
      <c r="B218" t="s">
        <v>92</v>
      </c>
      <c r="C218" t="s">
        <v>93</v>
      </c>
      <c r="D218" t="s">
        <v>28</v>
      </c>
      <c r="E218" s="69">
        <v>687</v>
      </c>
      <c r="F218" s="69">
        <v>135</v>
      </c>
      <c r="G218" s="69">
        <v>75</v>
      </c>
      <c r="H218" s="69">
        <v>1</v>
      </c>
      <c r="I218" s="69">
        <v>142</v>
      </c>
      <c r="J218" s="69">
        <v>414</v>
      </c>
      <c r="K218" s="69">
        <v>0</v>
      </c>
      <c r="L218" s="69">
        <v>527</v>
      </c>
      <c r="M218" s="69">
        <v>28</v>
      </c>
      <c r="N218" s="69">
        <v>1</v>
      </c>
      <c r="O218" s="69">
        <v>230</v>
      </c>
      <c r="P218" s="69">
        <v>218</v>
      </c>
      <c r="Q218" s="69">
        <v>1503</v>
      </c>
      <c r="R218" s="69">
        <v>197</v>
      </c>
      <c r="S218" s="69">
        <v>2784</v>
      </c>
      <c r="T218" s="69">
        <v>490</v>
      </c>
      <c r="U218" s="69">
        <v>1</v>
      </c>
    </row>
    <row r="219" spans="1:21" x14ac:dyDescent="0.25">
      <c r="A219" t="str">
        <f t="shared" si="3"/>
        <v>OFTALMOLOGIACENTRO DE SALUD TINTAL</v>
      </c>
      <c r="B219" t="s">
        <v>92</v>
      </c>
      <c r="C219" t="s">
        <v>94</v>
      </c>
      <c r="D219" t="s">
        <v>22</v>
      </c>
      <c r="E219" s="69">
        <v>97</v>
      </c>
      <c r="F219" s="69">
        <v>14</v>
      </c>
      <c r="G219" s="69">
        <v>10</v>
      </c>
      <c r="H219" s="69">
        <v>0</v>
      </c>
      <c r="I219" s="69">
        <v>29</v>
      </c>
      <c r="J219" s="69">
        <v>28</v>
      </c>
      <c r="K219" s="69">
        <v>0</v>
      </c>
      <c r="L219" s="69">
        <v>52</v>
      </c>
      <c r="M219" s="69">
        <v>5</v>
      </c>
      <c r="N219" s="69">
        <v>0</v>
      </c>
      <c r="O219" s="69">
        <v>39</v>
      </c>
      <c r="P219" s="69">
        <v>39</v>
      </c>
      <c r="Q219" s="69">
        <v>60</v>
      </c>
      <c r="R219" s="69">
        <v>59</v>
      </c>
      <c r="S219" s="69">
        <v>26</v>
      </c>
      <c r="T219" s="69">
        <v>38</v>
      </c>
      <c r="U219" s="69">
        <v>3</v>
      </c>
    </row>
    <row r="220" spans="1:21" x14ac:dyDescent="0.25">
      <c r="A220" t="str">
        <f t="shared" si="3"/>
        <v>ORTOPEDIA Y/O TRAUMATOLOGIACENTRO DE SALUD TINTAL</v>
      </c>
      <c r="B220" t="s">
        <v>92</v>
      </c>
      <c r="C220" t="s">
        <v>46</v>
      </c>
      <c r="D220" t="s">
        <v>22</v>
      </c>
      <c r="E220" s="69">
        <v>14</v>
      </c>
      <c r="F220" s="69">
        <v>0</v>
      </c>
      <c r="G220" s="69">
        <v>2</v>
      </c>
      <c r="H220" s="69">
        <v>0</v>
      </c>
      <c r="I220" s="69">
        <v>7</v>
      </c>
      <c r="J220" s="69">
        <v>5</v>
      </c>
      <c r="K220" s="69">
        <v>0</v>
      </c>
      <c r="L220" s="69">
        <v>10</v>
      </c>
      <c r="M220" s="69">
        <v>2</v>
      </c>
      <c r="N220" s="69">
        <v>0</v>
      </c>
      <c r="O220" s="69">
        <v>5</v>
      </c>
      <c r="P220" s="69">
        <v>5</v>
      </c>
      <c r="Q220" s="69">
        <v>6</v>
      </c>
      <c r="R220" s="69">
        <v>8</v>
      </c>
      <c r="S220" s="69">
        <v>5</v>
      </c>
      <c r="T220" s="69">
        <v>6</v>
      </c>
      <c r="U220" s="69">
        <v>1</v>
      </c>
    </row>
    <row r="221" spans="1:21" x14ac:dyDescent="0.25">
      <c r="A221" t="str">
        <f t="shared" si="3"/>
        <v>PEDIATRIACENTRO DE SALUD TINTAL</v>
      </c>
      <c r="B221" t="s">
        <v>92</v>
      </c>
      <c r="C221" t="s">
        <v>47</v>
      </c>
      <c r="D221" t="s">
        <v>22</v>
      </c>
      <c r="E221" s="69">
        <v>479</v>
      </c>
      <c r="F221" s="69">
        <v>4</v>
      </c>
      <c r="G221" s="69">
        <v>97</v>
      </c>
      <c r="H221" s="69">
        <v>0</v>
      </c>
      <c r="I221" s="69">
        <v>283</v>
      </c>
      <c r="J221" s="69">
        <v>0</v>
      </c>
      <c r="K221" s="69">
        <v>0</v>
      </c>
      <c r="L221" s="69">
        <v>267</v>
      </c>
      <c r="M221" s="69">
        <v>15</v>
      </c>
      <c r="N221" s="69">
        <v>1</v>
      </c>
      <c r="O221" s="69">
        <v>141</v>
      </c>
      <c r="P221" s="69">
        <v>141</v>
      </c>
      <c r="Q221" s="69">
        <v>1798</v>
      </c>
      <c r="R221" s="69">
        <v>479</v>
      </c>
      <c r="S221" s="69">
        <v>0</v>
      </c>
      <c r="T221" s="69">
        <v>0</v>
      </c>
      <c r="U221" s="69">
        <v>2</v>
      </c>
    </row>
    <row r="222" spans="1:21" x14ac:dyDescent="0.25">
      <c r="A222" t="str">
        <f t="shared" si="3"/>
        <v>PSICOLOGIACENTRO DE SALUD TINTAL</v>
      </c>
      <c r="B222" t="s">
        <v>92</v>
      </c>
      <c r="C222" t="s">
        <v>48</v>
      </c>
      <c r="D222" t="s">
        <v>22</v>
      </c>
      <c r="E222" s="69">
        <v>792</v>
      </c>
      <c r="F222" s="69">
        <v>47</v>
      </c>
      <c r="G222" s="69">
        <v>118</v>
      </c>
      <c r="H222" s="69">
        <v>0</v>
      </c>
      <c r="I222" s="69">
        <v>208</v>
      </c>
      <c r="J222" s="69">
        <v>331</v>
      </c>
      <c r="K222" s="69">
        <v>3</v>
      </c>
      <c r="L222" s="69">
        <v>512</v>
      </c>
      <c r="M222" s="69">
        <v>22</v>
      </c>
      <c r="N222" s="69">
        <v>2</v>
      </c>
      <c r="O222" s="69">
        <v>283</v>
      </c>
      <c r="P222" s="69">
        <v>283</v>
      </c>
      <c r="Q222" s="69">
        <v>2405</v>
      </c>
      <c r="R222" s="69">
        <v>342</v>
      </c>
      <c r="S222" s="69">
        <v>2924</v>
      </c>
      <c r="T222" s="69">
        <v>450</v>
      </c>
      <c r="U222" s="69">
        <v>2</v>
      </c>
    </row>
    <row r="223" spans="1:21" x14ac:dyDescent="0.25">
      <c r="A223" t="str">
        <f t="shared" si="3"/>
        <v>PSIQUIATRIACENTRO DE SALUD TINTAL</v>
      </c>
      <c r="B223" t="s">
        <v>92</v>
      </c>
      <c r="C223" t="s">
        <v>65</v>
      </c>
      <c r="D223" t="s">
        <v>22</v>
      </c>
      <c r="E223" s="69">
        <v>200</v>
      </c>
      <c r="F223" s="69">
        <v>7</v>
      </c>
      <c r="G223" s="69">
        <v>19</v>
      </c>
      <c r="H223" s="69">
        <v>1</v>
      </c>
      <c r="I223" s="69">
        <v>40</v>
      </c>
      <c r="J223" s="69">
        <v>106</v>
      </c>
      <c r="K223" s="69">
        <v>0</v>
      </c>
      <c r="L223" s="69">
        <v>142</v>
      </c>
      <c r="M223" s="69">
        <v>3</v>
      </c>
      <c r="N223" s="69">
        <v>1</v>
      </c>
      <c r="O223" s="69">
        <v>100</v>
      </c>
      <c r="P223" s="69">
        <v>100</v>
      </c>
      <c r="Q223" s="69">
        <v>292</v>
      </c>
      <c r="R223" s="69">
        <v>68</v>
      </c>
      <c r="S223" s="69">
        <v>187</v>
      </c>
      <c r="T223" s="69">
        <v>132</v>
      </c>
      <c r="U223" s="69">
        <v>1</v>
      </c>
    </row>
    <row r="224" spans="1:21" x14ac:dyDescent="0.25">
      <c r="A224" t="str">
        <f t="shared" si="3"/>
        <v>QUIMICO FARMACEUTICOCENTRO DE SALUD TINTAL</v>
      </c>
      <c r="B224" t="s">
        <v>92</v>
      </c>
      <c r="C224" t="s">
        <v>95</v>
      </c>
      <c r="D224" t="s">
        <v>24</v>
      </c>
      <c r="E224" s="69">
        <v>29</v>
      </c>
      <c r="F224" s="69">
        <v>0</v>
      </c>
      <c r="G224" s="69">
        <v>0</v>
      </c>
      <c r="H224" s="69">
        <v>0</v>
      </c>
      <c r="I224" s="69">
        <v>17</v>
      </c>
      <c r="J224" s="69">
        <v>0</v>
      </c>
      <c r="K224" s="69">
        <v>0</v>
      </c>
      <c r="L224" s="69">
        <v>16</v>
      </c>
      <c r="M224" s="69">
        <v>1</v>
      </c>
      <c r="N224" s="69">
        <v>0</v>
      </c>
      <c r="O224" s="69">
        <v>18</v>
      </c>
      <c r="P224" s="69">
        <v>18</v>
      </c>
      <c r="Q224" s="69">
        <v>21</v>
      </c>
      <c r="R224" s="69">
        <v>29</v>
      </c>
      <c r="S224" s="69">
        <v>0</v>
      </c>
      <c r="T224" s="69">
        <v>0</v>
      </c>
      <c r="U224" s="69">
        <v>1</v>
      </c>
    </row>
    <row r="225" spans="1:21" x14ac:dyDescent="0.25">
      <c r="A225" t="str">
        <f t="shared" si="3"/>
        <v>RADIOLOGIA CONVENCIONALCENTRO DE SALUD TINTAL</v>
      </c>
      <c r="B225" t="s">
        <v>92</v>
      </c>
      <c r="C225" t="s">
        <v>49</v>
      </c>
      <c r="D225" t="s">
        <v>32</v>
      </c>
      <c r="E225" s="69">
        <v>886</v>
      </c>
      <c r="F225" s="69">
        <v>57</v>
      </c>
      <c r="G225" s="69">
        <v>105</v>
      </c>
      <c r="H225" s="69">
        <v>3</v>
      </c>
      <c r="I225" s="69">
        <v>485</v>
      </c>
      <c r="J225" s="69">
        <v>49</v>
      </c>
      <c r="K225" s="69">
        <v>0</v>
      </c>
      <c r="L225" s="69">
        <v>512</v>
      </c>
      <c r="M225" s="69">
        <v>21</v>
      </c>
      <c r="N225" s="69">
        <v>1</v>
      </c>
      <c r="O225" s="69">
        <v>186</v>
      </c>
      <c r="P225" s="69">
        <v>186</v>
      </c>
      <c r="Q225" s="69">
        <v>5851</v>
      </c>
      <c r="R225" s="69">
        <v>804</v>
      </c>
      <c r="S225" s="69">
        <v>612</v>
      </c>
      <c r="T225" s="69">
        <v>82</v>
      </c>
      <c r="U225" s="69">
        <v>1</v>
      </c>
    </row>
    <row r="226" spans="1:21" x14ac:dyDescent="0.25">
      <c r="A226" t="str">
        <f t="shared" si="3"/>
        <v>TOMA DE MUESTRAS DE LABORATORIO CLINICOCENTRO DE SALUD TINTAL</v>
      </c>
      <c r="B226" t="s">
        <v>92</v>
      </c>
      <c r="C226" t="s">
        <v>50</v>
      </c>
      <c r="D226" t="s">
        <v>51</v>
      </c>
      <c r="E226" s="69">
        <v>1289</v>
      </c>
      <c r="F226" s="69">
        <v>321</v>
      </c>
      <c r="G226" s="69">
        <v>217</v>
      </c>
      <c r="H226" s="69">
        <v>2</v>
      </c>
      <c r="I226" s="69">
        <v>694</v>
      </c>
      <c r="J226" s="69">
        <v>210</v>
      </c>
      <c r="K226" s="69">
        <v>1</v>
      </c>
      <c r="L226" s="69">
        <v>859</v>
      </c>
      <c r="M226" s="69">
        <v>44</v>
      </c>
      <c r="N226" s="69">
        <v>0</v>
      </c>
      <c r="O226" s="69"/>
      <c r="P226" s="69">
        <v>0</v>
      </c>
      <c r="Q226" s="69">
        <v>9840</v>
      </c>
      <c r="R226" s="69">
        <v>987</v>
      </c>
      <c r="S226" s="69">
        <v>3519</v>
      </c>
      <c r="T226" s="69">
        <v>302</v>
      </c>
      <c r="U226" s="69">
        <v>1</v>
      </c>
    </row>
    <row r="227" spans="1:21" x14ac:dyDescent="0.25">
      <c r="A227" t="str">
        <f t="shared" si="3"/>
        <v>TRABAJO SOCIALCENTRO DE SALUD TINTAL</v>
      </c>
      <c r="B227" t="s">
        <v>92</v>
      </c>
      <c r="C227" t="s">
        <v>52</v>
      </c>
      <c r="D227" t="s">
        <v>22</v>
      </c>
      <c r="E227" s="69">
        <v>11</v>
      </c>
      <c r="F227" s="69">
        <v>0</v>
      </c>
      <c r="G227" s="69">
        <v>2</v>
      </c>
      <c r="H227" s="69">
        <v>0</v>
      </c>
      <c r="I227" s="69">
        <v>9</v>
      </c>
      <c r="J227" s="69">
        <v>0</v>
      </c>
      <c r="K227" s="69">
        <v>0</v>
      </c>
      <c r="L227" s="69">
        <v>7</v>
      </c>
      <c r="M227" s="69">
        <v>2</v>
      </c>
      <c r="N227" s="69">
        <v>0</v>
      </c>
      <c r="O227" s="69">
        <v>3</v>
      </c>
      <c r="P227" s="69">
        <v>3</v>
      </c>
      <c r="Q227" s="69">
        <v>81</v>
      </c>
      <c r="R227" s="69">
        <v>11</v>
      </c>
      <c r="S227" s="69">
        <v>0</v>
      </c>
      <c r="T227" s="69">
        <v>0</v>
      </c>
      <c r="U227" s="69">
        <v>1</v>
      </c>
    </row>
    <row r="228" spans="1:21" x14ac:dyDescent="0.25">
      <c r="A228" t="str">
        <f t="shared" si="3"/>
        <v>CARDIOLOGIA_ELECTROCARDIOGRAMACENTRO DE SALUD TINTAL</v>
      </c>
      <c r="B228" t="s">
        <v>92</v>
      </c>
      <c r="C228" t="s">
        <v>468</v>
      </c>
      <c r="D228" t="s">
        <v>32</v>
      </c>
      <c r="E228" s="69">
        <v>298</v>
      </c>
      <c r="F228" s="69">
        <v>21</v>
      </c>
      <c r="G228" s="69">
        <v>59</v>
      </c>
      <c r="H228" s="69">
        <v>0</v>
      </c>
      <c r="I228" s="69">
        <v>182</v>
      </c>
      <c r="J228" s="69">
        <v>21</v>
      </c>
      <c r="K228" s="69">
        <v>0</v>
      </c>
      <c r="L228" s="69">
        <v>196</v>
      </c>
      <c r="M228" s="69">
        <v>7</v>
      </c>
      <c r="N228" s="69">
        <v>0</v>
      </c>
      <c r="O228" s="69">
        <v>57.5</v>
      </c>
      <c r="P228" s="69">
        <v>57.5</v>
      </c>
      <c r="Q228" s="69">
        <v>1927</v>
      </c>
      <c r="R228" s="69">
        <v>256</v>
      </c>
      <c r="S228" s="69">
        <v>308</v>
      </c>
      <c r="T228" s="69">
        <v>42</v>
      </c>
      <c r="U228" s="69">
        <v>2</v>
      </c>
    </row>
    <row r="229" spans="1:21" x14ac:dyDescent="0.25">
      <c r="A229" t="str">
        <f t="shared" si="3"/>
        <v>CARDIOLOGIACENTRO DE SALUD TRINIDAD GALAN</v>
      </c>
      <c r="B229" t="s">
        <v>96</v>
      </c>
      <c r="C229" t="s">
        <v>25</v>
      </c>
      <c r="D229" t="s">
        <v>22</v>
      </c>
      <c r="E229" s="69">
        <v>26</v>
      </c>
      <c r="F229" s="69">
        <v>2</v>
      </c>
      <c r="G229" s="69">
        <v>7</v>
      </c>
      <c r="H229" s="69">
        <v>0</v>
      </c>
      <c r="I229" s="69">
        <v>14</v>
      </c>
      <c r="J229" s="69">
        <v>3</v>
      </c>
      <c r="K229" s="69">
        <v>0</v>
      </c>
      <c r="L229" s="69">
        <v>17</v>
      </c>
      <c r="M229" s="69">
        <v>0</v>
      </c>
      <c r="N229" s="69">
        <v>0</v>
      </c>
      <c r="O229" s="69"/>
      <c r="P229" s="69">
        <v>0</v>
      </c>
      <c r="Q229" s="69">
        <v>65</v>
      </c>
      <c r="R229" s="69">
        <v>22</v>
      </c>
      <c r="S229" s="69">
        <v>8</v>
      </c>
      <c r="T229" s="69">
        <v>4</v>
      </c>
      <c r="U229" s="69">
        <v>1</v>
      </c>
    </row>
    <row r="230" spans="1:21" x14ac:dyDescent="0.25">
      <c r="A230" t="str">
        <f t="shared" si="3"/>
        <v>ECOGRAFIA OBSTETRICACENTRO DE SALUD TRINIDAD GALAN</v>
      </c>
      <c r="B230" t="s">
        <v>96</v>
      </c>
      <c r="C230" t="s">
        <v>33</v>
      </c>
      <c r="D230" t="s">
        <v>32</v>
      </c>
      <c r="E230" s="69">
        <v>319</v>
      </c>
      <c r="F230" s="69">
        <v>20</v>
      </c>
      <c r="G230" s="69">
        <v>66</v>
      </c>
      <c r="H230" s="69">
        <v>1</v>
      </c>
      <c r="I230" s="69">
        <v>199</v>
      </c>
      <c r="J230" s="69">
        <v>27</v>
      </c>
      <c r="K230" s="69">
        <v>2</v>
      </c>
      <c r="L230" s="69">
        <v>209</v>
      </c>
      <c r="M230" s="69">
        <v>15</v>
      </c>
      <c r="N230" s="69">
        <v>0</v>
      </c>
      <c r="O230" s="69">
        <v>86</v>
      </c>
      <c r="P230" s="69">
        <v>86</v>
      </c>
      <c r="Q230" s="69">
        <v>2099</v>
      </c>
      <c r="R230" s="69">
        <v>283</v>
      </c>
      <c r="S230" s="69">
        <v>204</v>
      </c>
      <c r="T230" s="69">
        <v>36</v>
      </c>
      <c r="U230" s="69">
        <v>2</v>
      </c>
    </row>
    <row r="231" spans="1:21" x14ac:dyDescent="0.25">
      <c r="A231" t="str">
        <f t="shared" si="3"/>
        <v>ENFERMERIACENTRO DE SALUD TRINIDAD GALAN</v>
      </c>
      <c r="B231" t="s">
        <v>96</v>
      </c>
      <c r="C231" t="s">
        <v>34</v>
      </c>
      <c r="D231" t="s">
        <v>22</v>
      </c>
      <c r="E231" s="69">
        <v>488</v>
      </c>
      <c r="F231" s="69">
        <v>23</v>
      </c>
      <c r="G231" s="69">
        <v>54</v>
      </c>
      <c r="H231" s="69">
        <v>0</v>
      </c>
      <c r="I231" s="69">
        <v>235</v>
      </c>
      <c r="J231" s="69">
        <v>122</v>
      </c>
      <c r="K231" s="69">
        <v>6</v>
      </c>
      <c r="L231" s="69">
        <v>336</v>
      </c>
      <c r="M231" s="69">
        <v>15</v>
      </c>
      <c r="N231" s="69">
        <v>0</v>
      </c>
      <c r="O231" s="69">
        <v>174</v>
      </c>
      <c r="P231" s="69">
        <v>142</v>
      </c>
      <c r="Q231" s="69">
        <v>1124</v>
      </c>
      <c r="R231" s="69">
        <v>345</v>
      </c>
      <c r="S231" s="69">
        <v>270</v>
      </c>
      <c r="T231" s="69">
        <v>143</v>
      </c>
      <c r="U231" s="69">
        <v>1</v>
      </c>
    </row>
    <row r="232" spans="1:21" x14ac:dyDescent="0.25">
      <c r="A232" t="str">
        <f t="shared" si="3"/>
        <v>GINECOLOGIACENTRO DE SALUD TRINIDAD GALAN</v>
      </c>
      <c r="B232" t="s">
        <v>96</v>
      </c>
      <c r="C232" t="s">
        <v>35</v>
      </c>
      <c r="D232" t="s">
        <v>22</v>
      </c>
      <c r="E232" s="69">
        <v>189</v>
      </c>
      <c r="F232" s="69">
        <v>0</v>
      </c>
      <c r="G232" s="69">
        <v>37</v>
      </c>
      <c r="H232" s="69">
        <v>0</v>
      </c>
      <c r="I232" s="69">
        <v>127</v>
      </c>
      <c r="J232" s="69">
        <v>0</v>
      </c>
      <c r="K232" s="69">
        <v>0</v>
      </c>
      <c r="L232" s="69">
        <v>121</v>
      </c>
      <c r="M232" s="69">
        <v>6</v>
      </c>
      <c r="N232" s="69">
        <v>0</v>
      </c>
      <c r="O232" s="69">
        <v>60</v>
      </c>
      <c r="P232" s="69">
        <v>49</v>
      </c>
      <c r="Q232" s="69">
        <v>1489</v>
      </c>
      <c r="R232" s="69">
        <v>189</v>
      </c>
      <c r="S232" s="69">
        <v>0</v>
      </c>
      <c r="T232" s="69">
        <v>0</v>
      </c>
      <c r="U232" s="69">
        <v>1</v>
      </c>
    </row>
    <row r="233" spans="1:21" x14ac:dyDescent="0.25">
      <c r="A233" t="str">
        <f t="shared" si="3"/>
        <v>HIGIENE ORALCENTRO DE SALUD TRINIDAD GALAN</v>
      </c>
      <c r="B233" t="s">
        <v>96</v>
      </c>
      <c r="C233" t="s">
        <v>59</v>
      </c>
      <c r="D233" t="s">
        <v>28</v>
      </c>
      <c r="E233" s="69">
        <v>632</v>
      </c>
      <c r="F233" s="69">
        <v>42</v>
      </c>
      <c r="G233" s="69">
        <v>9</v>
      </c>
      <c r="H233" s="69">
        <v>0</v>
      </c>
      <c r="I233" s="69">
        <v>552</v>
      </c>
      <c r="J233" s="69">
        <v>12</v>
      </c>
      <c r="K233" s="69">
        <v>0</v>
      </c>
      <c r="L233" s="69">
        <v>512</v>
      </c>
      <c r="M233" s="69">
        <v>52</v>
      </c>
      <c r="N233" s="69">
        <v>0</v>
      </c>
      <c r="O233" s="69">
        <v>176</v>
      </c>
      <c r="P233" s="69">
        <v>144</v>
      </c>
      <c r="Q233" s="69">
        <v>318</v>
      </c>
      <c r="R233" s="69">
        <v>618</v>
      </c>
      <c r="S233" s="69">
        <v>4</v>
      </c>
      <c r="T233" s="69">
        <v>14</v>
      </c>
      <c r="U233" s="69">
        <v>1</v>
      </c>
    </row>
    <row r="234" spans="1:21" x14ac:dyDescent="0.25">
      <c r="A234" t="str">
        <f t="shared" si="3"/>
        <v>MEDICINA FAMILIARCENTRO DE SALUD TRINIDAD GALAN</v>
      </c>
      <c r="B234" t="s">
        <v>96</v>
      </c>
      <c r="C234" t="s">
        <v>37</v>
      </c>
      <c r="D234" t="s">
        <v>22</v>
      </c>
      <c r="E234" s="69">
        <v>680</v>
      </c>
      <c r="F234" s="69">
        <v>19</v>
      </c>
      <c r="G234" s="69">
        <v>137</v>
      </c>
      <c r="H234" s="69">
        <v>0</v>
      </c>
      <c r="I234" s="69">
        <v>280</v>
      </c>
      <c r="J234" s="69">
        <v>167</v>
      </c>
      <c r="K234" s="69">
        <v>0</v>
      </c>
      <c r="L234" s="69">
        <v>426</v>
      </c>
      <c r="M234" s="69">
        <v>21</v>
      </c>
      <c r="N234" s="69">
        <v>0</v>
      </c>
      <c r="O234" s="69">
        <v>246</v>
      </c>
      <c r="P234" s="69">
        <v>238</v>
      </c>
      <c r="Q234" s="69">
        <v>3604</v>
      </c>
      <c r="R234" s="69">
        <v>468</v>
      </c>
      <c r="S234" s="69">
        <v>1415</v>
      </c>
      <c r="T234" s="69">
        <v>212</v>
      </c>
      <c r="U234" s="69">
        <v>1</v>
      </c>
    </row>
    <row r="235" spans="1:21" x14ac:dyDescent="0.25">
      <c r="A235" t="str">
        <f t="shared" si="3"/>
        <v>MEDICINA GENERALCENTRO DE SALUD TRINIDAD GALAN</v>
      </c>
      <c r="B235" t="s">
        <v>96</v>
      </c>
      <c r="C235" t="s">
        <v>38</v>
      </c>
      <c r="D235" t="s">
        <v>22</v>
      </c>
      <c r="E235" s="69">
        <v>959</v>
      </c>
      <c r="F235" s="69">
        <v>52</v>
      </c>
      <c r="G235" s="69">
        <v>131</v>
      </c>
      <c r="H235" s="69">
        <v>0</v>
      </c>
      <c r="I235" s="69">
        <v>399</v>
      </c>
      <c r="J235" s="69">
        <v>271</v>
      </c>
      <c r="K235" s="69">
        <v>0</v>
      </c>
      <c r="L235" s="69">
        <v>647</v>
      </c>
      <c r="M235" s="69">
        <v>21</v>
      </c>
      <c r="N235" s="69">
        <v>2</v>
      </c>
      <c r="O235" s="69">
        <v>401</v>
      </c>
      <c r="P235" s="69">
        <v>343</v>
      </c>
      <c r="Q235" s="69">
        <v>2494</v>
      </c>
      <c r="R235" s="69">
        <v>626</v>
      </c>
      <c r="S235" s="69">
        <v>309</v>
      </c>
      <c r="T235" s="69">
        <v>333</v>
      </c>
      <c r="U235" s="69">
        <v>3</v>
      </c>
    </row>
    <row r="236" spans="1:21" x14ac:dyDescent="0.25">
      <c r="A236" t="str">
        <f t="shared" si="3"/>
        <v>MEDICINA GENERAL PRIORITARIACENTRO DE SALUD TRINIDAD GALAN</v>
      </c>
      <c r="B236" t="s">
        <v>96</v>
      </c>
      <c r="C236" t="s">
        <v>39</v>
      </c>
      <c r="D236" t="s">
        <v>22</v>
      </c>
      <c r="E236" s="69">
        <v>229</v>
      </c>
      <c r="F236" s="69">
        <v>3</v>
      </c>
      <c r="G236" s="69">
        <v>16</v>
      </c>
      <c r="H236" s="69">
        <v>0</v>
      </c>
      <c r="I236" s="69">
        <v>177</v>
      </c>
      <c r="J236" s="69">
        <v>0</v>
      </c>
      <c r="K236" s="69">
        <v>0</v>
      </c>
      <c r="L236" s="69">
        <v>126</v>
      </c>
      <c r="M236" s="69">
        <v>44</v>
      </c>
      <c r="N236" s="69">
        <v>7</v>
      </c>
      <c r="O236" s="69">
        <v>88</v>
      </c>
      <c r="P236" s="69">
        <v>52</v>
      </c>
      <c r="Q236" s="69">
        <v>0</v>
      </c>
      <c r="R236" s="69">
        <v>229</v>
      </c>
      <c r="S236" s="69">
        <v>0</v>
      </c>
      <c r="T236" s="69">
        <v>0</v>
      </c>
      <c r="U236" s="69">
        <v>1</v>
      </c>
    </row>
    <row r="237" spans="1:21" x14ac:dyDescent="0.25">
      <c r="A237" t="str">
        <f t="shared" si="3"/>
        <v>MEDICINA GENERAL PYDCENTRO DE SALUD TRINIDAD GALAN</v>
      </c>
      <c r="B237" t="s">
        <v>96</v>
      </c>
      <c r="C237" t="s">
        <v>40</v>
      </c>
      <c r="D237" t="s">
        <v>22</v>
      </c>
      <c r="E237" s="69">
        <v>414</v>
      </c>
      <c r="F237" s="69">
        <v>101</v>
      </c>
      <c r="G237" s="69">
        <v>27</v>
      </c>
      <c r="H237" s="69">
        <v>2</v>
      </c>
      <c r="I237" s="69">
        <v>147</v>
      </c>
      <c r="J237" s="69">
        <v>136</v>
      </c>
      <c r="K237" s="69">
        <v>17</v>
      </c>
      <c r="L237" s="69">
        <v>240</v>
      </c>
      <c r="M237" s="69">
        <v>25</v>
      </c>
      <c r="N237" s="69">
        <v>1</v>
      </c>
      <c r="O237" s="69">
        <v>142</v>
      </c>
      <c r="P237" s="69">
        <v>114</v>
      </c>
      <c r="Q237" s="69">
        <v>644</v>
      </c>
      <c r="R237" s="69">
        <v>193</v>
      </c>
      <c r="S237" s="69">
        <v>788</v>
      </c>
      <c r="T237" s="69">
        <v>221</v>
      </c>
      <c r="U237" s="69">
        <v>2</v>
      </c>
    </row>
    <row r="238" spans="1:21" x14ac:dyDescent="0.25">
      <c r="A238" t="str">
        <f t="shared" si="3"/>
        <v>MEDICINA INTERNACENTRO DE SALUD TRINIDAD GALAN</v>
      </c>
      <c r="B238" t="s">
        <v>96</v>
      </c>
      <c r="C238" t="s">
        <v>41</v>
      </c>
      <c r="D238" t="s">
        <v>22</v>
      </c>
      <c r="E238" s="69">
        <v>497</v>
      </c>
      <c r="F238" s="69">
        <v>14</v>
      </c>
      <c r="G238" s="69">
        <v>104</v>
      </c>
      <c r="H238" s="69">
        <v>1</v>
      </c>
      <c r="I238" s="69">
        <v>195</v>
      </c>
      <c r="J238" s="69">
        <v>138</v>
      </c>
      <c r="K238" s="69">
        <v>0</v>
      </c>
      <c r="L238" s="69">
        <v>324</v>
      </c>
      <c r="M238" s="69">
        <v>8</v>
      </c>
      <c r="N238" s="69">
        <v>1</v>
      </c>
      <c r="O238" s="69">
        <v>140</v>
      </c>
      <c r="P238" s="69">
        <v>140</v>
      </c>
      <c r="Q238" s="69">
        <v>1221</v>
      </c>
      <c r="R238" s="69">
        <v>300</v>
      </c>
      <c r="S238" s="69">
        <v>706</v>
      </c>
      <c r="T238" s="69">
        <v>197</v>
      </c>
      <c r="U238" s="69">
        <v>1</v>
      </c>
    </row>
    <row r="239" spans="1:21" x14ac:dyDescent="0.25">
      <c r="A239" t="str">
        <f t="shared" si="3"/>
        <v>OBSTETRICIACENTRO DE SALUD TRINIDAD GALAN</v>
      </c>
      <c r="B239" t="s">
        <v>96</v>
      </c>
      <c r="C239" t="s">
        <v>44</v>
      </c>
      <c r="D239" t="s">
        <v>22</v>
      </c>
      <c r="E239" s="69">
        <v>91</v>
      </c>
      <c r="F239" s="69">
        <v>0</v>
      </c>
      <c r="G239" s="69">
        <v>26</v>
      </c>
      <c r="H239" s="69">
        <v>0</v>
      </c>
      <c r="I239" s="69">
        <v>12</v>
      </c>
      <c r="J239" s="69">
        <v>22</v>
      </c>
      <c r="K239" s="69">
        <v>2</v>
      </c>
      <c r="L239" s="69">
        <v>29</v>
      </c>
      <c r="M239" s="69">
        <v>3</v>
      </c>
      <c r="N239" s="69">
        <v>0</v>
      </c>
      <c r="O239" s="69">
        <v>30</v>
      </c>
      <c r="P239" s="69">
        <v>30</v>
      </c>
      <c r="Q239" s="69">
        <v>343</v>
      </c>
      <c r="R239" s="69">
        <v>44</v>
      </c>
      <c r="S239" s="69">
        <v>320</v>
      </c>
      <c r="T239" s="69">
        <v>47</v>
      </c>
      <c r="U239" s="69">
        <v>1</v>
      </c>
    </row>
    <row r="240" spans="1:21" x14ac:dyDescent="0.25">
      <c r="A240" t="str">
        <f t="shared" si="3"/>
        <v>ODONTOLOGIA GENERALCENTRO DE SALUD TRINIDAD GALAN</v>
      </c>
      <c r="B240" t="s">
        <v>96</v>
      </c>
      <c r="C240" t="s">
        <v>45</v>
      </c>
      <c r="D240" t="s">
        <v>28</v>
      </c>
      <c r="E240" s="69">
        <v>567</v>
      </c>
      <c r="F240" s="69">
        <v>25</v>
      </c>
      <c r="G240" s="69">
        <v>90</v>
      </c>
      <c r="H240" s="69">
        <v>0</v>
      </c>
      <c r="I240" s="69">
        <v>250</v>
      </c>
      <c r="J240" s="69">
        <v>204</v>
      </c>
      <c r="K240" s="69">
        <v>5</v>
      </c>
      <c r="L240" s="69">
        <v>412</v>
      </c>
      <c r="M240" s="69">
        <v>36</v>
      </c>
      <c r="N240" s="69">
        <v>1</v>
      </c>
      <c r="O240" s="69">
        <v>269</v>
      </c>
      <c r="P240" s="69">
        <v>239</v>
      </c>
      <c r="Q240" s="69">
        <v>1202</v>
      </c>
      <c r="R240" s="69">
        <v>326</v>
      </c>
      <c r="S240" s="69">
        <v>751</v>
      </c>
      <c r="T240" s="69">
        <v>241</v>
      </c>
      <c r="U240" s="69">
        <v>3</v>
      </c>
    </row>
    <row r="241" spans="1:21" x14ac:dyDescent="0.25">
      <c r="A241" t="str">
        <f t="shared" si="3"/>
        <v>ORTOPEDIA Y/O TRAUMATOLOGIACENTRO DE SALUD TRINIDAD GALAN</v>
      </c>
      <c r="B241" t="s">
        <v>96</v>
      </c>
      <c r="C241" t="s">
        <v>46</v>
      </c>
      <c r="D241" t="s">
        <v>22</v>
      </c>
      <c r="E241" s="69">
        <v>240</v>
      </c>
      <c r="F241" s="69">
        <v>4</v>
      </c>
      <c r="G241" s="69">
        <v>28</v>
      </c>
      <c r="H241" s="69">
        <v>0</v>
      </c>
      <c r="I241" s="69">
        <v>104</v>
      </c>
      <c r="J241" s="69">
        <v>41</v>
      </c>
      <c r="K241" s="69">
        <v>0</v>
      </c>
      <c r="L241" s="69">
        <v>128</v>
      </c>
      <c r="M241" s="69">
        <v>11</v>
      </c>
      <c r="N241" s="69">
        <v>6</v>
      </c>
      <c r="O241" s="69">
        <v>58</v>
      </c>
      <c r="P241" s="69">
        <v>58</v>
      </c>
      <c r="Q241" s="69">
        <v>774</v>
      </c>
      <c r="R241" s="69">
        <v>183</v>
      </c>
      <c r="S241" s="69">
        <v>264</v>
      </c>
      <c r="T241" s="69">
        <v>57</v>
      </c>
      <c r="U241" s="69">
        <v>3</v>
      </c>
    </row>
    <row r="242" spans="1:21" x14ac:dyDescent="0.25">
      <c r="A242" t="str">
        <f t="shared" si="3"/>
        <v>PEDIATRIACENTRO DE SALUD TRINIDAD GALAN</v>
      </c>
      <c r="B242" t="s">
        <v>96</v>
      </c>
      <c r="C242" t="s">
        <v>47</v>
      </c>
      <c r="D242" t="s">
        <v>22</v>
      </c>
      <c r="E242" s="69">
        <v>301</v>
      </c>
      <c r="F242" s="69">
        <v>2</v>
      </c>
      <c r="G242" s="69">
        <v>58</v>
      </c>
      <c r="H242" s="69">
        <v>1</v>
      </c>
      <c r="I242" s="69">
        <v>176</v>
      </c>
      <c r="J242" s="69">
        <v>7</v>
      </c>
      <c r="K242" s="69">
        <v>2</v>
      </c>
      <c r="L242" s="69">
        <v>175</v>
      </c>
      <c r="M242" s="69">
        <v>6</v>
      </c>
      <c r="N242" s="69">
        <v>0</v>
      </c>
      <c r="O242" s="69">
        <v>84</v>
      </c>
      <c r="P242" s="69">
        <v>84</v>
      </c>
      <c r="Q242" s="69">
        <v>1176</v>
      </c>
      <c r="R242" s="69">
        <v>287</v>
      </c>
      <c r="S242" s="69">
        <v>22</v>
      </c>
      <c r="T242" s="69">
        <v>14</v>
      </c>
      <c r="U242" s="69">
        <v>1</v>
      </c>
    </row>
    <row r="243" spans="1:21" x14ac:dyDescent="0.25">
      <c r="A243" t="str">
        <f t="shared" si="3"/>
        <v>QUIMICO FARMACEUTICOCENTRO DE SALUD TRINIDAD GALAN</v>
      </c>
      <c r="B243" t="s">
        <v>96</v>
      </c>
      <c r="C243" t="s">
        <v>95</v>
      </c>
      <c r="D243" t="s">
        <v>24</v>
      </c>
      <c r="E243" s="69">
        <v>34</v>
      </c>
      <c r="F243" s="69">
        <v>2</v>
      </c>
      <c r="G243" s="69">
        <v>8</v>
      </c>
      <c r="H243" s="69">
        <v>0</v>
      </c>
      <c r="I243" s="69">
        <v>20</v>
      </c>
      <c r="J243" s="69">
        <v>0</v>
      </c>
      <c r="K243" s="69">
        <v>0</v>
      </c>
      <c r="L243" s="69">
        <v>19</v>
      </c>
      <c r="M243" s="69">
        <v>1</v>
      </c>
      <c r="N243" s="69">
        <v>0</v>
      </c>
      <c r="O243" s="69">
        <v>8</v>
      </c>
      <c r="P243" s="69">
        <v>8</v>
      </c>
      <c r="Q243" s="69">
        <v>17</v>
      </c>
      <c r="R243" s="69">
        <v>34</v>
      </c>
      <c r="S243" s="69">
        <v>0</v>
      </c>
      <c r="T243" s="69">
        <v>0</v>
      </c>
      <c r="U243" s="69">
        <v>1</v>
      </c>
    </row>
    <row r="244" spans="1:21" x14ac:dyDescent="0.25">
      <c r="A244" t="str">
        <f t="shared" si="3"/>
        <v>RADIOLOGIA CONVENCIONALCENTRO DE SALUD TRINIDAD GALAN</v>
      </c>
      <c r="B244" t="s">
        <v>96</v>
      </c>
      <c r="C244" t="s">
        <v>49</v>
      </c>
      <c r="D244" t="s">
        <v>32</v>
      </c>
      <c r="E244" s="69">
        <v>1274</v>
      </c>
      <c r="F244" s="69">
        <v>8</v>
      </c>
      <c r="G244" s="69">
        <v>183</v>
      </c>
      <c r="H244" s="69">
        <v>0</v>
      </c>
      <c r="I244" s="69">
        <v>746</v>
      </c>
      <c r="J244" s="69">
        <v>109</v>
      </c>
      <c r="K244" s="69">
        <v>0</v>
      </c>
      <c r="L244" s="69">
        <v>792</v>
      </c>
      <c r="M244" s="69">
        <v>52</v>
      </c>
      <c r="N244" s="69">
        <v>11</v>
      </c>
      <c r="O244" s="69">
        <v>372</v>
      </c>
      <c r="P244" s="69">
        <v>332</v>
      </c>
      <c r="Q244" s="69">
        <v>6965</v>
      </c>
      <c r="R244" s="69">
        <v>1108</v>
      </c>
      <c r="S244" s="69">
        <v>1127</v>
      </c>
      <c r="T244" s="69">
        <v>166</v>
      </c>
      <c r="U244" s="69">
        <v>2</v>
      </c>
    </row>
    <row r="245" spans="1:21" x14ac:dyDescent="0.25">
      <c r="A245" t="str">
        <f t="shared" si="3"/>
        <v>TOMA DE MUESTRAS DE LABORATORIO CLINICOCENTRO DE SALUD TRINIDAD GALAN</v>
      </c>
      <c r="B245" t="s">
        <v>96</v>
      </c>
      <c r="C245" t="s">
        <v>50</v>
      </c>
      <c r="D245" t="s">
        <v>51</v>
      </c>
      <c r="E245" s="69">
        <v>1736</v>
      </c>
      <c r="F245" s="69">
        <v>143</v>
      </c>
      <c r="G245" s="69">
        <v>252</v>
      </c>
      <c r="H245" s="69">
        <v>1</v>
      </c>
      <c r="I245" s="69">
        <v>644</v>
      </c>
      <c r="J245" s="69">
        <v>171</v>
      </c>
      <c r="K245" s="69">
        <v>6</v>
      </c>
      <c r="L245" s="69">
        <v>776</v>
      </c>
      <c r="M245" s="69">
        <v>33</v>
      </c>
      <c r="N245" s="69">
        <v>0</v>
      </c>
      <c r="O245" s="69">
        <v>75</v>
      </c>
      <c r="P245" s="69">
        <v>75</v>
      </c>
      <c r="Q245" s="69">
        <v>13459</v>
      </c>
      <c r="R245" s="69">
        <v>1348</v>
      </c>
      <c r="S245" s="69">
        <v>4039</v>
      </c>
      <c r="T245" s="69">
        <v>388</v>
      </c>
      <c r="U245" s="69">
        <v>2</v>
      </c>
    </row>
    <row r="246" spans="1:21" x14ac:dyDescent="0.25">
      <c r="A246" t="str">
        <f t="shared" si="3"/>
        <v>TRABAJO SOCIALCENTRO DE SALUD TRINIDAD GALAN</v>
      </c>
      <c r="B246" t="s">
        <v>96</v>
      </c>
      <c r="C246" t="s">
        <v>52</v>
      </c>
      <c r="D246" t="s">
        <v>22</v>
      </c>
      <c r="E246" s="69">
        <v>84</v>
      </c>
      <c r="F246" s="69">
        <v>4</v>
      </c>
      <c r="G246" s="69">
        <v>19</v>
      </c>
      <c r="H246" s="69">
        <v>0</v>
      </c>
      <c r="I246" s="69">
        <v>36</v>
      </c>
      <c r="J246" s="69">
        <v>4</v>
      </c>
      <c r="K246" s="69">
        <v>16</v>
      </c>
      <c r="L246" s="69">
        <v>23</v>
      </c>
      <c r="M246" s="69">
        <v>1</v>
      </c>
      <c r="N246" s="69">
        <v>0</v>
      </c>
      <c r="O246" s="69">
        <v>30</v>
      </c>
      <c r="P246" s="69">
        <v>30</v>
      </c>
      <c r="Q246" s="69">
        <v>631</v>
      </c>
      <c r="R246" s="69">
        <v>79</v>
      </c>
      <c r="S246" s="69">
        <v>25</v>
      </c>
      <c r="T246" s="69">
        <v>5</v>
      </c>
      <c r="U246" s="69">
        <v>1</v>
      </c>
    </row>
    <row r="247" spans="1:21" x14ac:dyDescent="0.25">
      <c r="A247" t="str">
        <f t="shared" si="3"/>
        <v>UROLOGIA_URODINAMIACENTRO DE SALUD TRINIDAD GALAN</v>
      </c>
      <c r="B247" t="s">
        <v>96</v>
      </c>
      <c r="C247" t="s">
        <v>97</v>
      </c>
      <c r="D247" t="s">
        <v>32</v>
      </c>
      <c r="E247" s="69">
        <v>73</v>
      </c>
      <c r="F247" s="69">
        <v>11</v>
      </c>
      <c r="G247" s="69">
        <v>1</v>
      </c>
      <c r="H247" s="69">
        <v>0</v>
      </c>
      <c r="I247" s="69">
        <v>15</v>
      </c>
      <c r="J247" s="69">
        <v>46</v>
      </c>
      <c r="K247" s="69">
        <v>0</v>
      </c>
      <c r="L247" s="69">
        <v>58</v>
      </c>
      <c r="M247" s="69">
        <v>3</v>
      </c>
      <c r="N247" s="69">
        <v>0</v>
      </c>
      <c r="O247" s="69"/>
      <c r="P247" s="69">
        <v>0</v>
      </c>
      <c r="Q247" s="69">
        <v>0</v>
      </c>
      <c r="R247" s="69">
        <v>19</v>
      </c>
      <c r="S247" s="69">
        <v>53</v>
      </c>
      <c r="T247" s="69">
        <v>54</v>
      </c>
      <c r="U247" s="69">
        <v>2</v>
      </c>
    </row>
    <row r="248" spans="1:21" x14ac:dyDescent="0.25">
      <c r="A248" t="str">
        <f t="shared" si="3"/>
        <v>CARDIOLOGIA_ELECTROCARDIOGRAMACENTRO DE SALUD TRINIDAD GALAN</v>
      </c>
      <c r="B248" t="s">
        <v>96</v>
      </c>
      <c r="C248" t="s">
        <v>468</v>
      </c>
      <c r="D248" t="s">
        <v>32</v>
      </c>
      <c r="E248" s="69">
        <v>59</v>
      </c>
      <c r="F248" s="69">
        <v>3</v>
      </c>
      <c r="G248" s="69">
        <v>9</v>
      </c>
      <c r="H248" s="69">
        <v>0</v>
      </c>
      <c r="I248" s="69">
        <v>28</v>
      </c>
      <c r="J248" s="69">
        <v>10</v>
      </c>
      <c r="K248" s="69">
        <v>0</v>
      </c>
      <c r="L248" s="69">
        <v>38</v>
      </c>
      <c r="M248" s="69">
        <v>0</v>
      </c>
      <c r="N248" s="69">
        <v>0</v>
      </c>
      <c r="O248" s="69">
        <v>12</v>
      </c>
      <c r="P248" s="69">
        <v>11</v>
      </c>
      <c r="Q248" s="69">
        <v>372</v>
      </c>
      <c r="R248" s="69">
        <v>44</v>
      </c>
      <c r="S248" s="69">
        <v>129</v>
      </c>
      <c r="T248" s="69">
        <v>15</v>
      </c>
      <c r="U248" s="69">
        <v>1</v>
      </c>
    </row>
    <row r="249" spans="1:21" x14ac:dyDescent="0.25">
      <c r="A249" t="str">
        <f t="shared" si="3"/>
        <v>AUDIOMETRIACENTRO DE SALUD VILLA JAVIER</v>
      </c>
      <c r="B249" t="s">
        <v>98</v>
      </c>
      <c r="C249" t="s">
        <v>78</v>
      </c>
      <c r="D249" t="s">
        <v>32</v>
      </c>
      <c r="E249" s="69">
        <v>86</v>
      </c>
      <c r="F249" s="69">
        <v>7</v>
      </c>
      <c r="G249" s="69">
        <v>13</v>
      </c>
      <c r="H249" s="69">
        <v>0</v>
      </c>
      <c r="I249" s="69">
        <v>62</v>
      </c>
      <c r="J249" s="69">
        <v>8</v>
      </c>
      <c r="K249" s="69">
        <v>0</v>
      </c>
      <c r="L249" s="69">
        <v>65</v>
      </c>
      <c r="M249" s="69">
        <v>5</v>
      </c>
      <c r="N249" s="69">
        <v>0</v>
      </c>
      <c r="O249" s="69">
        <v>16</v>
      </c>
      <c r="P249" s="69">
        <v>16</v>
      </c>
      <c r="Q249" s="69">
        <v>517</v>
      </c>
      <c r="R249" s="69">
        <v>78</v>
      </c>
      <c r="S249" s="69">
        <v>61</v>
      </c>
      <c r="T249" s="69">
        <v>8</v>
      </c>
      <c r="U249" s="69">
        <v>1</v>
      </c>
    </row>
    <row r="250" spans="1:21" x14ac:dyDescent="0.25">
      <c r="A250" t="str">
        <f t="shared" si="3"/>
        <v>AUXILIAR ODONTOLOGIACENTRO DE SALUD VILLA JAVIER</v>
      </c>
      <c r="B250" t="s">
        <v>98</v>
      </c>
      <c r="C250" t="s">
        <v>23</v>
      </c>
      <c r="D250" t="s">
        <v>24</v>
      </c>
      <c r="E250" s="69">
        <v>165</v>
      </c>
      <c r="F250" s="69">
        <v>1</v>
      </c>
      <c r="G250" s="69">
        <v>20</v>
      </c>
      <c r="H250" s="69">
        <v>0</v>
      </c>
      <c r="I250" s="69">
        <v>61</v>
      </c>
      <c r="J250" s="69">
        <v>2</v>
      </c>
      <c r="K250" s="69">
        <v>0</v>
      </c>
      <c r="L250" s="69">
        <v>61</v>
      </c>
      <c r="M250" s="69">
        <v>2</v>
      </c>
      <c r="N250" s="69">
        <v>0</v>
      </c>
      <c r="O250" s="69"/>
      <c r="P250" s="69">
        <v>0</v>
      </c>
      <c r="Q250" s="69">
        <v>1081</v>
      </c>
      <c r="R250" s="69">
        <v>153</v>
      </c>
      <c r="S250" s="69">
        <v>82</v>
      </c>
      <c r="T250" s="69">
        <v>12</v>
      </c>
      <c r="U250" s="69">
        <v>1</v>
      </c>
    </row>
    <row r="251" spans="1:21" x14ac:dyDescent="0.25">
      <c r="A251" t="str">
        <f t="shared" si="3"/>
        <v>ECOGRAFIA CONVENCIONALCENTRO DE SALUD VILLA JAVIER</v>
      </c>
      <c r="B251" t="s">
        <v>98</v>
      </c>
      <c r="C251" t="s">
        <v>31</v>
      </c>
      <c r="D251" t="s">
        <v>32</v>
      </c>
      <c r="E251" s="69">
        <v>24</v>
      </c>
      <c r="F251" s="69">
        <v>6</v>
      </c>
      <c r="G251" s="69">
        <v>4</v>
      </c>
      <c r="H251" s="69">
        <v>0</v>
      </c>
      <c r="I251" s="69">
        <v>17</v>
      </c>
      <c r="J251" s="69">
        <v>3</v>
      </c>
      <c r="K251" s="69">
        <v>0</v>
      </c>
      <c r="L251" s="69">
        <v>17</v>
      </c>
      <c r="M251" s="69">
        <v>3</v>
      </c>
      <c r="N251" s="69">
        <v>0</v>
      </c>
      <c r="O251" s="69"/>
      <c r="P251" s="69">
        <v>0</v>
      </c>
      <c r="Q251" s="69">
        <v>79</v>
      </c>
      <c r="R251" s="69">
        <v>21</v>
      </c>
      <c r="S251" s="69">
        <v>12</v>
      </c>
      <c r="T251" s="69">
        <v>3</v>
      </c>
      <c r="U251" s="69">
        <v>1</v>
      </c>
    </row>
    <row r="252" spans="1:21" x14ac:dyDescent="0.25">
      <c r="A252" t="str">
        <f t="shared" si="3"/>
        <v>ECOGRAFIA OBSTETRICACENTRO DE SALUD VILLA JAVIER</v>
      </c>
      <c r="B252" t="s">
        <v>98</v>
      </c>
      <c r="C252" t="s">
        <v>33</v>
      </c>
      <c r="D252" t="s">
        <v>32</v>
      </c>
      <c r="E252" s="69">
        <v>225</v>
      </c>
      <c r="F252" s="69">
        <v>30</v>
      </c>
      <c r="G252" s="69">
        <v>30</v>
      </c>
      <c r="H252" s="69">
        <v>1</v>
      </c>
      <c r="I252" s="69">
        <v>143</v>
      </c>
      <c r="J252" s="69">
        <v>14</v>
      </c>
      <c r="K252" s="69">
        <v>2</v>
      </c>
      <c r="L252" s="69">
        <v>144</v>
      </c>
      <c r="M252" s="69">
        <v>11</v>
      </c>
      <c r="N252" s="69">
        <v>0</v>
      </c>
      <c r="O252" s="69">
        <v>53</v>
      </c>
      <c r="P252" s="69">
        <v>53</v>
      </c>
      <c r="Q252" s="69">
        <v>1477</v>
      </c>
      <c r="R252" s="69">
        <v>207</v>
      </c>
      <c r="S252" s="69">
        <v>137</v>
      </c>
      <c r="T252" s="69">
        <v>18</v>
      </c>
      <c r="U252" s="69">
        <v>1</v>
      </c>
    </row>
    <row r="253" spans="1:21" x14ac:dyDescent="0.25">
      <c r="A253" t="str">
        <f t="shared" si="3"/>
        <v>ENFERMERIACENTRO DE SALUD VILLA JAVIER</v>
      </c>
      <c r="B253" t="s">
        <v>98</v>
      </c>
      <c r="C253" t="s">
        <v>34</v>
      </c>
      <c r="D253" t="s">
        <v>22</v>
      </c>
      <c r="E253" s="69">
        <v>1425</v>
      </c>
      <c r="F253" s="69">
        <v>295</v>
      </c>
      <c r="G253" s="69">
        <v>106</v>
      </c>
      <c r="H253" s="69">
        <v>17</v>
      </c>
      <c r="I253" s="69">
        <v>821</v>
      </c>
      <c r="J253" s="69">
        <v>181</v>
      </c>
      <c r="K253" s="69">
        <v>1</v>
      </c>
      <c r="L253" s="69">
        <v>961</v>
      </c>
      <c r="M253" s="69">
        <v>40</v>
      </c>
      <c r="N253" s="69">
        <v>0</v>
      </c>
      <c r="O253" s="69">
        <v>380</v>
      </c>
      <c r="P253" s="69">
        <v>380</v>
      </c>
      <c r="Q253" s="69">
        <v>2345</v>
      </c>
      <c r="R253" s="69">
        <v>1205</v>
      </c>
      <c r="S253" s="69">
        <v>303</v>
      </c>
      <c r="T253" s="69">
        <v>220</v>
      </c>
      <c r="U253" s="69">
        <v>3</v>
      </c>
    </row>
    <row r="254" spans="1:21" x14ac:dyDescent="0.25">
      <c r="A254" t="str">
        <f t="shared" si="3"/>
        <v>ENFERMERIA_CAMBIO DE SONDACENTRO DE SALUD VILLA JAVIER</v>
      </c>
      <c r="B254" t="s">
        <v>98</v>
      </c>
      <c r="C254" t="s">
        <v>85</v>
      </c>
      <c r="D254" t="s">
        <v>24</v>
      </c>
      <c r="E254" s="69">
        <v>26</v>
      </c>
      <c r="F254" s="69">
        <v>11</v>
      </c>
      <c r="G254" s="69">
        <v>3</v>
      </c>
      <c r="H254" s="69">
        <v>3</v>
      </c>
      <c r="I254" s="69">
        <v>13</v>
      </c>
      <c r="J254" s="69">
        <v>4</v>
      </c>
      <c r="K254" s="69">
        <v>0</v>
      </c>
      <c r="L254" s="69">
        <v>17</v>
      </c>
      <c r="M254" s="69">
        <v>0</v>
      </c>
      <c r="N254" s="69">
        <v>0</v>
      </c>
      <c r="O254" s="69">
        <v>5.5</v>
      </c>
      <c r="P254" s="69">
        <v>5.5</v>
      </c>
      <c r="Q254" s="69">
        <v>49</v>
      </c>
      <c r="R254" s="69">
        <v>20</v>
      </c>
      <c r="S254" s="69">
        <v>17</v>
      </c>
      <c r="T254" s="69">
        <v>6</v>
      </c>
      <c r="U254" s="69">
        <v>2</v>
      </c>
    </row>
    <row r="255" spans="1:21" x14ac:dyDescent="0.25">
      <c r="A255" t="str">
        <f t="shared" si="3"/>
        <v>ENFERMERIA_PROCEDIMIENTOS MINIMOSCENTRO DE SALUD VILLA JAVIER</v>
      </c>
      <c r="B255" t="s">
        <v>98</v>
      </c>
      <c r="C255" t="s">
        <v>79</v>
      </c>
      <c r="D255" t="s">
        <v>24</v>
      </c>
      <c r="E255" s="69">
        <v>5</v>
      </c>
      <c r="F255" s="69">
        <v>3</v>
      </c>
      <c r="G255" s="69">
        <v>0</v>
      </c>
      <c r="H255" s="69">
        <v>0</v>
      </c>
      <c r="I255" s="69">
        <v>3</v>
      </c>
      <c r="J255" s="69">
        <v>1</v>
      </c>
      <c r="K255" s="69">
        <v>0</v>
      </c>
      <c r="L255" s="69">
        <v>4</v>
      </c>
      <c r="M255" s="69">
        <v>0</v>
      </c>
      <c r="N255" s="69">
        <v>0</v>
      </c>
      <c r="O255" s="69">
        <v>1</v>
      </c>
      <c r="P255" s="69">
        <v>1</v>
      </c>
      <c r="Q255" s="69">
        <v>0</v>
      </c>
      <c r="R255" s="69">
        <v>4</v>
      </c>
      <c r="S255" s="69">
        <v>0</v>
      </c>
      <c r="T255" s="69">
        <v>1</v>
      </c>
      <c r="U255" s="69">
        <v>1</v>
      </c>
    </row>
    <row r="256" spans="1:21" x14ac:dyDescent="0.25">
      <c r="A256" t="str">
        <f t="shared" si="3"/>
        <v>FISIOTERAPIACENTRO DE SALUD VILLA JAVIER</v>
      </c>
      <c r="B256" t="s">
        <v>98</v>
      </c>
      <c r="C256" t="s">
        <v>70</v>
      </c>
      <c r="D256" t="s">
        <v>71</v>
      </c>
      <c r="E256" s="69">
        <v>1376</v>
      </c>
      <c r="F256" s="69">
        <v>28</v>
      </c>
      <c r="G256" s="69">
        <v>143</v>
      </c>
      <c r="H256" s="69">
        <v>1</v>
      </c>
      <c r="I256" s="69">
        <v>164</v>
      </c>
      <c r="J256" s="69">
        <v>902</v>
      </c>
      <c r="K256" s="69">
        <v>0</v>
      </c>
      <c r="L256" s="69">
        <v>979</v>
      </c>
      <c r="M256" s="69">
        <v>67</v>
      </c>
      <c r="N256" s="69">
        <v>20</v>
      </c>
      <c r="O256" s="69">
        <v>356</v>
      </c>
      <c r="P256" s="69">
        <v>343</v>
      </c>
      <c r="Q256" s="69">
        <v>321</v>
      </c>
      <c r="R256" s="69">
        <v>199</v>
      </c>
      <c r="S256" s="69">
        <v>15931</v>
      </c>
      <c r="T256" s="69">
        <v>1177</v>
      </c>
      <c r="U256" s="69">
        <v>2</v>
      </c>
    </row>
    <row r="257" spans="1:21" x14ac:dyDescent="0.25">
      <c r="A257" t="str">
        <f t="shared" si="3"/>
        <v>FONOAUDIOLOGIA Y/O TERAPIA DEL LENGUAJE_LAVADO DE OIDOCENTRO DE SALUD VILLA JAVIER</v>
      </c>
      <c r="B257" t="s">
        <v>98</v>
      </c>
      <c r="C257" t="s">
        <v>99</v>
      </c>
      <c r="D257" t="s">
        <v>71</v>
      </c>
      <c r="E257" s="69">
        <v>40</v>
      </c>
      <c r="F257" s="69">
        <v>4</v>
      </c>
      <c r="G257" s="69">
        <v>4</v>
      </c>
      <c r="H257" s="69">
        <v>0</v>
      </c>
      <c r="I257" s="69">
        <v>23</v>
      </c>
      <c r="J257" s="69">
        <v>6</v>
      </c>
      <c r="K257" s="69">
        <v>0</v>
      </c>
      <c r="L257" s="69">
        <v>29</v>
      </c>
      <c r="M257" s="69">
        <v>0</v>
      </c>
      <c r="N257" s="69">
        <v>0</v>
      </c>
      <c r="O257" s="69">
        <v>8</v>
      </c>
      <c r="P257" s="69">
        <v>8</v>
      </c>
      <c r="Q257" s="69">
        <v>170</v>
      </c>
      <c r="R257" s="69">
        <v>32</v>
      </c>
      <c r="S257" s="69">
        <v>43</v>
      </c>
      <c r="T257" s="69">
        <v>8</v>
      </c>
      <c r="U257" s="69">
        <v>1</v>
      </c>
    </row>
    <row r="258" spans="1:21" x14ac:dyDescent="0.25">
      <c r="A258" t="str">
        <f t="shared" si="3"/>
        <v>GINECOLOGIACENTRO DE SALUD VILLA JAVIER</v>
      </c>
      <c r="B258" t="s">
        <v>98</v>
      </c>
      <c r="C258" t="s">
        <v>35</v>
      </c>
      <c r="D258" t="s">
        <v>22</v>
      </c>
      <c r="E258" s="69">
        <v>194</v>
      </c>
      <c r="F258" s="69">
        <v>15</v>
      </c>
      <c r="G258" s="69">
        <v>51</v>
      </c>
      <c r="H258" s="69">
        <v>0</v>
      </c>
      <c r="I258" s="69">
        <v>110</v>
      </c>
      <c r="J258" s="69">
        <v>0</v>
      </c>
      <c r="K258" s="69">
        <v>0</v>
      </c>
      <c r="L258" s="69">
        <v>98</v>
      </c>
      <c r="M258" s="69">
        <v>12</v>
      </c>
      <c r="N258" s="69">
        <v>0</v>
      </c>
      <c r="O258" s="69">
        <v>40</v>
      </c>
      <c r="P258" s="69">
        <v>39</v>
      </c>
      <c r="Q258" s="69">
        <v>607</v>
      </c>
      <c r="R258" s="69">
        <v>194</v>
      </c>
      <c r="S258" s="69">
        <v>0</v>
      </c>
      <c r="T258" s="69">
        <v>0</v>
      </c>
      <c r="U258" s="69">
        <v>1</v>
      </c>
    </row>
    <row r="259" spans="1:21" x14ac:dyDescent="0.25">
      <c r="A259" t="str">
        <f t="shared" si="3"/>
        <v>HIGIENE ORALCENTRO DE SALUD VILLA JAVIER</v>
      </c>
      <c r="B259" t="s">
        <v>98</v>
      </c>
      <c r="C259" t="s">
        <v>59</v>
      </c>
      <c r="D259" t="s">
        <v>28</v>
      </c>
      <c r="E259" s="69">
        <v>572</v>
      </c>
      <c r="F259" s="69">
        <v>69</v>
      </c>
      <c r="G259" s="69">
        <v>49</v>
      </c>
      <c r="H259" s="69">
        <v>0</v>
      </c>
      <c r="I259" s="69">
        <v>416</v>
      </c>
      <c r="J259" s="69">
        <v>43</v>
      </c>
      <c r="K259" s="69">
        <v>0</v>
      </c>
      <c r="L259" s="69">
        <v>440</v>
      </c>
      <c r="M259" s="69">
        <v>19</v>
      </c>
      <c r="N259" s="69">
        <v>0</v>
      </c>
      <c r="O259" s="69">
        <v>75</v>
      </c>
      <c r="P259" s="69">
        <v>75</v>
      </c>
      <c r="Q259" s="69">
        <v>2925</v>
      </c>
      <c r="R259" s="69">
        <v>512</v>
      </c>
      <c r="S259" s="69">
        <v>421</v>
      </c>
      <c r="T259" s="69">
        <v>60</v>
      </c>
      <c r="U259" s="69">
        <v>1</v>
      </c>
    </row>
    <row r="260" spans="1:21" x14ac:dyDescent="0.25">
      <c r="A260" t="str">
        <f t="shared" si="3"/>
        <v>MEDICINA FAMILIARCENTRO DE SALUD VILLA JAVIER</v>
      </c>
      <c r="B260" t="s">
        <v>98</v>
      </c>
      <c r="C260" t="s">
        <v>37</v>
      </c>
      <c r="D260" t="s">
        <v>22</v>
      </c>
      <c r="E260" s="69">
        <v>465</v>
      </c>
      <c r="F260" s="69">
        <v>18</v>
      </c>
      <c r="G260" s="69">
        <v>50</v>
      </c>
      <c r="H260" s="69">
        <v>0</v>
      </c>
      <c r="I260" s="69">
        <v>119</v>
      </c>
      <c r="J260" s="69">
        <v>253</v>
      </c>
      <c r="K260" s="69">
        <v>0</v>
      </c>
      <c r="L260" s="69">
        <v>364</v>
      </c>
      <c r="M260" s="69">
        <v>8</v>
      </c>
      <c r="N260" s="69">
        <v>0</v>
      </c>
      <c r="O260" s="69">
        <v>147</v>
      </c>
      <c r="P260" s="69">
        <v>142</v>
      </c>
      <c r="Q260" s="69">
        <v>647</v>
      </c>
      <c r="R260" s="69">
        <v>174</v>
      </c>
      <c r="S260" s="69">
        <v>723</v>
      </c>
      <c r="T260" s="69">
        <v>291</v>
      </c>
      <c r="U260" s="69">
        <v>1</v>
      </c>
    </row>
    <row r="261" spans="1:21" x14ac:dyDescent="0.25">
      <c r="A261" t="str">
        <f t="shared" ref="A261:A324" si="4">C261&amp;B261</f>
        <v>MEDICINA GENERALCENTRO DE SALUD VILLA JAVIER</v>
      </c>
      <c r="B261" t="s">
        <v>98</v>
      </c>
      <c r="C261" t="s">
        <v>38</v>
      </c>
      <c r="D261" t="s">
        <v>22</v>
      </c>
      <c r="E261" s="69">
        <v>2394</v>
      </c>
      <c r="F261" s="69">
        <v>104</v>
      </c>
      <c r="G261" s="69">
        <v>310</v>
      </c>
      <c r="H261" s="69">
        <v>0</v>
      </c>
      <c r="I261" s="69">
        <v>1512</v>
      </c>
      <c r="J261" s="69">
        <v>282</v>
      </c>
      <c r="K261" s="69">
        <v>3</v>
      </c>
      <c r="L261" s="69">
        <v>1719</v>
      </c>
      <c r="M261" s="69">
        <v>69</v>
      </c>
      <c r="N261" s="69">
        <v>3</v>
      </c>
      <c r="O261" s="69">
        <v>595</v>
      </c>
      <c r="P261" s="69">
        <v>595</v>
      </c>
      <c r="Q261" s="69">
        <v>6742</v>
      </c>
      <c r="R261" s="69">
        <v>2064</v>
      </c>
      <c r="S261" s="69">
        <v>806</v>
      </c>
      <c r="T261" s="69">
        <v>330</v>
      </c>
      <c r="U261" s="69">
        <v>7</v>
      </c>
    </row>
    <row r="262" spans="1:21" x14ac:dyDescent="0.25">
      <c r="A262" t="str">
        <f t="shared" si="4"/>
        <v>MEDICINA GENERAL PYDCENTRO DE SALUD VILLA JAVIER</v>
      </c>
      <c r="B262" t="s">
        <v>98</v>
      </c>
      <c r="C262" t="s">
        <v>40</v>
      </c>
      <c r="D262" t="s">
        <v>22</v>
      </c>
      <c r="E262" s="69">
        <v>459</v>
      </c>
      <c r="F262" s="69">
        <v>91</v>
      </c>
      <c r="G262" s="69">
        <v>50</v>
      </c>
      <c r="H262" s="69">
        <v>0</v>
      </c>
      <c r="I262" s="69">
        <v>260</v>
      </c>
      <c r="J262" s="69">
        <v>88</v>
      </c>
      <c r="K262" s="69">
        <v>2</v>
      </c>
      <c r="L262" s="69">
        <v>331</v>
      </c>
      <c r="M262" s="69">
        <v>15</v>
      </c>
      <c r="N262" s="69">
        <v>0</v>
      </c>
      <c r="O262" s="69">
        <v>122.5</v>
      </c>
      <c r="P262" s="69">
        <v>122.5</v>
      </c>
      <c r="Q262" s="69">
        <v>893</v>
      </c>
      <c r="R262" s="69">
        <v>340</v>
      </c>
      <c r="S262" s="69">
        <v>236</v>
      </c>
      <c r="T262" s="69">
        <v>119</v>
      </c>
      <c r="U262" s="69">
        <v>7</v>
      </c>
    </row>
    <row r="263" spans="1:21" x14ac:dyDescent="0.25">
      <c r="A263" t="str">
        <f t="shared" si="4"/>
        <v>MEDICINA INTERNACENTRO DE SALUD VILLA JAVIER</v>
      </c>
      <c r="B263" t="s">
        <v>98</v>
      </c>
      <c r="C263" t="s">
        <v>41</v>
      </c>
      <c r="D263" t="s">
        <v>22</v>
      </c>
      <c r="E263" s="69">
        <v>329</v>
      </c>
      <c r="F263" s="69">
        <v>21</v>
      </c>
      <c r="G263" s="69">
        <v>74</v>
      </c>
      <c r="H263" s="69">
        <v>0</v>
      </c>
      <c r="I263" s="69">
        <v>69</v>
      </c>
      <c r="J263" s="69">
        <v>158</v>
      </c>
      <c r="K263" s="69">
        <v>0</v>
      </c>
      <c r="L263" s="69">
        <v>221</v>
      </c>
      <c r="M263" s="69">
        <v>6</v>
      </c>
      <c r="N263" s="69">
        <v>0</v>
      </c>
      <c r="O263" s="69">
        <v>92</v>
      </c>
      <c r="P263" s="69">
        <v>91</v>
      </c>
      <c r="Q263" s="69">
        <v>219</v>
      </c>
      <c r="R263" s="69">
        <v>119</v>
      </c>
      <c r="S263" s="69">
        <v>337</v>
      </c>
      <c r="T263" s="69">
        <v>210</v>
      </c>
      <c r="U263" s="69">
        <v>1</v>
      </c>
    </row>
    <row r="264" spans="1:21" x14ac:dyDescent="0.25">
      <c r="A264" t="str">
        <f t="shared" si="4"/>
        <v>OBSTETRICIACENTRO DE SALUD VILLA JAVIER</v>
      </c>
      <c r="B264" t="s">
        <v>98</v>
      </c>
      <c r="C264" t="s">
        <v>44</v>
      </c>
      <c r="D264" t="s">
        <v>22</v>
      </c>
      <c r="E264" s="69">
        <v>76</v>
      </c>
      <c r="F264" s="69">
        <v>7</v>
      </c>
      <c r="G264" s="69">
        <v>11</v>
      </c>
      <c r="H264" s="69">
        <v>0</v>
      </c>
      <c r="I264" s="69">
        <v>17</v>
      </c>
      <c r="J264" s="69">
        <v>32</v>
      </c>
      <c r="K264" s="69">
        <v>2</v>
      </c>
      <c r="L264" s="69">
        <v>45</v>
      </c>
      <c r="M264" s="69">
        <v>2</v>
      </c>
      <c r="N264" s="69">
        <v>0</v>
      </c>
      <c r="O264" s="69">
        <v>23</v>
      </c>
      <c r="P264" s="69">
        <v>23</v>
      </c>
      <c r="Q264" s="69">
        <v>48</v>
      </c>
      <c r="R264" s="69">
        <v>31</v>
      </c>
      <c r="S264" s="69">
        <v>92</v>
      </c>
      <c r="T264" s="69">
        <v>45</v>
      </c>
      <c r="U264" s="69">
        <v>1</v>
      </c>
    </row>
    <row r="265" spans="1:21" x14ac:dyDescent="0.25">
      <c r="A265" t="str">
        <f t="shared" si="4"/>
        <v>ODONTOLOGIA GENERALCENTRO DE SALUD VILLA JAVIER</v>
      </c>
      <c r="B265" t="s">
        <v>98</v>
      </c>
      <c r="C265" t="s">
        <v>45</v>
      </c>
      <c r="D265" t="s">
        <v>28</v>
      </c>
      <c r="E265" s="69">
        <v>497</v>
      </c>
      <c r="F265" s="69">
        <v>29</v>
      </c>
      <c r="G265" s="69">
        <v>36</v>
      </c>
      <c r="H265" s="69">
        <v>0</v>
      </c>
      <c r="I265" s="69">
        <v>235</v>
      </c>
      <c r="J265" s="69">
        <v>128</v>
      </c>
      <c r="K265" s="69">
        <v>0</v>
      </c>
      <c r="L265" s="69">
        <v>352</v>
      </c>
      <c r="M265" s="69">
        <v>11</v>
      </c>
      <c r="N265" s="69">
        <v>0</v>
      </c>
      <c r="O265" s="69"/>
      <c r="P265" s="69">
        <v>0</v>
      </c>
      <c r="Q265" s="69">
        <v>688</v>
      </c>
      <c r="R265" s="69">
        <v>329</v>
      </c>
      <c r="S265" s="69">
        <v>273</v>
      </c>
      <c r="T265" s="69">
        <v>168</v>
      </c>
      <c r="U265" s="69">
        <v>2</v>
      </c>
    </row>
    <row r="266" spans="1:21" x14ac:dyDescent="0.25">
      <c r="A266" t="str">
        <f t="shared" si="4"/>
        <v>PEDIATRIACENTRO DE SALUD VILLA JAVIER</v>
      </c>
      <c r="B266" t="s">
        <v>98</v>
      </c>
      <c r="C266" t="s">
        <v>47</v>
      </c>
      <c r="D266" t="s">
        <v>22</v>
      </c>
      <c r="E266" s="69">
        <v>302</v>
      </c>
      <c r="F266" s="69">
        <v>17</v>
      </c>
      <c r="G266" s="69">
        <v>33</v>
      </c>
      <c r="H266" s="69">
        <v>10</v>
      </c>
      <c r="I266" s="69">
        <v>174</v>
      </c>
      <c r="J266" s="69">
        <v>30</v>
      </c>
      <c r="K266" s="69">
        <v>1</v>
      </c>
      <c r="L266" s="69">
        <v>190</v>
      </c>
      <c r="M266" s="69">
        <v>13</v>
      </c>
      <c r="N266" s="69">
        <v>0</v>
      </c>
      <c r="O266" s="69">
        <v>94.5</v>
      </c>
      <c r="P266" s="69">
        <v>74.5</v>
      </c>
      <c r="Q266" s="69">
        <v>652</v>
      </c>
      <c r="R266" s="69">
        <v>249</v>
      </c>
      <c r="S266" s="69">
        <v>134</v>
      </c>
      <c r="T266" s="69">
        <v>53</v>
      </c>
      <c r="U266" s="69">
        <v>2</v>
      </c>
    </row>
    <row r="267" spans="1:21" x14ac:dyDescent="0.25">
      <c r="A267" t="str">
        <f t="shared" si="4"/>
        <v>PSICOLOGIACENTRO DE SALUD VILLA JAVIER</v>
      </c>
      <c r="B267" t="s">
        <v>98</v>
      </c>
      <c r="C267" t="s">
        <v>48</v>
      </c>
      <c r="D267" t="s">
        <v>22</v>
      </c>
      <c r="E267" s="69">
        <v>550</v>
      </c>
      <c r="F267" s="69">
        <v>23</v>
      </c>
      <c r="G267" s="69">
        <v>51</v>
      </c>
      <c r="H267" s="69">
        <v>25</v>
      </c>
      <c r="I267" s="69">
        <v>104</v>
      </c>
      <c r="J267" s="69">
        <v>280</v>
      </c>
      <c r="K267" s="69">
        <v>0</v>
      </c>
      <c r="L267" s="69">
        <v>361</v>
      </c>
      <c r="M267" s="69">
        <v>23</v>
      </c>
      <c r="N267" s="69">
        <v>0</v>
      </c>
      <c r="O267" s="69">
        <v>186</v>
      </c>
      <c r="P267" s="69">
        <v>186</v>
      </c>
      <c r="Q267" s="69">
        <v>1195</v>
      </c>
      <c r="R267" s="69">
        <v>174</v>
      </c>
      <c r="S267" s="69">
        <v>2321</v>
      </c>
      <c r="T267" s="69">
        <v>376</v>
      </c>
      <c r="U267" s="69">
        <v>1</v>
      </c>
    </row>
    <row r="268" spans="1:21" x14ac:dyDescent="0.25">
      <c r="A268" t="str">
        <f t="shared" si="4"/>
        <v>RADIOLOGIA CONVENCIONALCENTRO DE SALUD VILLA JAVIER</v>
      </c>
      <c r="B268" t="s">
        <v>98</v>
      </c>
      <c r="C268" t="s">
        <v>49</v>
      </c>
      <c r="D268" t="s">
        <v>32</v>
      </c>
      <c r="E268" s="69">
        <v>941</v>
      </c>
      <c r="F268" s="69">
        <v>114</v>
      </c>
      <c r="G268" s="69">
        <v>98</v>
      </c>
      <c r="H268" s="69">
        <v>3</v>
      </c>
      <c r="I268" s="69">
        <v>648</v>
      </c>
      <c r="J268" s="69">
        <v>85</v>
      </c>
      <c r="K268" s="69">
        <v>0</v>
      </c>
      <c r="L268" s="69">
        <v>705</v>
      </c>
      <c r="M268" s="69">
        <v>27</v>
      </c>
      <c r="N268" s="69">
        <v>1</v>
      </c>
      <c r="O268" s="69">
        <v>185</v>
      </c>
      <c r="P268" s="69">
        <v>185</v>
      </c>
      <c r="Q268" s="69">
        <v>4954</v>
      </c>
      <c r="R268" s="69">
        <v>830</v>
      </c>
      <c r="S268" s="69">
        <v>752</v>
      </c>
      <c r="T268" s="69">
        <v>111</v>
      </c>
      <c r="U268" s="69">
        <v>1</v>
      </c>
    </row>
    <row r="269" spans="1:21" x14ac:dyDescent="0.25">
      <c r="A269" t="str">
        <f t="shared" si="4"/>
        <v>TALLER PEDAGOGICOCENTRO DE SALUD VILLA JAVIER</v>
      </c>
      <c r="B269" t="s">
        <v>98</v>
      </c>
      <c r="C269" t="s">
        <v>87</v>
      </c>
      <c r="D269" t="s">
        <v>24</v>
      </c>
      <c r="E269" s="69">
        <v>8</v>
      </c>
      <c r="F269" s="69">
        <v>0</v>
      </c>
      <c r="G269" s="69">
        <v>0</v>
      </c>
      <c r="H269" s="69">
        <v>0</v>
      </c>
      <c r="I269" s="69">
        <v>3</v>
      </c>
      <c r="J269" s="69">
        <v>1</v>
      </c>
      <c r="K269" s="69">
        <v>0</v>
      </c>
      <c r="L269" s="69">
        <v>4</v>
      </c>
      <c r="M269" s="69">
        <v>0</v>
      </c>
      <c r="N269" s="69">
        <v>0</v>
      </c>
      <c r="O269" s="69"/>
      <c r="P269" s="69">
        <v>0</v>
      </c>
      <c r="Q269" s="69">
        <v>23</v>
      </c>
      <c r="R269" s="69">
        <v>7</v>
      </c>
      <c r="S269" s="69">
        <v>1</v>
      </c>
      <c r="T269" s="69">
        <v>1</v>
      </c>
      <c r="U269" s="69">
        <v>1</v>
      </c>
    </row>
    <row r="270" spans="1:21" x14ac:dyDescent="0.25">
      <c r="A270" t="str">
        <f t="shared" si="4"/>
        <v>TOMA DE MUESTRAS DE LABORATORIO CLINICOCENTRO DE SALUD VILLA JAVIER</v>
      </c>
      <c r="B270" t="s">
        <v>98</v>
      </c>
      <c r="C270" t="s">
        <v>50</v>
      </c>
      <c r="D270" t="s">
        <v>51</v>
      </c>
      <c r="E270" s="69">
        <v>768</v>
      </c>
      <c r="F270" s="69">
        <v>231</v>
      </c>
      <c r="G270" s="69">
        <v>90</v>
      </c>
      <c r="H270" s="69">
        <v>0</v>
      </c>
      <c r="I270" s="69">
        <v>373</v>
      </c>
      <c r="J270" s="69">
        <v>204</v>
      </c>
      <c r="K270" s="69">
        <v>0</v>
      </c>
      <c r="L270" s="69">
        <v>553</v>
      </c>
      <c r="M270" s="69">
        <v>24</v>
      </c>
      <c r="N270" s="69">
        <v>0</v>
      </c>
      <c r="O270" s="69"/>
      <c r="P270" s="69">
        <v>0</v>
      </c>
      <c r="Q270" s="69">
        <v>5524</v>
      </c>
      <c r="R270" s="69">
        <v>521</v>
      </c>
      <c r="S270" s="69">
        <v>2654</v>
      </c>
      <c r="T270" s="69">
        <v>247</v>
      </c>
      <c r="U270" s="69">
        <v>1</v>
      </c>
    </row>
    <row r="271" spans="1:21" x14ac:dyDescent="0.25">
      <c r="A271" t="str">
        <f t="shared" si="4"/>
        <v>TRABAJO SOCIALCENTRO DE SALUD VILLA JAVIER</v>
      </c>
      <c r="B271" t="s">
        <v>98</v>
      </c>
      <c r="C271" t="s">
        <v>52</v>
      </c>
      <c r="D271" t="s">
        <v>22</v>
      </c>
      <c r="E271" s="69">
        <v>132</v>
      </c>
      <c r="F271" s="69">
        <v>7</v>
      </c>
      <c r="G271" s="69">
        <v>26</v>
      </c>
      <c r="H271" s="69">
        <v>0</v>
      </c>
      <c r="I271" s="69">
        <v>75</v>
      </c>
      <c r="J271" s="69">
        <v>0</v>
      </c>
      <c r="K271" s="69">
        <v>0</v>
      </c>
      <c r="L271" s="69">
        <v>72</v>
      </c>
      <c r="M271" s="69">
        <v>3</v>
      </c>
      <c r="N271" s="69">
        <v>0</v>
      </c>
      <c r="O271" s="69">
        <v>38</v>
      </c>
      <c r="P271" s="69">
        <v>38</v>
      </c>
      <c r="Q271" s="69">
        <v>995</v>
      </c>
      <c r="R271" s="69">
        <v>132</v>
      </c>
      <c r="S271" s="69">
        <v>0</v>
      </c>
      <c r="T271" s="69">
        <v>0</v>
      </c>
      <c r="U271" s="69">
        <v>1</v>
      </c>
    </row>
    <row r="272" spans="1:21" x14ac:dyDescent="0.25">
      <c r="A272" t="str">
        <f t="shared" si="4"/>
        <v>AUDIOMETRIACENTRO DE SALUD ZONA FRANCA</v>
      </c>
      <c r="B272" t="s">
        <v>100</v>
      </c>
      <c r="C272" t="s">
        <v>78</v>
      </c>
      <c r="D272" t="s">
        <v>32</v>
      </c>
      <c r="E272" s="69">
        <v>233</v>
      </c>
      <c r="F272" s="69">
        <v>17</v>
      </c>
      <c r="G272" s="69">
        <v>38</v>
      </c>
      <c r="H272" s="69">
        <v>0</v>
      </c>
      <c r="I272" s="69">
        <v>159</v>
      </c>
      <c r="J272" s="69">
        <v>21</v>
      </c>
      <c r="K272" s="69">
        <v>0</v>
      </c>
      <c r="L272" s="69">
        <v>170</v>
      </c>
      <c r="M272" s="69">
        <v>10</v>
      </c>
      <c r="N272" s="69">
        <v>0</v>
      </c>
      <c r="O272" s="69">
        <v>65</v>
      </c>
      <c r="P272" s="69">
        <v>61</v>
      </c>
      <c r="Q272" s="69">
        <v>1543</v>
      </c>
      <c r="R272" s="69">
        <v>204</v>
      </c>
      <c r="S272" s="69">
        <v>261</v>
      </c>
      <c r="T272" s="69">
        <v>29</v>
      </c>
      <c r="U272" s="69">
        <v>1</v>
      </c>
    </row>
    <row r="273" spans="1:21" x14ac:dyDescent="0.25">
      <c r="A273" t="str">
        <f t="shared" si="4"/>
        <v>AUXILIAR ENFERMERIACENTRO DE SALUD ZONA FRANCA</v>
      </c>
      <c r="B273" t="s">
        <v>100</v>
      </c>
      <c r="C273" t="s">
        <v>55</v>
      </c>
      <c r="D273" t="s">
        <v>24</v>
      </c>
      <c r="E273" s="69">
        <v>192</v>
      </c>
      <c r="F273" s="69">
        <v>17</v>
      </c>
      <c r="G273" s="69">
        <v>0</v>
      </c>
      <c r="H273" s="69">
        <v>0</v>
      </c>
      <c r="I273" s="69">
        <v>149</v>
      </c>
      <c r="J273" s="69">
        <v>42</v>
      </c>
      <c r="K273" s="69">
        <v>17</v>
      </c>
      <c r="L273" s="69">
        <v>156</v>
      </c>
      <c r="M273" s="69">
        <v>17</v>
      </c>
      <c r="N273" s="69">
        <v>1</v>
      </c>
      <c r="O273" s="69"/>
      <c r="P273" s="69">
        <v>0</v>
      </c>
      <c r="Q273" s="69">
        <v>1</v>
      </c>
      <c r="R273" s="69">
        <v>150</v>
      </c>
      <c r="S273" s="69">
        <v>0</v>
      </c>
      <c r="T273" s="69">
        <v>42</v>
      </c>
      <c r="U273" s="69">
        <v>4</v>
      </c>
    </row>
    <row r="274" spans="1:21" x14ac:dyDescent="0.25">
      <c r="A274" t="str">
        <f t="shared" si="4"/>
        <v>CARDIOLOGIACENTRO DE SALUD ZONA FRANCA</v>
      </c>
      <c r="B274" t="s">
        <v>100</v>
      </c>
      <c r="C274" t="s">
        <v>25</v>
      </c>
      <c r="D274" t="s">
        <v>22</v>
      </c>
      <c r="E274" s="69">
        <v>42</v>
      </c>
      <c r="F274" s="69">
        <v>1</v>
      </c>
      <c r="G274" s="69">
        <v>5</v>
      </c>
      <c r="H274" s="69">
        <v>0</v>
      </c>
      <c r="I274" s="69">
        <v>29</v>
      </c>
      <c r="J274" s="69">
        <v>5</v>
      </c>
      <c r="K274" s="69">
        <v>0</v>
      </c>
      <c r="L274" s="69">
        <v>31</v>
      </c>
      <c r="M274" s="69">
        <v>3</v>
      </c>
      <c r="N274" s="69">
        <v>0</v>
      </c>
      <c r="O274" s="69">
        <v>11.66</v>
      </c>
      <c r="P274" s="69">
        <v>11.66</v>
      </c>
      <c r="Q274" s="69">
        <v>193</v>
      </c>
      <c r="R274" s="69">
        <v>36</v>
      </c>
      <c r="S274" s="69">
        <v>56</v>
      </c>
      <c r="T274" s="69">
        <v>6</v>
      </c>
      <c r="U274" s="69">
        <v>1</v>
      </c>
    </row>
    <row r="275" spans="1:21" x14ac:dyDescent="0.25">
      <c r="A275" t="str">
        <f t="shared" si="4"/>
        <v>CARDIOLOGIA_HOLTERCENTRO DE SALUD ZONA FRANCA</v>
      </c>
      <c r="B275" t="s">
        <v>100</v>
      </c>
      <c r="C275" t="s">
        <v>124</v>
      </c>
      <c r="D275" t="s">
        <v>32</v>
      </c>
      <c r="E275" s="69">
        <v>7</v>
      </c>
      <c r="F275" s="69">
        <v>0</v>
      </c>
      <c r="G275" s="69">
        <v>0</v>
      </c>
      <c r="H275" s="69">
        <v>0</v>
      </c>
      <c r="I275" s="69">
        <v>2</v>
      </c>
      <c r="J275" s="69">
        <v>0</v>
      </c>
      <c r="K275" s="69">
        <v>0</v>
      </c>
      <c r="L275" s="69">
        <v>2</v>
      </c>
      <c r="M275" s="69">
        <v>0</v>
      </c>
      <c r="N275" s="69">
        <v>0</v>
      </c>
      <c r="O275" s="69"/>
      <c r="P275" s="69">
        <v>0</v>
      </c>
      <c r="Q275" s="69">
        <v>0</v>
      </c>
      <c r="R275" s="69">
        <v>7</v>
      </c>
      <c r="S275" s="69">
        <v>0</v>
      </c>
      <c r="T275" s="69">
        <v>0</v>
      </c>
      <c r="U275" s="69">
        <v>1</v>
      </c>
    </row>
    <row r="276" spans="1:21" x14ac:dyDescent="0.25">
      <c r="A276" t="str">
        <f t="shared" si="4"/>
        <v>CARDIOLOGIA_MAPACENTRO DE SALUD ZONA FRANCA</v>
      </c>
      <c r="B276" t="s">
        <v>100</v>
      </c>
      <c r="C276" t="s">
        <v>101</v>
      </c>
      <c r="D276" t="s">
        <v>32</v>
      </c>
      <c r="E276" s="69">
        <v>7</v>
      </c>
      <c r="F276" s="69">
        <v>0</v>
      </c>
      <c r="G276" s="69">
        <v>0</v>
      </c>
      <c r="H276" s="69">
        <v>0</v>
      </c>
      <c r="I276" s="69">
        <v>6</v>
      </c>
      <c r="J276" s="69">
        <v>0</v>
      </c>
      <c r="K276" s="69">
        <v>0</v>
      </c>
      <c r="L276" s="69">
        <v>6</v>
      </c>
      <c r="M276" s="69">
        <v>0</v>
      </c>
      <c r="N276" s="69">
        <v>0</v>
      </c>
      <c r="O276" s="69"/>
      <c r="P276" s="69">
        <v>0</v>
      </c>
      <c r="Q276" s="69">
        <v>0</v>
      </c>
      <c r="R276" s="69">
        <v>7</v>
      </c>
      <c r="S276" s="69">
        <v>0</v>
      </c>
      <c r="T276" s="69">
        <v>0</v>
      </c>
      <c r="U276" s="69">
        <v>1</v>
      </c>
    </row>
    <row r="277" spans="1:21" x14ac:dyDescent="0.25">
      <c r="A277" t="str">
        <f t="shared" si="4"/>
        <v>CIRUGIA GENERALCENTRO DE SALUD ZONA FRANCA</v>
      </c>
      <c r="B277" t="s">
        <v>100</v>
      </c>
      <c r="C277" t="s">
        <v>26</v>
      </c>
      <c r="D277" t="s">
        <v>22</v>
      </c>
      <c r="E277" s="69">
        <v>209</v>
      </c>
      <c r="F277" s="69">
        <v>49</v>
      </c>
      <c r="G277" s="69">
        <v>12</v>
      </c>
      <c r="H277" s="69">
        <v>0</v>
      </c>
      <c r="I277" s="69">
        <v>44</v>
      </c>
      <c r="J277" s="69">
        <v>101</v>
      </c>
      <c r="K277" s="69">
        <v>0</v>
      </c>
      <c r="L277" s="69">
        <v>137</v>
      </c>
      <c r="M277" s="69">
        <v>7</v>
      </c>
      <c r="N277" s="69">
        <v>1</v>
      </c>
      <c r="O277" s="69">
        <v>40.5</v>
      </c>
      <c r="P277" s="69">
        <v>40.5</v>
      </c>
      <c r="Q277" s="69">
        <v>233</v>
      </c>
      <c r="R277" s="69">
        <v>60</v>
      </c>
      <c r="S277" s="69">
        <v>200</v>
      </c>
      <c r="T277" s="69">
        <v>149</v>
      </c>
      <c r="U277" s="69">
        <v>1</v>
      </c>
    </row>
    <row r="278" spans="1:21" x14ac:dyDescent="0.25">
      <c r="A278" t="str">
        <f t="shared" si="4"/>
        <v>DERMATOLOGIACENTRO DE SALUD ZONA FRANCA</v>
      </c>
      <c r="B278" t="s">
        <v>100</v>
      </c>
      <c r="C278" t="s">
        <v>30</v>
      </c>
      <c r="D278" t="s">
        <v>22</v>
      </c>
      <c r="E278" s="69">
        <v>366</v>
      </c>
      <c r="F278" s="69">
        <v>117</v>
      </c>
      <c r="G278" s="69">
        <v>43</v>
      </c>
      <c r="H278" s="69">
        <v>0</v>
      </c>
      <c r="I278" s="69">
        <v>226</v>
      </c>
      <c r="J278" s="69">
        <v>68</v>
      </c>
      <c r="K278" s="69">
        <v>0</v>
      </c>
      <c r="L278" s="69">
        <v>276</v>
      </c>
      <c r="M278" s="69">
        <v>18</v>
      </c>
      <c r="N278" s="69">
        <v>0</v>
      </c>
      <c r="O278" s="69">
        <v>72</v>
      </c>
      <c r="P278" s="69">
        <v>72</v>
      </c>
      <c r="Q278" s="69">
        <v>1412</v>
      </c>
      <c r="R278" s="69">
        <v>276</v>
      </c>
      <c r="S278" s="69">
        <v>409</v>
      </c>
      <c r="T278" s="69">
        <v>90</v>
      </c>
      <c r="U278" s="69">
        <v>1</v>
      </c>
    </row>
    <row r="279" spans="1:21" x14ac:dyDescent="0.25">
      <c r="A279" t="str">
        <f t="shared" si="4"/>
        <v>ECOGRAFIA CONVENCIONALCENTRO DE SALUD ZONA FRANCA</v>
      </c>
      <c r="B279" t="s">
        <v>100</v>
      </c>
      <c r="C279" t="s">
        <v>31</v>
      </c>
      <c r="D279" t="s">
        <v>32</v>
      </c>
      <c r="E279" s="69">
        <v>603</v>
      </c>
      <c r="F279" s="69">
        <v>53</v>
      </c>
      <c r="G279" s="69">
        <v>130</v>
      </c>
      <c r="H279" s="69">
        <v>0</v>
      </c>
      <c r="I279" s="69">
        <v>336</v>
      </c>
      <c r="J279" s="69">
        <v>74</v>
      </c>
      <c r="K279" s="69">
        <v>0</v>
      </c>
      <c r="L279" s="69">
        <v>380</v>
      </c>
      <c r="M279" s="69">
        <v>30</v>
      </c>
      <c r="N279" s="69">
        <v>0</v>
      </c>
      <c r="O279" s="69">
        <v>115</v>
      </c>
      <c r="P279" s="69">
        <v>115</v>
      </c>
      <c r="Q279" s="69">
        <v>3551</v>
      </c>
      <c r="R279" s="69">
        <v>499</v>
      </c>
      <c r="S279" s="69">
        <v>637</v>
      </c>
      <c r="T279" s="69">
        <v>104</v>
      </c>
      <c r="U279" s="69">
        <v>1</v>
      </c>
    </row>
    <row r="280" spans="1:21" x14ac:dyDescent="0.25">
      <c r="A280" t="str">
        <f t="shared" si="4"/>
        <v>ECOGRAFIA OBSTETRICACENTRO DE SALUD ZONA FRANCA</v>
      </c>
      <c r="B280" t="s">
        <v>100</v>
      </c>
      <c r="C280" t="s">
        <v>33</v>
      </c>
      <c r="D280" t="s">
        <v>32</v>
      </c>
      <c r="E280" s="69">
        <v>90</v>
      </c>
      <c r="F280" s="69">
        <v>12</v>
      </c>
      <c r="G280" s="69">
        <v>6</v>
      </c>
      <c r="H280" s="69">
        <v>0</v>
      </c>
      <c r="I280" s="69">
        <v>70</v>
      </c>
      <c r="J280" s="69">
        <v>1</v>
      </c>
      <c r="K280" s="69">
        <v>6</v>
      </c>
      <c r="L280" s="69">
        <v>59</v>
      </c>
      <c r="M280" s="69">
        <v>5</v>
      </c>
      <c r="N280" s="69">
        <v>1</v>
      </c>
      <c r="O280" s="69">
        <v>42</v>
      </c>
      <c r="P280" s="69">
        <v>42</v>
      </c>
      <c r="Q280" s="69">
        <v>156</v>
      </c>
      <c r="R280" s="69">
        <v>88</v>
      </c>
      <c r="S280" s="69">
        <v>2</v>
      </c>
      <c r="T280" s="69">
        <v>2</v>
      </c>
      <c r="U280" s="69">
        <v>1</v>
      </c>
    </row>
    <row r="281" spans="1:21" x14ac:dyDescent="0.25">
      <c r="A281" t="str">
        <f t="shared" si="4"/>
        <v>ENDODONCIACENTRO DE SALUD ZONA FRANCA</v>
      </c>
      <c r="B281" t="s">
        <v>100</v>
      </c>
      <c r="C281" t="s">
        <v>76</v>
      </c>
      <c r="D281" t="s">
        <v>28</v>
      </c>
      <c r="E281" s="69">
        <v>218</v>
      </c>
      <c r="F281" s="69">
        <v>3</v>
      </c>
      <c r="G281" s="69">
        <v>37</v>
      </c>
      <c r="H281" s="69">
        <v>0</v>
      </c>
      <c r="I281" s="69">
        <v>64</v>
      </c>
      <c r="J281" s="69">
        <v>101</v>
      </c>
      <c r="K281" s="69">
        <v>0</v>
      </c>
      <c r="L281" s="69">
        <v>144</v>
      </c>
      <c r="M281" s="69">
        <v>21</v>
      </c>
      <c r="N281" s="69">
        <v>0</v>
      </c>
      <c r="O281" s="69">
        <v>139</v>
      </c>
      <c r="P281" s="69">
        <v>139</v>
      </c>
      <c r="Q281" s="69">
        <v>384</v>
      </c>
      <c r="R281" s="69">
        <v>84</v>
      </c>
      <c r="S281" s="69">
        <v>498</v>
      </c>
      <c r="T281" s="69">
        <v>134</v>
      </c>
      <c r="U281" s="69">
        <v>1</v>
      </c>
    </row>
    <row r="282" spans="1:21" x14ac:dyDescent="0.25">
      <c r="A282" t="str">
        <f t="shared" si="4"/>
        <v>ENFERMERIACENTRO DE SALUD ZONA FRANCA</v>
      </c>
      <c r="B282" t="s">
        <v>100</v>
      </c>
      <c r="C282" t="s">
        <v>34</v>
      </c>
      <c r="D282" t="s">
        <v>22</v>
      </c>
      <c r="E282" s="69">
        <v>659</v>
      </c>
      <c r="F282" s="69">
        <v>111</v>
      </c>
      <c r="G282" s="69">
        <v>76</v>
      </c>
      <c r="H282" s="69">
        <v>0</v>
      </c>
      <c r="I282" s="69">
        <v>398</v>
      </c>
      <c r="J282" s="69">
        <v>113</v>
      </c>
      <c r="K282" s="69">
        <v>31</v>
      </c>
      <c r="L282" s="69">
        <v>434</v>
      </c>
      <c r="M282" s="69">
        <v>45</v>
      </c>
      <c r="N282" s="69">
        <v>1</v>
      </c>
      <c r="O282" s="69">
        <v>205</v>
      </c>
      <c r="P282" s="69">
        <v>205</v>
      </c>
      <c r="Q282" s="69">
        <v>1261</v>
      </c>
      <c r="R282" s="69">
        <v>535</v>
      </c>
      <c r="S282" s="69">
        <v>160</v>
      </c>
      <c r="T282" s="69">
        <v>124</v>
      </c>
      <c r="U282" s="69">
        <v>2</v>
      </c>
    </row>
    <row r="283" spans="1:21" x14ac:dyDescent="0.25">
      <c r="A283" t="str">
        <f t="shared" si="4"/>
        <v>ENFERMERIA_CAMBIO DE SONDACENTRO DE SALUD ZONA FRANCA</v>
      </c>
      <c r="B283" t="s">
        <v>100</v>
      </c>
      <c r="C283" t="s">
        <v>85</v>
      </c>
      <c r="D283" t="s">
        <v>24</v>
      </c>
      <c r="E283" s="69">
        <v>114</v>
      </c>
      <c r="F283" s="69">
        <v>4</v>
      </c>
      <c r="G283" s="69">
        <v>6</v>
      </c>
      <c r="H283" s="69">
        <v>0</v>
      </c>
      <c r="I283" s="69">
        <v>91</v>
      </c>
      <c r="J283" s="69">
        <v>4</v>
      </c>
      <c r="K283" s="69">
        <v>0</v>
      </c>
      <c r="L283" s="69">
        <v>95</v>
      </c>
      <c r="M283" s="69">
        <v>0</v>
      </c>
      <c r="N283" s="69">
        <v>0</v>
      </c>
      <c r="O283" s="69">
        <v>34</v>
      </c>
      <c r="P283" s="69">
        <v>34</v>
      </c>
      <c r="Q283" s="69">
        <v>84</v>
      </c>
      <c r="R283" s="69">
        <v>109</v>
      </c>
      <c r="S283" s="69">
        <v>3</v>
      </c>
      <c r="T283" s="69">
        <v>5</v>
      </c>
      <c r="U283" s="69">
        <v>1</v>
      </c>
    </row>
    <row r="284" spans="1:21" x14ac:dyDescent="0.25">
      <c r="A284" t="str">
        <f t="shared" si="4"/>
        <v>ENFERMERIA_PROCEDIMIENTOS MINIMOSCENTRO DE SALUD ZONA FRANCA</v>
      </c>
      <c r="B284" t="s">
        <v>100</v>
      </c>
      <c r="C284" t="s">
        <v>79</v>
      </c>
      <c r="D284" t="s">
        <v>24</v>
      </c>
      <c r="E284" s="69">
        <v>4</v>
      </c>
      <c r="F284" s="69">
        <v>1</v>
      </c>
      <c r="G284" s="69">
        <v>0</v>
      </c>
      <c r="H284" s="69">
        <v>0</v>
      </c>
      <c r="I284" s="69">
        <v>3</v>
      </c>
      <c r="J284" s="69">
        <v>1</v>
      </c>
      <c r="K284" s="69">
        <v>0</v>
      </c>
      <c r="L284" s="69">
        <v>4</v>
      </c>
      <c r="M284" s="69">
        <v>0</v>
      </c>
      <c r="N284" s="69">
        <v>0</v>
      </c>
      <c r="O284" s="69">
        <v>176</v>
      </c>
      <c r="P284" s="69">
        <v>176</v>
      </c>
      <c r="Q284" s="69">
        <v>4</v>
      </c>
      <c r="R284" s="69">
        <v>3</v>
      </c>
      <c r="S284" s="69">
        <v>1</v>
      </c>
      <c r="T284" s="69">
        <v>1</v>
      </c>
      <c r="U284" s="69">
        <v>1</v>
      </c>
    </row>
    <row r="285" spans="1:21" x14ac:dyDescent="0.25">
      <c r="A285" t="str">
        <f t="shared" si="4"/>
        <v>FISIOTERAPIACENTRO DE SALUD ZONA FRANCA</v>
      </c>
      <c r="B285" t="s">
        <v>100</v>
      </c>
      <c r="C285" t="s">
        <v>70</v>
      </c>
      <c r="D285" t="s">
        <v>71</v>
      </c>
      <c r="E285" s="69">
        <v>1332</v>
      </c>
      <c r="F285" s="69">
        <v>9</v>
      </c>
      <c r="G285" s="69">
        <v>79</v>
      </c>
      <c r="H285" s="69">
        <v>1</v>
      </c>
      <c r="I285" s="69">
        <v>161</v>
      </c>
      <c r="J285" s="69">
        <v>963</v>
      </c>
      <c r="K285" s="69">
        <v>0</v>
      </c>
      <c r="L285" s="69">
        <v>1027</v>
      </c>
      <c r="M285" s="69">
        <v>68</v>
      </c>
      <c r="N285" s="69">
        <v>29</v>
      </c>
      <c r="O285" s="69">
        <v>411</v>
      </c>
      <c r="P285" s="69">
        <v>400</v>
      </c>
      <c r="Q285" s="69">
        <v>1859</v>
      </c>
      <c r="R285" s="69">
        <v>257</v>
      </c>
      <c r="S285" s="69">
        <v>1545</v>
      </c>
      <c r="T285" s="69">
        <v>1075</v>
      </c>
      <c r="U285" s="69">
        <v>2</v>
      </c>
    </row>
    <row r="286" spans="1:21" x14ac:dyDescent="0.25">
      <c r="A286" t="str">
        <f t="shared" si="4"/>
        <v>FONOAUDIOLOGIA Y/O TERAPIA DEL LENGUAJECENTRO DE SALUD ZONA FRANCA</v>
      </c>
      <c r="B286" t="s">
        <v>100</v>
      </c>
      <c r="C286" t="s">
        <v>80</v>
      </c>
      <c r="D286" t="s">
        <v>71</v>
      </c>
      <c r="E286" s="69">
        <v>148</v>
      </c>
      <c r="F286" s="69">
        <v>10</v>
      </c>
      <c r="G286" s="69">
        <v>25</v>
      </c>
      <c r="H286" s="69">
        <v>0</v>
      </c>
      <c r="I286" s="69">
        <v>25</v>
      </c>
      <c r="J286" s="69">
        <v>73</v>
      </c>
      <c r="K286" s="69">
        <v>0</v>
      </c>
      <c r="L286" s="69">
        <v>92</v>
      </c>
      <c r="M286" s="69">
        <v>6</v>
      </c>
      <c r="N286" s="69">
        <v>0</v>
      </c>
      <c r="O286" s="69">
        <v>35</v>
      </c>
      <c r="P286" s="69">
        <v>35</v>
      </c>
      <c r="Q286" s="69">
        <v>442</v>
      </c>
      <c r="R286" s="69">
        <v>57</v>
      </c>
      <c r="S286" s="69">
        <v>634</v>
      </c>
      <c r="T286" s="69">
        <v>91</v>
      </c>
      <c r="U286" s="69">
        <v>1</v>
      </c>
    </row>
    <row r="287" spans="1:21" x14ac:dyDescent="0.25">
      <c r="A287" t="str">
        <f t="shared" si="4"/>
        <v>FONOAUDIOLOGIA Y/O TERAPIA DEL LENGUAJE_LAVADO DE OIDOCENTRO DE SALUD ZONA FRANCA</v>
      </c>
      <c r="B287" t="s">
        <v>100</v>
      </c>
      <c r="C287" t="s">
        <v>99</v>
      </c>
      <c r="D287" t="s">
        <v>71</v>
      </c>
      <c r="E287" s="69">
        <v>168</v>
      </c>
      <c r="F287" s="69">
        <v>21</v>
      </c>
      <c r="G287" s="69">
        <v>23</v>
      </c>
      <c r="H287" s="69">
        <v>0</v>
      </c>
      <c r="I287" s="69">
        <v>106</v>
      </c>
      <c r="J287" s="69">
        <v>22</v>
      </c>
      <c r="K287" s="69">
        <v>0</v>
      </c>
      <c r="L287" s="69">
        <v>113</v>
      </c>
      <c r="M287" s="69">
        <v>15</v>
      </c>
      <c r="N287" s="69">
        <v>0</v>
      </c>
      <c r="O287" s="69">
        <v>50</v>
      </c>
      <c r="P287" s="69">
        <v>50</v>
      </c>
      <c r="Q287" s="69">
        <v>741</v>
      </c>
      <c r="R287" s="69">
        <v>136</v>
      </c>
      <c r="S287" s="69">
        <v>158</v>
      </c>
      <c r="T287" s="69">
        <v>32</v>
      </c>
      <c r="U287" s="69">
        <v>1</v>
      </c>
    </row>
    <row r="288" spans="1:21" x14ac:dyDescent="0.25">
      <c r="A288" t="str">
        <f t="shared" si="4"/>
        <v>GERIATRIACENTRO DE SALUD ZONA FRANCA</v>
      </c>
      <c r="B288" t="s">
        <v>100</v>
      </c>
      <c r="C288" t="s">
        <v>102</v>
      </c>
      <c r="D288" t="s">
        <v>22</v>
      </c>
      <c r="E288" s="69">
        <v>116</v>
      </c>
      <c r="F288" s="69">
        <v>7</v>
      </c>
      <c r="G288" s="69">
        <v>18</v>
      </c>
      <c r="H288" s="69">
        <v>0</v>
      </c>
      <c r="I288" s="69">
        <v>43</v>
      </c>
      <c r="J288" s="69">
        <v>41</v>
      </c>
      <c r="K288" s="69">
        <v>0</v>
      </c>
      <c r="L288" s="69">
        <v>84</v>
      </c>
      <c r="M288" s="69">
        <v>0</v>
      </c>
      <c r="N288" s="69">
        <v>0</v>
      </c>
      <c r="O288" s="69">
        <v>48</v>
      </c>
      <c r="P288" s="69">
        <v>48</v>
      </c>
      <c r="Q288" s="69">
        <v>202</v>
      </c>
      <c r="R288" s="69">
        <v>54</v>
      </c>
      <c r="S288" s="69">
        <v>244</v>
      </c>
      <c r="T288" s="69">
        <v>62</v>
      </c>
      <c r="U288" s="69">
        <v>1</v>
      </c>
    </row>
    <row r="289" spans="1:21" x14ac:dyDescent="0.25">
      <c r="A289" t="str">
        <f t="shared" si="4"/>
        <v>GINECOLOGIACENTRO DE SALUD ZONA FRANCA</v>
      </c>
      <c r="B289" t="s">
        <v>100</v>
      </c>
      <c r="C289" t="s">
        <v>35</v>
      </c>
      <c r="D289" t="s">
        <v>22</v>
      </c>
      <c r="E289" s="69">
        <v>352</v>
      </c>
      <c r="F289" s="69">
        <v>3</v>
      </c>
      <c r="G289" s="69">
        <v>84</v>
      </c>
      <c r="H289" s="69">
        <v>0</v>
      </c>
      <c r="I289" s="69">
        <v>204</v>
      </c>
      <c r="J289" s="69">
        <v>0</v>
      </c>
      <c r="K289" s="69">
        <v>1</v>
      </c>
      <c r="L289" s="69">
        <v>186</v>
      </c>
      <c r="M289" s="69">
        <v>16</v>
      </c>
      <c r="N289" s="69">
        <v>1</v>
      </c>
      <c r="O289" s="69">
        <v>97</v>
      </c>
      <c r="P289" s="69">
        <v>97</v>
      </c>
      <c r="Q289" s="69">
        <v>2249</v>
      </c>
      <c r="R289" s="69">
        <v>352</v>
      </c>
      <c r="S289" s="69">
        <v>0</v>
      </c>
      <c r="T289" s="69">
        <v>0</v>
      </c>
      <c r="U289" s="69">
        <v>2</v>
      </c>
    </row>
    <row r="290" spans="1:21" x14ac:dyDescent="0.25">
      <c r="A290" t="str">
        <f t="shared" si="4"/>
        <v>GINECOLOGIA_COLPOSCOPIACENTRO DE SALUD ZONA FRANCA</v>
      </c>
      <c r="B290" t="s">
        <v>100</v>
      </c>
      <c r="C290" t="s">
        <v>103</v>
      </c>
      <c r="D290" t="s">
        <v>32</v>
      </c>
      <c r="E290" s="69">
        <v>74</v>
      </c>
      <c r="F290" s="69">
        <v>7</v>
      </c>
      <c r="G290" s="69">
        <v>8</v>
      </c>
      <c r="H290" s="69">
        <v>0</v>
      </c>
      <c r="I290" s="69">
        <v>32</v>
      </c>
      <c r="J290" s="69">
        <v>14</v>
      </c>
      <c r="K290" s="69">
        <v>0</v>
      </c>
      <c r="L290" s="69">
        <v>44</v>
      </c>
      <c r="M290" s="69">
        <v>2</v>
      </c>
      <c r="N290" s="69">
        <v>0</v>
      </c>
      <c r="O290" s="69">
        <v>26</v>
      </c>
      <c r="P290" s="69">
        <v>26</v>
      </c>
      <c r="Q290" s="69">
        <v>65</v>
      </c>
      <c r="R290" s="69">
        <v>48</v>
      </c>
      <c r="S290" s="69">
        <v>125</v>
      </c>
      <c r="T290" s="69">
        <v>26</v>
      </c>
      <c r="U290" s="69">
        <v>1</v>
      </c>
    </row>
    <row r="291" spans="1:21" x14ac:dyDescent="0.25">
      <c r="A291" t="str">
        <f t="shared" si="4"/>
        <v>MEDICINA FAMILIARCENTRO DE SALUD ZONA FRANCA</v>
      </c>
      <c r="B291" t="s">
        <v>100</v>
      </c>
      <c r="C291" t="s">
        <v>37</v>
      </c>
      <c r="D291" t="s">
        <v>22</v>
      </c>
      <c r="E291" s="69">
        <v>555</v>
      </c>
      <c r="F291" s="69">
        <v>10</v>
      </c>
      <c r="G291" s="69">
        <v>96</v>
      </c>
      <c r="H291" s="69">
        <v>0</v>
      </c>
      <c r="I291" s="69">
        <v>118</v>
      </c>
      <c r="J291" s="69">
        <v>268</v>
      </c>
      <c r="K291" s="69">
        <v>0</v>
      </c>
      <c r="L291" s="69">
        <v>366</v>
      </c>
      <c r="M291" s="69">
        <v>19</v>
      </c>
      <c r="N291" s="69">
        <v>1</v>
      </c>
      <c r="O291" s="69">
        <v>180</v>
      </c>
      <c r="P291" s="69">
        <v>180</v>
      </c>
      <c r="Q291" s="69">
        <v>1129</v>
      </c>
      <c r="R291" s="69">
        <v>173</v>
      </c>
      <c r="S291" s="69">
        <v>2498</v>
      </c>
      <c r="T291" s="69">
        <v>382</v>
      </c>
      <c r="U291" s="69">
        <v>2</v>
      </c>
    </row>
    <row r="292" spans="1:21" x14ac:dyDescent="0.25">
      <c r="A292" t="str">
        <f t="shared" si="4"/>
        <v>MEDICINA GENERALCENTRO DE SALUD ZONA FRANCA</v>
      </c>
      <c r="B292" t="s">
        <v>100</v>
      </c>
      <c r="C292" t="s">
        <v>38</v>
      </c>
      <c r="D292" t="s">
        <v>22</v>
      </c>
      <c r="E292" s="69">
        <v>1643</v>
      </c>
      <c r="F292" s="69">
        <v>75</v>
      </c>
      <c r="G292" s="69">
        <v>302</v>
      </c>
      <c r="H292" s="69">
        <v>0</v>
      </c>
      <c r="I292" s="69">
        <v>998</v>
      </c>
      <c r="J292" s="69">
        <v>84</v>
      </c>
      <c r="K292" s="69">
        <v>0</v>
      </c>
      <c r="L292" s="69">
        <v>995</v>
      </c>
      <c r="M292" s="69">
        <v>84</v>
      </c>
      <c r="N292" s="69">
        <v>3</v>
      </c>
      <c r="O292" s="69">
        <v>462</v>
      </c>
      <c r="P292" s="69">
        <v>409</v>
      </c>
      <c r="Q292" s="69">
        <v>5541</v>
      </c>
      <c r="R292" s="69">
        <v>1543</v>
      </c>
      <c r="S292" s="69">
        <v>236</v>
      </c>
      <c r="T292" s="69">
        <v>100</v>
      </c>
      <c r="U292" s="69">
        <v>5</v>
      </c>
    </row>
    <row r="293" spans="1:21" x14ac:dyDescent="0.25">
      <c r="A293" t="str">
        <f t="shared" si="4"/>
        <v>MEDICINA GENERAL PRIORITARIACENTRO DE SALUD ZONA FRANCA</v>
      </c>
      <c r="B293" t="s">
        <v>100</v>
      </c>
      <c r="C293" t="s">
        <v>39</v>
      </c>
      <c r="D293" t="s">
        <v>22</v>
      </c>
      <c r="E293" s="69">
        <v>69</v>
      </c>
      <c r="F293" s="69">
        <v>4</v>
      </c>
      <c r="G293" s="69">
        <v>6</v>
      </c>
      <c r="H293" s="69">
        <v>0</v>
      </c>
      <c r="I293" s="69">
        <v>55</v>
      </c>
      <c r="J293" s="69">
        <v>0</v>
      </c>
      <c r="K293" s="69">
        <v>0</v>
      </c>
      <c r="L293" s="69">
        <v>48</v>
      </c>
      <c r="M293" s="69">
        <v>7</v>
      </c>
      <c r="N293" s="69">
        <v>0</v>
      </c>
      <c r="O293" s="69">
        <v>21.659999999999997</v>
      </c>
      <c r="P293" s="69">
        <v>17.329999999999998</v>
      </c>
      <c r="Q293" s="69">
        <v>55</v>
      </c>
      <c r="R293" s="69">
        <v>69</v>
      </c>
      <c r="S293" s="69">
        <v>0</v>
      </c>
      <c r="T293" s="69">
        <v>0</v>
      </c>
      <c r="U293" s="69">
        <v>3</v>
      </c>
    </row>
    <row r="294" spans="1:21" x14ac:dyDescent="0.25">
      <c r="A294" t="str">
        <f t="shared" si="4"/>
        <v>MEDICINA GENERAL PYDCENTRO DE SALUD ZONA FRANCA</v>
      </c>
      <c r="B294" t="s">
        <v>100</v>
      </c>
      <c r="C294" t="s">
        <v>40</v>
      </c>
      <c r="D294" t="s">
        <v>22</v>
      </c>
      <c r="E294" s="69">
        <v>541</v>
      </c>
      <c r="F294" s="69">
        <v>110</v>
      </c>
      <c r="G294" s="69">
        <v>79</v>
      </c>
      <c r="H294" s="69">
        <v>0</v>
      </c>
      <c r="I294" s="69">
        <v>304</v>
      </c>
      <c r="J294" s="69">
        <v>42</v>
      </c>
      <c r="K294" s="69">
        <v>7</v>
      </c>
      <c r="L294" s="69">
        <v>307</v>
      </c>
      <c r="M294" s="69">
        <v>32</v>
      </c>
      <c r="N294" s="69">
        <v>0</v>
      </c>
      <c r="O294" s="69">
        <v>231</v>
      </c>
      <c r="P294" s="69">
        <v>224.67000000000002</v>
      </c>
      <c r="Q294" s="69">
        <v>1096</v>
      </c>
      <c r="R294" s="69">
        <v>466</v>
      </c>
      <c r="S294" s="69">
        <v>224</v>
      </c>
      <c r="T294" s="69">
        <v>75</v>
      </c>
      <c r="U294" s="69">
        <v>5</v>
      </c>
    </row>
    <row r="295" spans="1:21" x14ac:dyDescent="0.25">
      <c r="A295" t="str">
        <f t="shared" si="4"/>
        <v>MEDICINA INTERNACENTRO DE SALUD ZONA FRANCA</v>
      </c>
      <c r="B295" t="s">
        <v>100</v>
      </c>
      <c r="C295" t="s">
        <v>41</v>
      </c>
      <c r="D295" t="s">
        <v>22</v>
      </c>
      <c r="E295" s="69">
        <v>533</v>
      </c>
      <c r="F295" s="69">
        <v>4</v>
      </c>
      <c r="G295" s="69">
        <v>85</v>
      </c>
      <c r="H295" s="69">
        <v>0</v>
      </c>
      <c r="I295" s="69">
        <v>145</v>
      </c>
      <c r="J295" s="69">
        <v>247</v>
      </c>
      <c r="K295" s="69">
        <v>0</v>
      </c>
      <c r="L295" s="69">
        <v>373</v>
      </c>
      <c r="M295" s="69">
        <v>18</v>
      </c>
      <c r="N295" s="69">
        <v>1</v>
      </c>
      <c r="O295" s="69">
        <v>211</v>
      </c>
      <c r="P295" s="69">
        <v>204</v>
      </c>
      <c r="Q295" s="69">
        <v>759</v>
      </c>
      <c r="R295" s="69">
        <v>224</v>
      </c>
      <c r="S295" s="69">
        <v>741</v>
      </c>
      <c r="T295" s="69">
        <v>309</v>
      </c>
      <c r="U295" s="69">
        <v>2</v>
      </c>
    </row>
    <row r="296" spans="1:21" x14ac:dyDescent="0.25">
      <c r="A296" t="str">
        <f t="shared" si="4"/>
        <v>NUTRICION Y DIETETICACENTRO DE SALUD ZONA FRANCA</v>
      </c>
      <c r="B296" t="s">
        <v>100</v>
      </c>
      <c r="C296" t="s">
        <v>64</v>
      </c>
      <c r="D296" t="s">
        <v>22</v>
      </c>
      <c r="E296" s="69">
        <v>609</v>
      </c>
      <c r="F296" s="69">
        <v>12</v>
      </c>
      <c r="G296" s="69">
        <v>131</v>
      </c>
      <c r="H296" s="69">
        <v>1</v>
      </c>
      <c r="I296" s="69">
        <v>311</v>
      </c>
      <c r="J296" s="69">
        <v>38</v>
      </c>
      <c r="K296" s="69">
        <v>12</v>
      </c>
      <c r="L296" s="69">
        <v>315</v>
      </c>
      <c r="M296" s="69">
        <v>22</v>
      </c>
      <c r="N296" s="69">
        <v>0</v>
      </c>
      <c r="O296" s="69">
        <v>163</v>
      </c>
      <c r="P296" s="69">
        <v>163</v>
      </c>
      <c r="Q296" s="69">
        <v>3012</v>
      </c>
      <c r="R296" s="69">
        <v>535</v>
      </c>
      <c r="S296" s="69">
        <v>618</v>
      </c>
      <c r="T296" s="69">
        <v>74</v>
      </c>
      <c r="U296" s="69">
        <v>1</v>
      </c>
    </row>
    <row r="297" spans="1:21" x14ac:dyDescent="0.25">
      <c r="A297" t="str">
        <f t="shared" si="4"/>
        <v>OBSTETRICIACENTRO DE SALUD ZONA FRANCA</v>
      </c>
      <c r="B297" t="s">
        <v>100</v>
      </c>
      <c r="C297" t="s">
        <v>44</v>
      </c>
      <c r="D297" t="s">
        <v>22</v>
      </c>
      <c r="E297" s="69">
        <v>147</v>
      </c>
      <c r="F297" s="69">
        <v>6</v>
      </c>
      <c r="G297" s="69">
        <v>9</v>
      </c>
      <c r="H297" s="69">
        <v>0</v>
      </c>
      <c r="I297" s="69">
        <v>110</v>
      </c>
      <c r="J297" s="69">
        <v>0</v>
      </c>
      <c r="K297" s="69">
        <v>10</v>
      </c>
      <c r="L297" s="69">
        <v>87</v>
      </c>
      <c r="M297" s="69">
        <v>13</v>
      </c>
      <c r="N297" s="69">
        <v>0</v>
      </c>
      <c r="O297" s="69">
        <v>73</v>
      </c>
      <c r="P297" s="69">
        <v>73</v>
      </c>
      <c r="Q297" s="69">
        <v>294</v>
      </c>
      <c r="R297" s="69">
        <v>147</v>
      </c>
      <c r="S297" s="69">
        <v>0</v>
      </c>
      <c r="T297" s="69">
        <v>0</v>
      </c>
      <c r="U297" s="69">
        <v>2</v>
      </c>
    </row>
    <row r="298" spans="1:21" x14ac:dyDescent="0.25">
      <c r="A298" t="str">
        <f t="shared" si="4"/>
        <v>ODONTOLOGIA GENERALCENTRO DE SALUD ZONA FRANCA</v>
      </c>
      <c r="B298" t="s">
        <v>100</v>
      </c>
      <c r="C298" t="s">
        <v>45</v>
      </c>
      <c r="D298" t="s">
        <v>28</v>
      </c>
      <c r="E298" s="69">
        <v>295</v>
      </c>
      <c r="F298" s="69">
        <v>42</v>
      </c>
      <c r="G298" s="69">
        <v>43</v>
      </c>
      <c r="H298" s="69">
        <v>0</v>
      </c>
      <c r="I298" s="69">
        <v>81</v>
      </c>
      <c r="J298" s="69">
        <v>117</v>
      </c>
      <c r="K298" s="69">
        <v>3</v>
      </c>
      <c r="L298" s="69">
        <v>178</v>
      </c>
      <c r="M298" s="69">
        <v>17</v>
      </c>
      <c r="N298" s="69">
        <v>0</v>
      </c>
      <c r="O298" s="69">
        <v>118.2</v>
      </c>
      <c r="P298" s="69">
        <v>113.2</v>
      </c>
      <c r="Q298" s="69">
        <v>454</v>
      </c>
      <c r="R298" s="69">
        <v>138</v>
      </c>
      <c r="S298" s="69">
        <v>323</v>
      </c>
      <c r="T298" s="69">
        <v>157</v>
      </c>
      <c r="U298" s="69">
        <v>2</v>
      </c>
    </row>
    <row r="299" spans="1:21" x14ac:dyDescent="0.25">
      <c r="A299" t="str">
        <f t="shared" si="4"/>
        <v>ODONTOPEDIATRIACENTRO DE SALUD ZONA FRANCA</v>
      </c>
      <c r="B299" t="s">
        <v>100</v>
      </c>
      <c r="C299" t="s">
        <v>93</v>
      </c>
      <c r="D299" t="s">
        <v>28</v>
      </c>
      <c r="E299" s="69">
        <v>266</v>
      </c>
      <c r="F299" s="69">
        <v>32</v>
      </c>
      <c r="G299" s="69">
        <v>36</v>
      </c>
      <c r="H299" s="69">
        <v>0</v>
      </c>
      <c r="I299" s="69">
        <v>56</v>
      </c>
      <c r="J299" s="69">
        <v>152</v>
      </c>
      <c r="K299" s="69">
        <v>0</v>
      </c>
      <c r="L299" s="69">
        <v>200</v>
      </c>
      <c r="M299" s="69">
        <v>8</v>
      </c>
      <c r="N299" s="69">
        <v>0</v>
      </c>
      <c r="O299" s="69">
        <v>93</v>
      </c>
      <c r="P299" s="69">
        <v>92.67</v>
      </c>
      <c r="Q299" s="69">
        <v>782</v>
      </c>
      <c r="R299" s="69">
        <v>86</v>
      </c>
      <c r="S299" s="69">
        <v>1009</v>
      </c>
      <c r="T299" s="69">
        <v>180</v>
      </c>
      <c r="U299" s="69">
        <v>1</v>
      </c>
    </row>
    <row r="300" spans="1:21" x14ac:dyDescent="0.25">
      <c r="A300" t="str">
        <f t="shared" si="4"/>
        <v>ORTOPEDIA Y/O TRAUMATOLOGIACENTRO DE SALUD ZONA FRANCA</v>
      </c>
      <c r="B300" t="s">
        <v>100</v>
      </c>
      <c r="C300" t="s">
        <v>46</v>
      </c>
      <c r="D300" t="s">
        <v>22</v>
      </c>
      <c r="E300" s="69">
        <v>688</v>
      </c>
      <c r="F300" s="69">
        <v>30</v>
      </c>
      <c r="G300" s="69">
        <v>152</v>
      </c>
      <c r="H300" s="69">
        <v>0</v>
      </c>
      <c r="I300" s="69">
        <v>310</v>
      </c>
      <c r="J300" s="69">
        <v>167</v>
      </c>
      <c r="K300" s="69">
        <v>0</v>
      </c>
      <c r="L300" s="69">
        <v>432</v>
      </c>
      <c r="M300" s="69">
        <v>29</v>
      </c>
      <c r="N300" s="69">
        <v>16</v>
      </c>
      <c r="O300" s="69">
        <v>174</v>
      </c>
      <c r="P300" s="69">
        <v>174</v>
      </c>
      <c r="Q300" s="69">
        <v>3825</v>
      </c>
      <c r="R300" s="69">
        <v>450</v>
      </c>
      <c r="S300" s="69">
        <v>1902</v>
      </c>
      <c r="T300" s="69">
        <v>238</v>
      </c>
      <c r="U300" s="69">
        <v>2</v>
      </c>
    </row>
    <row r="301" spans="1:21" x14ac:dyDescent="0.25">
      <c r="A301" t="str">
        <f t="shared" si="4"/>
        <v>OTORRINOLARINGOLOGIACENTRO DE SALUD ZONA FRANCA</v>
      </c>
      <c r="B301" t="s">
        <v>100</v>
      </c>
      <c r="C301" t="s">
        <v>104</v>
      </c>
      <c r="D301" t="s">
        <v>22</v>
      </c>
      <c r="E301" s="69">
        <v>139</v>
      </c>
      <c r="F301" s="69">
        <v>23</v>
      </c>
      <c r="G301" s="69">
        <v>18</v>
      </c>
      <c r="H301" s="69">
        <v>0</v>
      </c>
      <c r="I301" s="69">
        <v>104</v>
      </c>
      <c r="J301" s="69">
        <v>5</v>
      </c>
      <c r="K301" s="69">
        <v>0</v>
      </c>
      <c r="L301" s="69">
        <v>103</v>
      </c>
      <c r="M301" s="69">
        <v>2</v>
      </c>
      <c r="N301" s="69">
        <v>4</v>
      </c>
      <c r="O301" s="69">
        <v>34</v>
      </c>
      <c r="P301" s="69">
        <v>34</v>
      </c>
      <c r="Q301" s="69">
        <v>384</v>
      </c>
      <c r="R301" s="69">
        <v>134</v>
      </c>
      <c r="S301" s="69">
        <v>0</v>
      </c>
      <c r="T301" s="69">
        <v>5</v>
      </c>
      <c r="U301" s="69">
        <v>1</v>
      </c>
    </row>
    <row r="302" spans="1:21" x14ac:dyDescent="0.25">
      <c r="A302" t="str">
        <f t="shared" si="4"/>
        <v>PEDIATRIACENTRO DE SALUD ZONA FRANCA</v>
      </c>
      <c r="B302" t="s">
        <v>100</v>
      </c>
      <c r="C302" t="s">
        <v>47</v>
      </c>
      <c r="D302" t="s">
        <v>22</v>
      </c>
      <c r="E302" s="69">
        <v>313</v>
      </c>
      <c r="F302" s="69">
        <v>11</v>
      </c>
      <c r="G302" s="69">
        <v>65</v>
      </c>
      <c r="H302" s="69">
        <v>0</v>
      </c>
      <c r="I302" s="69">
        <v>170</v>
      </c>
      <c r="J302" s="69">
        <v>12</v>
      </c>
      <c r="K302" s="69">
        <v>0</v>
      </c>
      <c r="L302" s="69">
        <v>166</v>
      </c>
      <c r="M302" s="69">
        <v>16</v>
      </c>
      <c r="N302" s="69">
        <v>0</v>
      </c>
      <c r="O302" s="69">
        <v>94.5</v>
      </c>
      <c r="P302" s="69">
        <v>94.5</v>
      </c>
      <c r="Q302" s="69">
        <v>1025</v>
      </c>
      <c r="R302" s="69">
        <v>294</v>
      </c>
      <c r="S302" s="69">
        <v>58</v>
      </c>
      <c r="T302" s="69">
        <v>19</v>
      </c>
      <c r="U302" s="69">
        <v>1</v>
      </c>
    </row>
    <row r="303" spans="1:21" x14ac:dyDescent="0.25">
      <c r="A303" t="str">
        <f t="shared" si="4"/>
        <v>PERIODONCIACENTRO DE SALUD ZONA FRANCA</v>
      </c>
      <c r="B303" t="s">
        <v>100</v>
      </c>
      <c r="C303" t="s">
        <v>105</v>
      </c>
      <c r="D303" t="s">
        <v>28</v>
      </c>
      <c r="E303" s="69">
        <v>318</v>
      </c>
      <c r="F303" s="69">
        <v>18</v>
      </c>
      <c r="G303" s="69">
        <v>31</v>
      </c>
      <c r="H303" s="69">
        <v>0</v>
      </c>
      <c r="I303" s="69">
        <v>83</v>
      </c>
      <c r="J303" s="69">
        <v>179</v>
      </c>
      <c r="K303" s="69">
        <v>0</v>
      </c>
      <c r="L303" s="69">
        <v>247</v>
      </c>
      <c r="M303" s="69">
        <v>15</v>
      </c>
      <c r="N303" s="69">
        <v>0</v>
      </c>
      <c r="O303" s="69">
        <v>93</v>
      </c>
      <c r="P303" s="69">
        <v>93</v>
      </c>
      <c r="Q303" s="69">
        <v>855</v>
      </c>
      <c r="R303" s="69">
        <v>107</v>
      </c>
      <c r="S303" s="69">
        <v>1551</v>
      </c>
      <c r="T303" s="69">
        <v>211</v>
      </c>
      <c r="U303" s="69">
        <v>1</v>
      </c>
    </row>
    <row r="304" spans="1:21" x14ac:dyDescent="0.25">
      <c r="A304" t="str">
        <f t="shared" si="4"/>
        <v>PSICOLOGIACENTRO DE SALUD ZONA FRANCA</v>
      </c>
      <c r="B304" t="s">
        <v>100</v>
      </c>
      <c r="C304" t="s">
        <v>48</v>
      </c>
      <c r="D304" t="s">
        <v>22</v>
      </c>
      <c r="E304" s="69">
        <v>375</v>
      </c>
      <c r="F304" s="69">
        <v>43</v>
      </c>
      <c r="G304" s="69">
        <v>56</v>
      </c>
      <c r="H304" s="69">
        <v>0</v>
      </c>
      <c r="I304" s="69">
        <v>152</v>
      </c>
      <c r="J304" s="69">
        <v>94</v>
      </c>
      <c r="K304" s="69">
        <v>3</v>
      </c>
      <c r="L304" s="69">
        <v>227</v>
      </c>
      <c r="M304" s="69">
        <v>14</v>
      </c>
      <c r="N304" s="69">
        <v>2</v>
      </c>
      <c r="O304" s="69">
        <v>146</v>
      </c>
      <c r="P304" s="69">
        <v>138</v>
      </c>
      <c r="Q304" s="69">
        <v>1658</v>
      </c>
      <c r="R304" s="69">
        <v>245</v>
      </c>
      <c r="S304" s="69">
        <v>963</v>
      </c>
      <c r="T304" s="69">
        <v>130</v>
      </c>
      <c r="U304" s="69">
        <v>1</v>
      </c>
    </row>
    <row r="305" spans="1:21" x14ac:dyDescent="0.25">
      <c r="A305" t="str">
        <f t="shared" si="4"/>
        <v>PSIQUIATRIACENTRO DE SALUD ZONA FRANCA</v>
      </c>
      <c r="B305" t="s">
        <v>100</v>
      </c>
      <c r="C305" t="s">
        <v>65</v>
      </c>
      <c r="D305" t="s">
        <v>22</v>
      </c>
      <c r="E305" s="69">
        <v>285</v>
      </c>
      <c r="F305" s="69">
        <v>15</v>
      </c>
      <c r="G305" s="69">
        <v>51</v>
      </c>
      <c r="H305" s="69">
        <v>0</v>
      </c>
      <c r="I305" s="69">
        <v>79</v>
      </c>
      <c r="J305" s="69">
        <v>124</v>
      </c>
      <c r="K305" s="69">
        <v>0</v>
      </c>
      <c r="L305" s="69">
        <v>191</v>
      </c>
      <c r="M305" s="69">
        <v>11</v>
      </c>
      <c r="N305" s="69">
        <v>1</v>
      </c>
      <c r="O305" s="69">
        <v>133</v>
      </c>
      <c r="P305" s="69">
        <v>133</v>
      </c>
      <c r="Q305" s="69">
        <v>492</v>
      </c>
      <c r="R305" s="69">
        <v>126</v>
      </c>
      <c r="S305" s="69">
        <v>711</v>
      </c>
      <c r="T305" s="69">
        <v>159</v>
      </c>
      <c r="U305" s="69">
        <v>2</v>
      </c>
    </row>
    <row r="306" spans="1:21" x14ac:dyDescent="0.25">
      <c r="A306" t="str">
        <f t="shared" si="4"/>
        <v>QUIMICO FARMACEUTICOCENTRO DE SALUD ZONA FRANCA</v>
      </c>
      <c r="B306" t="s">
        <v>100</v>
      </c>
      <c r="C306" t="s">
        <v>95</v>
      </c>
      <c r="D306" t="s">
        <v>24</v>
      </c>
      <c r="E306" s="69">
        <v>7</v>
      </c>
      <c r="F306" s="69">
        <v>0</v>
      </c>
      <c r="G306" s="69">
        <v>1</v>
      </c>
      <c r="H306" s="69">
        <v>0</v>
      </c>
      <c r="I306" s="69">
        <v>2</v>
      </c>
      <c r="J306" s="69">
        <v>4</v>
      </c>
      <c r="K306" s="69">
        <v>0</v>
      </c>
      <c r="L306" s="69">
        <v>6</v>
      </c>
      <c r="M306" s="69">
        <v>0</v>
      </c>
      <c r="N306" s="69">
        <v>0</v>
      </c>
      <c r="O306" s="69">
        <v>2.5</v>
      </c>
      <c r="P306" s="69">
        <v>2.5</v>
      </c>
      <c r="Q306" s="69">
        <v>2</v>
      </c>
      <c r="R306" s="69">
        <v>2</v>
      </c>
      <c r="S306" s="69">
        <v>0</v>
      </c>
      <c r="T306" s="69">
        <v>5</v>
      </c>
      <c r="U306" s="69">
        <v>1</v>
      </c>
    </row>
    <row r="307" spans="1:21" x14ac:dyDescent="0.25">
      <c r="A307" t="str">
        <f t="shared" si="4"/>
        <v>RADIOLOGIA CONVENCIONALCENTRO DE SALUD ZONA FRANCA</v>
      </c>
      <c r="B307" t="s">
        <v>100</v>
      </c>
      <c r="C307" t="s">
        <v>49</v>
      </c>
      <c r="D307" t="s">
        <v>32</v>
      </c>
      <c r="E307" s="69">
        <v>580</v>
      </c>
      <c r="F307" s="69">
        <v>33</v>
      </c>
      <c r="G307" s="69">
        <v>54</v>
      </c>
      <c r="H307" s="69">
        <v>0</v>
      </c>
      <c r="I307" s="69">
        <v>418</v>
      </c>
      <c r="J307" s="69">
        <v>58</v>
      </c>
      <c r="K307" s="69">
        <v>0</v>
      </c>
      <c r="L307" s="69">
        <v>447</v>
      </c>
      <c r="M307" s="69">
        <v>27</v>
      </c>
      <c r="N307" s="69">
        <v>2</v>
      </c>
      <c r="O307" s="69">
        <v>126.5</v>
      </c>
      <c r="P307" s="69">
        <v>126.5</v>
      </c>
      <c r="Q307" s="69">
        <v>3742</v>
      </c>
      <c r="R307" s="69">
        <v>515</v>
      </c>
      <c r="S307" s="69">
        <v>386</v>
      </c>
      <c r="T307" s="69">
        <v>65</v>
      </c>
      <c r="U307" s="69">
        <v>1</v>
      </c>
    </row>
    <row r="308" spans="1:21" x14ac:dyDescent="0.25">
      <c r="A308" t="str">
        <f t="shared" si="4"/>
        <v>TOMA DE MUESTRAS DE LABORATORIO CLINICOCENTRO DE SALUD ZONA FRANCA</v>
      </c>
      <c r="B308" t="s">
        <v>100</v>
      </c>
      <c r="C308" t="s">
        <v>50</v>
      </c>
      <c r="D308" t="s">
        <v>51</v>
      </c>
      <c r="E308" s="69">
        <v>1274</v>
      </c>
      <c r="F308" s="69">
        <v>346</v>
      </c>
      <c r="G308" s="69">
        <v>174</v>
      </c>
      <c r="H308" s="69">
        <v>1</v>
      </c>
      <c r="I308" s="69">
        <v>688</v>
      </c>
      <c r="J308" s="69">
        <v>258</v>
      </c>
      <c r="K308" s="69">
        <v>3</v>
      </c>
      <c r="L308" s="69">
        <v>890</v>
      </c>
      <c r="M308" s="69">
        <v>53</v>
      </c>
      <c r="N308" s="69">
        <v>0</v>
      </c>
      <c r="O308" s="69"/>
      <c r="P308" s="69">
        <v>0</v>
      </c>
      <c r="Q308" s="69">
        <v>9531</v>
      </c>
      <c r="R308" s="69">
        <v>935</v>
      </c>
      <c r="S308" s="69">
        <v>3871</v>
      </c>
      <c r="T308" s="69">
        <v>339</v>
      </c>
      <c r="U308" s="69">
        <v>1</v>
      </c>
    </row>
    <row r="309" spans="1:21" x14ac:dyDescent="0.25">
      <c r="A309" t="str">
        <f t="shared" si="4"/>
        <v>TRABAJO SOCIALCENTRO DE SALUD ZONA FRANCA</v>
      </c>
      <c r="B309" t="s">
        <v>100</v>
      </c>
      <c r="C309" t="s">
        <v>52</v>
      </c>
      <c r="D309" t="s">
        <v>22</v>
      </c>
      <c r="E309" s="69">
        <v>64</v>
      </c>
      <c r="F309" s="69">
        <v>7</v>
      </c>
      <c r="G309" s="69">
        <v>18</v>
      </c>
      <c r="H309" s="69">
        <v>0</v>
      </c>
      <c r="I309" s="69">
        <v>24</v>
      </c>
      <c r="J309" s="69">
        <v>0</v>
      </c>
      <c r="K309" s="69">
        <v>6</v>
      </c>
      <c r="L309" s="69">
        <v>17</v>
      </c>
      <c r="M309" s="69">
        <v>1</v>
      </c>
      <c r="N309" s="69">
        <v>0</v>
      </c>
      <c r="O309" s="69">
        <v>9</v>
      </c>
      <c r="P309" s="69">
        <v>9</v>
      </c>
      <c r="Q309" s="69">
        <v>118</v>
      </c>
      <c r="R309" s="69">
        <v>64</v>
      </c>
      <c r="S309" s="69">
        <v>0</v>
      </c>
      <c r="T309" s="69">
        <v>0</v>
      </c>
      <c r="U309" s="69">
        <v>1</v>
      </c>
    </row>
    <row r="310" spans="1:21" x14ac:dyDescent="0.25">
      <c r="A310" t="str">
        <f t="shared" si="4"/>
        <v>CARDIOLOGIA_ELECTROCARDIOGRAMACENTRO DE SALUD ZONA FRANCA</v>
      </c>
      <c r="B310" t="s">
        <v>100</v>
      </c>
      <c r="C310" t="s">
        <v>468</v>
      </c>
      <c r="D310" t="s">
        <v>32</v>
      </c>
      <c r="E310" s="69">
        <v>208</v>
      </c>
      <c r="F310" s="69">
        <v>6</v>
      </c>
      <c r="G310" s="69">
        <v>32</v>
      </c>
      <c r="H310" s="69">
        <v>0</v>
      </c>
      <c r="I310" s="69">
        <v>134</v>
      </c>
      <c r="J310" s="69">
        <v>14</v>
      </c>
      <c r="K310" s="69">
        <v>0</v>
      </c>
      <c r="L310" s="69">
        <v>144</v>
      </c>
      <c r="M310" s="69">
        <v>3</v>
      </c>
      <c r="N310" s="69">
        <v>1</v>
      </c>
      <c r="O310" s="69">
        <v>47</v>
      </c>
      <c r="P310" s="69">
        <v>47</v>
      </c>
      <c r="Q310" s="69">
        <v>844</v>
      </c>
      <c r="R310" s="69">
        <v>181</v>
      </c>
      <c r="S310" s="69">
        <v>140</v>
      </c>
      <c r="T310" s="69">
        <v>27</v>
      </c>
      <c r="U310" s="69">
        <v>1</v>
      </c>
    </row>
    <row r="311" spans="1:21" x14ac:dyDescent="0.25">
      <c r="A311" t="str">
        <f t="shared" si="4"/>
        <v>ANESTESIAHOSPITAL BOSA</v>
      </c>
      <c r="B311" t="s">
        <v>106</v>
      </c>
      <c r="C311" t="s">
        <v>21</v>
      </c>
      <c r="D311" t="s">
        <v>22</v>
      </c>
      <c r="E311" s="69">
        <v>207</v>
      </c>
      <c r="F311" s="69">
        <v>21</v>
      </c>
      <c r="G311" s="69">
        <v>54</v>
      </c>
      <c r="H311" s="69">
        <v>0</v>
      </c>
      <c r="I311" s="69">
        <v>129</v>
      </c>
      <c r="J311" s="69">
        <v>0</v>
      </c>
      <c r="K311" s="69">
        <v>0</v>
      </c>
      <c r="L311" s="69">
        <v>122</v>
      </c>
      <c r="M311" s="69">
        <v>6</v>
      </c>
      <c r="N311" s="69">
        <v>1</v>
      </c>
      <c r="O311" s="69">
        <v>48</v>
      </c>
      <c r="P311" s="69">
        <v>48</v>
      </c>
      <c r="Q311" s="69">
        <v>2227</v>
      </c>
      <c r="R311" s="69">
        <v>207</v>
      </c>
      <c r="S311" s="69">
        <v>0</v>
      </c>
      <c r="T311" s="69">
        <v>0</v>
      </c>
      <c r="U311" s="69">
        <v>2</v>
      </c>
    </row>
    <row r="312" spans="1:21" x14ac:dyDescent="0.25">
      <c r="A312" t="str">
        <f t="shared" si="4"/>
        <v>AUDIOMETRIAHOSPITAL BOSA</v>
      </c>
      <c r="B312" t="s">
        <v>106</v>
      </c>
      <c r="C312" t="s">
        <v>78</v>
      </c>
      <c r="D312" t="s">
        <v>32</v>
      </c>
      <c r="E312" s="69">
        <v>371</v>
      </c>
      <c r="F312" s="69">
        <v>30</v>
      </c>
      <c r="G312" s="69">
        <v>47</v>
      </c>
      <c r="H312" s="69">
        <v>5</v>
      </c>
      <c r="I312" s="69">
        <v>208</v>
      </c>
      <c r="J312" s="69">
        <v>30</v>
      </c>
      <c r="K312" s="69">
        <v>0</v>
      </c>
      <c r="L312" s="69">
        <v>232</v>
      </c>
      <c r="M312" s="69">
        <v>6</v>
      </c>
      <c r="N312" s="69">
        <v>0</v>
      </c>
      <c r="O312" s="69">
        <v>100</v>
      </c>
      <c r="P312" s="69">
        <v>100</v>
      </c>
      <c r="Q312" s="69">
        <v>2680</v>
      </c>
      <c r="R312" s="69">
        <v>320</v>
      </c>
      <c r="S312" s="69">
        <v>382</v>
      </c>
      <c r="T312" s="69">
        <v>51</v>
      </c>
      <c r="U312" s="69">
        <v>1</v>
      </c>
    </row>
    <row r="313" spans="1:21" x14ac:dyDescent="0.25">
      <c r="A313" t="str">
        <f t="shared" si="4"/>
        <v>CARDIOLOGIAHOSPITAL BOSA</v>
      </c>
      <c r="B313" t="s">
        <v>106</v>
      </c>
      <c r="C313" t="s">
        <v>25</v>
      </c>
      <c r="D313" t="s">
        <v>22</v>
      </c>
      <c r="E313" s="69">
        <v>478</v>
      </c>
      <c r="F313" s="69">
        <v>14</v>
      </c>
      <c r="G313" s="69">
        <v>109</v>
      </c>
      <c r="H313" s="69">
        <v>0</v>
      </c>
      <c r="I313" s="69">
        <v>246</v>
      </c>
      <c r="J313" s="69">
        <v>68</v>
      </c>
      <c r="K313" s="69">
        <v>0</v>
      </c>
      <c r="L313" s="69">
        <v>306</v>
      </c>
      <c r="M313" s="69">
        <v>7</v>
      </c>
      <c r="N313" s="69">
        <v>1</v>
      </c>
      <c r="O313" s="69">
        <v>122</v>
      </c>
      <c r="P313" s="69">
        <v>122</v>
      </c>
      <c r="Q313" s="69">
        <v>2728</v>
      </c>
      <c r="R313" s="69">
        <v>380</v>
      </c>
      <c r="S313" s="69">
        <v>685</v>
      </c>
      <c r="T313" s="69">
        <v>98</v>
      </c>
      <c r="U313" s="69">
        <v>4</v>
      </c>
    </row>
    <row r="314" spans="1:21" x14ac:dyDescent="0.25">
      <c r="A314" t="str">
        <f t="shared" si="4"/>
        <v>CIRUGIA GENERALHOSPITAL BOSA</v>
      </c>
      <c r="B314" t="s">
        <v>106</v>
      </c>
      <c r="C314" t="s">
        <v>26</v>
      </c>
      <c r="D314" t="s">
        <v>22</v>
      </c>
      <c r="E314" s="69">
        <v>620</v>
      </c>
      <c r="F314" s="69">
        <v>30</v>
      </c>
      <c r="G314" s="69">
        <v>106</v>
      </c>
      <c r="H314" s="69">
        <v>0</v>
      </c>
      <c r="I314" s="69">
        <v>393</v>
      </c>
      <c r="J314" s="69">
        <v>40</v>
      </c>
      <c r="K314" s="69">
        <v>0</v>
      </c>
      <c r="L314" s="69">
        <v>411</v>
      </c>
      <c r="M314" s="69">
        <v>21</v>
      </c>
      <c r="N314" s="69">
        <v>1</v>
      </c>
      <c r="O314" s="69">
        <v>182</v>
      </c>
      <c r="P314" s="69">
        <v>182</v>
      </c>
      <c r="Q314" s="69">
        <v>2371</v>
      </c>
      <c r="R314" s="69">
        <v>568</v>
      </c>
      <c r="S314" s="69">
        <v>159</v>
      </c>
      <c r="T314" s="69">
        <v>52</v>
      </c>
      <c r="U314" s="69">
        <v>8</v>
      </c>
    </row>
    <row r="315" spans="1:21" x14ac:dyDescent="0.25">
      <c r="A315" t="str">
        <f t="shared" si="4"/>
        <v>CIRUGIA PLASTICA Y ESTETICAHOSPITAL BOSA</v>
      </c>
      <c r="B315" t="s">
        <v>106</v>
      </c>
      <c r="C315" t="s">
        <v>29</v>
      </c>
      <c r="D315" t="s">
        <v>22</v>
      </c>
      <c r="E315" s="69">
        <v>22</v>
      </c>
      <c r="F315" s="69">
        <v>0</v>
      </c>
      <c r="G315" s="69">
        <v>6</v>
      </c>
      <c r="H315" s="69">
        <v>0</v>
      </c>
      <c r="I315" s="69">
        <v>9</v>
      </c>
      <c r="J315" s="69">
        <v>0</v>
      </c>
      <c r="K315" s="69">
        <v>0</v>
      </c>
      <c r="L315" s="69">
        <v>9</v>
      </c>
      <c r="M315" s="69">
        <v>0</v>
      </c>
      <c r="N315" s="69">
        <v>0</v>
      </c>
      <c r="O315" s="69">
        <v>7</v>
      </c>
      <c r="P315" s="69">
        <v>7</v>
      </c>
      <c r="Q315" s="69">
        <v>108</v>
      </c>
      <c r="R315" s="69">
        <v>22</v>
      </c>
      <c r="S315" s="69">
        <v>0</v>
      </c>
      <c r="T315" s="69">
        <v>0</v>
      </c>
      <c r="U315" s="69">
        <v>1</v>
      </c>
    </row>
    <row r="316" spans="1:21" x14ac:dyDescent="0.25">
      <c r="A316" t="str">
        <f t="shared" si="4"/>
        <v>DENSITOMETRIA OSEAHOSPITAL BOSA</v>
      </c>
      <c r="B316" t="s">
        <v>106</v>
      </c>
      <c r="C316" t="s">
        <v>107</v>
      </c>
      <c r="D316" t="s">
        <v>32</v>
      </c>
      <c r="E316" s="69">
        <v>242</v>
      </c>
      <c r="F316" s="69">
        <v>8</v>
      </c>
      <c r="G316" s="69">
        <v>21</v>
      </c>
      <c r="H316" s="69">
        <v>0</v>
      </c>
      <c r="I316" s="69">
        <v>155</v>
      </c>
      <c r="J316" s="69">
        <v>25</v>
      </c>
      <c r="K316" s="69">
        <v>0</v>
      </c>
      <c r="L316" s="69">
        <v>177</v>
      </c>
      <c r="M316" s="69">
        <v>3</v>
      </c>
      <c r="N316" s="69">
        <v>0</v>
      </c>
      <c r="O316" s="69">
        <v>76</v>
      </c>
      <c r="P316" s="69">
        <v>76</v>
      </c>
      <c r="Q316" s="69">
        <v>1110</v>
      </c>
      <c r="R316" s="69">
        <v>211</v>
      </c>
      <c r="S316" s="69">
        <v>157</v>
      </c>
      <c r="T316" s="69">
        <v>31</v>
      </c>
      <c r="U316" s="69">
        <v>1</v>
      </c>
    </row>
    <row r="317" spans="1:21" x14ac:dyDescent="0.25">
      <c r="A317" t="str">
        <f t="shared" si="4"/>
        <v>DERMATOLOGIAHOSPITAL BOSA</v>
      </c>
      <c r="B317" t="s">
        <v>106</v>
      </c>
      <c r="C317" t="s">
        <v>30</v>
      </c>
      <c r="D317" t="s">
        <v>22</v>
      </c>
      <c r="E317" s="69">
        <v>174</v>
      </c>
      <c r="F317" s="69">
        <v>86</v>
      </c>
      <c r="G317" s="69">
        <v>21</v>
      </c>
      <c r="H317" s="69">
        <v>0</v>
      </c>
      <c r="I317" s="69">
        <v>104</v>
      </c>
      <c r="J317" s="69">
        <v>27</v>
      </c>
      <c r="K317" s="69">
        <v>0</v>
      </c>
      <c r="L317" s="69">
        <v>122</v>
      </c>
      <c r="M317" s="69">
        <v>5</v>
      </c>
      <c r="N317" s="69">
        <v>4</v>
      </c>
      <c r="O317" s="69">
        <v>40</v>
      </c>
      <c r="P317" s="69">
        <v>40</v>
      </c>
      <c r="Q317" s="69">
        <v>1620</v>
      </c>
      <c r="R317" s="69">
        <v>137</v>
      </c>
      <c r="S317" s="69">
        <v>337</v>
      </c>
      <c r="T317" s="69">
        <v>37</v>
      </c>
      <c r="U317" s="69">
        <v>1</v>
      </c>
    </row>
    <row r="318" spans="1:21" x14ac:dyDescent="0.25">
      <c r="A318" t="str">
        <f t="shared" si="4"/>
        <v>ECOGRAFIA CONVENCIONALHOSPITAL BOSA</v>
      </c>
      <c r="B318" t="s">
        <v>106</v>
      </c>
      <c r="C318" t="s">
        <v>31</v>
      </c>
      <c r="D318" t="s">
        <v>32</v>
      </c>
      <c r="E318" s="69">
        <v>1148</v>
      </c>
      <c r="F318" s="69">
        <v>135</v>
      </c>
      <c r="G318" s="69">
        <v>178</v>
      </c>
      <c r="H318" s="69">
        <v>0</v>
      </c>
      <c r="I318" s="69">
        <v>728</v>
      </c>
      <c r="J318" s="69">
        <v>72</v>
      </c>
      <c r="K318" s="69">
        <v>0</v>
      </c>
      <c r="L318" s="69">
        <v>750</v>
      </c>
      <c r="M318" s="69">
        <v>50</v>
      </c>
      <c r="N318" s="69">
        <v>0</v>
      </c>
      <c r="O318" s="69">
        <v>231</v>
      </c>
      <c r="P318" s="69">
        <v>231</v>
      </c>
      <c r="Q318" s="69">
        <v>7874</v>
      </c>
      <c r="R318" s="69">
        <v>1062</v>
      </c>
      <c r="S318" s="69">
        <v>740</v>
      </c>
      <c r="T318" s="69">
        <v>86</v>
      </c>
      <c r="U318" s="69">
        <v>7</v>
      </c>
    </row>
    <row r="319" spans="1:21" x14ac:dyDescent="0.25">
      <c r="A319" t="str">
        <f t="shared" si="4"/>
        <v>ECOGRAFIA OBSTETRICAHOSPITAL BOSA</v>
      </c>
      <c r="B319" t="s">
        <v>106</v>
      </c>
      <c r="C319" t="s">
        <v>33</v>
      </c>
      <c r="D319" t="s">
        <v>32</v>
      </c>
      <c r="E319" s="69">
        <v>363</v>
      </c>
      <c r="F319" s="69">
        <v>40</v>
      </c>
      <c r="G319" s="69">
        <v>53</v>
      </c>
      <c r="H319" s="69">
        <v>0</v>
      </c>
      <c r="I319" s="69">
        <v>257</v>
      </c>
      <c r="J319" s="69">
        <v>14</v>
      </c>
      <c r="K319" s="69">
        <v>30</v>
      </c>
      <c r="L319" s="69">
        <v>229</v>
      </c>
      <c r="M319" s="69">
        <v>12</v>
      </c>
      <c r="N319" s="69">
        <v>0</v>
      </c>
      <c r="O319" s="69">
        <v>100</v>
      </c>
      <c r="P319" s="69">
        <v>100</v>
      </c>
      <c r="Q319" s="69">
        <v>1816</v>
      </c>
      <c r="R319" s="69">
        <v>339</v>
      </c>
      <c r="S319" s="69">
        <v>193</v>
      </c>
      <c r="T319" s="69">
        <v>24</v>
      </c>
      <c r="U319" s="69">
        <v>4</v>
      </c>
    </row>
    <row r="320" spans="1:21" x14ac:dyDescent="0.25">
      <c r="A320" t="str">
        <f t="shared" si="4"/>
        <v>ENFERMERIAHOSPITAL BOSA</v>
      </c>
      <c r="B320" t="s">
        <v>106</v>
      </c>
      <c r="C320" t="s">
        <v>34</v>
      </c>
      <c r="D320" t="s">
        <v>22</v>
      </c>
      <c r="E320" s="69">
        <v>2179</v>
      </c>
      <c r="F320" s="69">
        <v>460</v>
      </c>
      <c r="G320" s="69">
        <v>204</v>
      </c>
      <c r="H320" s="69">
        <v>0</v>
      </c>
      <c r="I320" s="69">
        <v>1398</v>
      </c>
      <c r="J320" s="69">
        <v>204</v>
      </c>
      <c r="K320" s="69">
        <v>29</v>
      </c>
      <c r="L320" s="69">
        <v>1456</v>
      </c>
      <c r="M320" s="69">
        <v>117</v>
      </c>
      <c r="N320" s="69">
        <v>0</v>
      </c>
      <c r="O320" s="69">
        <v>610</v>
      </c>
      <c r="P320" s="69">
        <v>584</v>
      </c>
      <c r="Q320" s="69">
        <v>2706</v>
      </c>
      <c r="R320" s="69">
        <v>1922</v>
      </c>
      <c r="S320" s="69">
        <v>259</v>
      </c>
      <c r="T320" s="69">
        <v>257</v>
      </c>
      <c r="U320" s="69">
        <v>4</v>
      </c>
    </row>
    <row r="321" spans="1:21" x14ac:dyDescent="0.25">
      <c r="A321" t="str">
        <f t="shared" si="4"/>
        <v>ENFERMERIA_CAMBIO DE SONDAHOSPITAL BOSA</v>
      </c>
      <c r="B321" t="s">
        <v>106</v>
      </c>
      <c r="C321" t="s">
        <v>85</v>
      </c>
      <c r="D321" t="s">
        <v>24</v>
      </c>
      <c r="E321" s="69">
        <v>107</v>
      </c>
      <c r="F321" s="69">
        <v>23</v>
      </c>
      <c r="G321" s="69">
        <v>11</v>
      </c>
      <c r="H321" s="69">
        <v>2</v>
      </c>
      <c r="I321" s="69">
        <v>51</v>
      </c>
      <c r="J321" s="69">
        <v>19</v>
      </c>
      <c r="K321" s="69">
        <v>0</v>
      </c>
      <c r="L321" s="69">
        <v>70</v>
      </c>
      <c r="M321" s="69">
        <v>0</v>
      </c>
      <c r="N321" s="69">
        <v>0</v>
      </c>
      <c r="O321" s="69">
        <v>32</v>
      </c>
      <c r="P321" s="69">
        <v>31</v>
      </c>
      <c r="Q321" s="69">
        <v>454</v>
      </c>
      <c r="R321" s="69">
        <v>79</v>
      </c>
      <c r="S321" s="69">
        <v>202</v>
      </c>
      <c r="T321" s="69">
        <v>28</v>
      </c>
      <c r="U321" s="69">
        <v>1</v>
      </c>
    </row>
    <row r="322" spans="1:21" x14ac:dyDescent="0.25">
      <c r="A322" t="str">
        <f t="shared" si="4"/>
        <v>ENFERMERIA_PROCEDIMIENTOS MINIMOSHOSPITAL BOSA</v>
      </c>
      <c r="B322" t="s">
        <v>106</v>
      </c>
      <c r="C322" t="s">
        <v>79</v>
      </c>
      <c r="D322" t="s">
        <v>24</v>
      </c>
      <c r="E322" s="69">
        <v>199</v>
      </c>
      <c r="F322" s="69">
        <v>39</v>
      </c>
      <c r="G322" s="69">
        <v>22</v>
      </c>
      <c r="H322" s="69">
        <v>0</v>
      </c>
      <c r="I322" s="69">
        <v>0</v>
      </c>
      <c r="J322" s="69">
        <v>122</v>
      </c>
      <c r="K322" s="69">
        <v>0</v>
      </c>
      <c r="L322" s="69">
        <v>113</v>
      </c>
      <c r="M322" s="69">
        <v>7</v>
      </c>
      <c r="N322" s="69">
        <v>2</v>
      </c>
      <c r="O322" s="69">
        <v>31</v>
      </c>
      <c r="P322" s="69">
        <v>31</v>
      </c>
      <c r="Q322" s="69">
        <v>0</v>
      </c>
      <c r="R322" s="69">
        <v>0</v>
      </c>
      <c r="S322" s="69">
        <v>454</v>
      </c>
      <c r="T322" s="69">
        <v>199</v>
      </c>
      <c r="U322" s="69">
        <v>3</v>
      </c>
    </row>
    <row r="323" spans="1:21" x14ac:dyDescent="0.25">
      <c r="A323" t="str">
        <f t="shared" si="4"/>
        <v>ESPIROMETRÍAHOSPITAL BOSA</v>
      </c>
      <c r="B323" t="s">
        <v>106</v>
      </c>
      <c r="C323" t="s">
        <v>108</v>
      </c>
      <c r="D323" t="s">
        <v>32</v>
      </c>
      <c r="E323" s="69">
        <v>324</v>
      </c>
      <c r="F323" s="69">
        <v>32</v>
      </c>
      <c r="G323" s="69">
        <v>64</v>
      </c>
      <c r="H323" s="69">
        <v>0</v>
      </c>
      <c r="I323" s="69">
        <v>210</v>
      </c>
      <c r="J323" s="69">
        <v>9</v>
      </c>
      <c r="K323" s="69">
        <v>0</v>
      </c>
      <c r="L323" s="69">
        <v>214</v>
      </c>
      <c r="M323" s="69">
        <v>5</v>
      </c>
      <c r="N323" s="69">
        <v>0</v>
      </c>
      <c r="O323" s="69">
        <v>82</v>
      </c>
      <c r="P323" s="69">
        <v>77</v>
      </c>
      <c r="Q323" s="69">
        <v>1657</v>
      </c>
      <c r="R323" s="69">
        <v>312</v>
      </c>
      <c r="S323" s="69">
        <v>97</v>
      </c>
      <c r="T323" s="69">
        <v>12</v>
      </c>
      <c r="U323" s="69">
        <v>2</v>
      </c>
    </row>
    <row r="324" spans="1:21" x14ac:dyDescent="0.25">
      <c r="A324" t="str">
        <f t="shared" si="4"/>
        <v>EXÁMENES DIAGNÓSTICOS GASTROENTEROLOGÍAHOSPITAL BOSA</v>
      </c>
      <c r="B324" t="s">
        <v>106</v>
      </c>
      <c r="C324" t="s">
        <v>109</v>
      </c>
      <c r="D324" t="s">
        <v>32</v>
      </c>
      <c r="E324" s="69">
        <v>363</v>
      </c>
      <c r="F324" s="69">
        <v>34</v>
      </c>
      <c r="G324" s="69">
        <v>49</v>
      </c>
      <c r="H324" s="69">
        <v>0</v>
      </c>
      <c r="I324" s="69">
        <v>213</v>
      </c>
      <c r="J324" s="69">
        <v>0</v>
      </c>
      <c r="K324" s="69">
        <v>0</v>
      </c>
      <c r="L324" s="69">
        <v>203</v>
      </c>
      <c r="M324" s="69">
        <v>9</v>
      </c>
      <c r="N324" s="69">
        <v>1</v>
      </c>
      <c r="O324" s="69">
        <v>71</v>
      </c>
      <c r="P324" s="69">
        <v>71</v>
      </c>
      <c r="Q324" s="69">
        <v>1313</v>
      </c>
      <c r="R324" s="69">
        <v>360</v>
      </c>
      <c r="S324" s="69">
        <v>4</v>
      </c>
      <c r="T324" s="69">
        <v>3</v>
      </c>
      <c r="U324" s="69">
        <v>3</v>
      </c>
    </row>
    <row r="325" spans="1:21" x14ac:dyDescent="0.25">
      <c r="A325" t="str">
        <f t="shared" ref="A325:A388" si="5">C325&amp;B325</f>
        <v>FISIATRIA_PROCEDIMIENTOHOSPITAL BOSA</v>
      </c>
      <c r="B325" t="s">
        <v>106</v>
      </c>
      <c r="C325" t="s">
        <v>110</v>
      </c>
      <c r="D325" t="s">
        <v>32</v>
      </c>
      <c r="E325" s="69">
        <v>201</v>
      </c>
      <c r="F325" s="69">
        <v>41</v>
      </c>
      <c r="G325" s="69">
        <v>23</v>
      </c>
      <c r="H325" s="69">
        <v>0</v>
      </c>
      <c r="I325" s="69">
        <v>126</v>
      </c>
      <c r="J325" s="69">
        <v>30</v>
      </c>
      <c r="K325" s="69">
        <v>0</v>
      </c>
      <c r="L325" s="69">
        <v>152</v>
      </c>
      <c r="M325" s="69">
        <v>4</v>
      </c>
      <c r="N325" s="69">
        <v>0</v>
      </c>
      <c r="O325" s="69">
        <v>55</v>
      </c>
      <c r="P325" s="69">
        <v>50</v>
      </c>
      <c r="Q325" s="69">
        <v>743</v>
      </c>
      <c r="R325" s="69">
        <v>158</v>
      </c>
      <c r="S325" s="69">
        <v>356</v>
      </c>
      <c r="T325" s="69">
        <v>43</v>
      </c>
      <c r="U325" s="69">
        <v>1</v>
      </c>
    </row>
    <row r="326" spans="1:21" x14ac:dyDescent="0.25">
      <c r="A326" t="str">
        <f t="shared" si="5"/>
        <v>FISIOTERAPIAHOSPITAL BOSA</v>
      </c>
      <c r="B326" t="s">
        <v>106</v>
      </c>
      <c r="C326" t="s">
        <v>70</v>
      </c>
      <c r="D326" t="s">
        <v>71</v>
      </c>
      <c r="E326" s="69">
        <v>3195</v>
      </c>
      <c r="F326" s="69">
        <v>21</v>
      </c>
      <c r="G326" s="69">
        <v>134</v>
      </c>
      <c r="H326" s="69">
        <v>0</v>
      </c>
      <c r="I326" s="69">
        <v>335</v>
      </c>
      <c r="J326" s="69">
        <v>2400</v>
      </c>
      <c r="K326" s="69">
        <v>0</v>
      </c>
      <c r="L326" s="69">
        <v>2603</v>
      </c>
      <c r="M326" s="69">
        <v>118</v>
      </c>
      <c r="N326" s="69">
        <v>14</v>
      </c>
      <c r="O326" s="69">
        <v>894</v>
      </c>
      <c r="P326" s="69">
        <v>870</v>
      </c>
      <c r="Q326" s="69">
        <v>3114</v>
      </c>
      <c r="R326" s="69">
        <v>466</v>
      </c>
      <c r="S326" s="69">
        <v>3499</v>
      </c>
      <c r="T326" s="69">
        <v>2729</v>
      </c>
      <c r="U326" s="69">
        <v>5</v>
      </c>
    </row>
    <row r="327" spans="1:21" x14ac:dyDescent="0.25">
      <c r="A327" t="str">
        <f t="shared" si="5"/>
        <v>FONOAUDIOLOGIA Y/O TERAPIA DEL LENGUAJEHOSPITAL BOSA</v>
      </c>
      <c r="B327" t="s">
        <v>106</v>
      </c>
      <c r="C327" t="s">
        <v>80</v>
      </c>
      <c r="D327" t="s">
        <v>71</v>
      </c>
      <c r="E327" s="69">
        <v>649</v>
      </c>
      <c r="F327" s="69">
        <v>143</v>
      </c>
      <c r="G327" s="69">
        <v>39</v>
      </c>
      <c r="H327" s="69">
        <v>0</v>
      </c>
      <c r="I327" s="69">
        <v>358</v>
      </c>
      <c r="J327" s="69">
        <v>165</v>
      </c>
      <c r="K327" s="69">
        <v>0</v>
      </c>
      <c r="L327" s="69">
        <v>512</v>
      </c>
      <c r="M327" s="69">
        <v>11</v>
      </c>
      <c r="N327" s="69">
        <v>0</v>
      </c>
      <c r="O327" s="69">
        <v>189</v>
      </c>
      <c r="P327" s="69">
        <v>177</v>
      </c>
      <c r="Q327" s="69">
        <v>2346</v>
      </c>
      <c r="R327" s="69">
        <v>459</v>
      </c>
      <c r="S327" s="69">
        <v>801</v>
      </c>
      <c r="T327" s="69">
        <v>190</v>
      </c>
      <c r="U327" s="69">
        <v>2</v>
      </c>
    </row>
    <row r="328" spans="1:21" x14ac:dyDescent="0.25">
      <c r="A328" t="str">
        <f t="shared" si="5"/>
        <v>FONOAUDIOLOGIA Y/O TERAPIA DEL LENGUAJE_LAVADO DE OIDOHOSPITAL BOSA</v>
      </c>
      <c r="B328" t="s">
        <v>106</v>
      </c>
      <c r="C328" t="s">
        <v>99</v>
      </c>
      <c r="D328" t="s">
        <v>71</v>
      </c>
      <c r="E328" s="69">
        <v>283</v>
      </c>
      <c r="F328" s="69">
        <v>41</v>
      </c>
      <c r="G328" s="69">
        <v>19</v>
      </c>
      <c r="H328" s="69">
        <v>0</v>
      </c>
      <c r="I328" s="69">
        <v>181</v>
      </c>
      <c r="J328" s="69">
        <v>44</v>
      </c>
      <c r="K328" s="69">
        <v>0</v>
      </c>
      <c r="L328" s="69">
        <v>219</v>
      </c>
      <c r="M328" s="69">
        <v>6</v>
      </c>
      <c r="N328" s="69">
        <v>0</v>
      </c>
      <c r="O328" s="69">
        <v>83</v>
      </c>
      <c r="P328" s="69">
        <v>83</v>
      </c>
      <c r="Q328" s="69">
        <v>1043</v>
      </c>
      <c r="R328" s="69">
        <v>221</v>
      </c>
      <c r="S328" s="69">
        <v>301</v>
      </c>
      <c r="T328" s="69">
        <v>62</v>
      </c>
      <c r="U328" s="69">
        <v>1</v>
      </c>
    </row>
    <row r="329" spans="1:21" x14ac:dyDescent="0.25">
      <c r="A329" t="str">
        <f t="shared" si="5"/>
        <v>GASTROENTEROLOGIAHOSPITAL BOSA</v>
      </c>
      <c r="B329" t="s">
        <v>106</v>
      </c>
      <c r="C329" t="s">
        <v>111</v>
      </c>
      <c r="D329" t="s">
        <v>22</v>
      </c>
      <c r="E329" s="69">
        <v>256</v>
      </c>
      <c r="F329" s="69">
        <v>21</v>
      </c>
      <c r="G329" s="69">
        <v>65</v>
      </c>
      <c r="H329" s="69">
        <v>0</v>
      </c>
      <c r="I329" s="69">
        <v>146</v>
      </c>
      <c r="J329" s="69">
        <v>17</v>
      </c>
      <c r="K329" s="69">
        <v>0</v>
      </c>
      <c r="L329" s="69">
        <v>158</v>
      </c>
      <c r="M329" s="69">
        <v>5</v>
      </c>
      <c r="N329" s="69">
        <v>0</v>
      </c>
      <c r="O329" s="69">
        <v>54</v>
      </c>
      <c r="P329" s="69">
        <v>54</v>
      </c>
      <c r="Q329" s="69">
        <v>1680</v>
      </c>
      <c r="R329" s="69">
        <v>226</v>
      </c>
      <c r="S329" s="69">
        <v>313</v>
      </c>
      <c r="T329" s="69">
        <v>30</v>
      </c>
      <c r="U329" s="69">
        <v>3</v>
      </c>
    </row>
    <row r="330" spans="1:21" x14ac:dyDescent="0.25">
      <c r="A330" t="str">
        <f t="shared" si="5"/>
        <v>GERIATRIAHOSPITAL BOSA</v>
      </c>
      <c r="B330" t="s">
        <v>106</v>
      </c>
      <c r="C330" t="s">
        <v>102</v>
      </c>
      <c r="D330" t="s">
        <v>22</v>
      </c>
      <c r="E330" s="69">
        <v>99</v>
      </c>
      <c r="F330" s="69">
        <v>12</v>
      </c>
      <c r="G330" s="69">
        <v>16</v>
      </c>
      <c r="H330" s="69">
        <v>0</v>
      </c>
      <c r="I330" s="69">
        <v>44</v>
      </c>
      <c r="J330" s="69">
        <v>28</v>
      </c>
      <c r="K330" s="69">
        <v>0</v>
      </c>
      <c r="L330" s="69">
        <v>71</v>
      </c>
      <c r="M330" s="69">
        <v>1</v>
      </c>
      <c r="N330" s="69">
        <v>0</v>
      </c>
      <c r="O330" s="69">
        <v>36</v>
      </c>
      <c r="P330" s="69">
        <v>36</v>
      </c>
      <c r="Q330" s="69">
        <v>301</v>
      </c>
      <c r="R330" s="69">
        <v>57</v>
      </c>
      <c r="S330" s="69">
        <v>307</v>
      </c>
      <c r="T330" s="69">
        <v>42</v>
      </c>
      <c r="U330" s="69">
        <v>1</v>
      </c>
    </row>
    <row r="331" spans="1:21" x14ac:dyDescent="0.25">
      <c r="A331" t="str">
        <f t="shared" si="5"/>
        <v>GINECOLOGIAHOSPITAL BOSA</v>
      </c>
      <c r="B331" t="s">
        <v>106</v>
      </c>
      <c r="C331" t="s">
        <v>35</v>
      </c>
      <c r="D331" t="s">
        <v>22</v>
      </c>
      <c r="E331" s="69">
        <v>506</v>
      </c>
      <c r="F331" s="69">
        <v>50</v>
      </c>
      <c r="G331" s="69">
        <v>106</v>
      </c>
      <c r="H331" s="69">
        <v>0</v>
      </c>
      <c r="I331" s="69">
        <v>323</v>
      </c>
      <c r="J331" s="69">
        <v>0</v>
      </c>
      <c r="K331" s="69">
        <v>0</v>
      </c>
      <c r="L331" s="69">
        <v>307</v>
      </c>
      <c r="M331" s="69">
        <v>16</v>
      </c>
      <c r="N331" s="69">
        <v>0</v>
      </c>
      <c r="O331" s="69">
        <v>129</v>
      </c>
      <c r="P331" s="69">
        <v>129</v>
      </c>
      <c r="Q331" s="69">
        <v>2894</v>
      </c>
      <c r="R331" s="69">
        <v>506</v>
      </c>
      <c r="S331" s="69">
        <v>0</v>
      </c>
      <c r="T331" s="69">
        <v>0</v>
      </c>
      <c r="U331" s="69">
        <v>6</v>
      </c>
    </row>
    <row r="332" spans="1:21" x14ac:dyDescent="0.25">
      <c r="A332" t="str">
        <f t="shared" si="5"/>
        <v>GINECOLOGIA_COLPOSCOPIAHOSPITAL BOSA</v>
      </c>
      <c r="B332" t="s">
        <v>106</v>
      </c>
      <c r="C332" t="s">
        <v>103</v>
      </c>
      <c r="D332" t="s">
        <v>32</v>
      </c>
      <c r="E332" s="69">
        <v>156</v>
      </c>
      <c r="F332" s="69">
        <v>34</v>
      </c>
      <c r="G332" s="69">
        <v>17</v>
      </c>
      <c r="H332" s="69">
        <v>0</v>
      </c>
      <c r="I332" s="69">
        <v>110</v>
      </c>
      <c r="J332" s="69">
        <v>6</v>
      </c>
      <c r="K332" s="69">
        <v>0</v>
      </c>
      <c r="L332" s="69">
        <v>108</v>
      </c>
      <c r="M332" s="69">
        <v>8</v>
      </c>
      <c r="N332" s="69">
        <v>0</v>
      </c>
      <c r="O332" s="69">
        <v>54</v>
      </c>
      <c r="P332" s="69">
        <v>54</v>
      </c>
      <c r="Q332" s="69">
        <v>143</v>
      </c>
      <c r="R332" s="69">
        <v>149</v>
      </c>
      <c r="S332" s="69">
        <v>1</v>
      </c>
      <c r="T332" s="69">
        <v>7</v>
      </c>
      <c r="U332" s="69">
        <v>2</v>
      </c>
    </row>
    <row r="333" spans="1:21" x14ac:dyDescent="0.25">
      <c r="A333" t="str">
        <f t="shared" si="5"/>
        <v>MAMOGRAFIAHOSPITAL BOSA</v>
      </c>
      <c r="B333" t="s">
        <v>106</v>
      </c>
      <c r="C333" t="s">
        <v>112</v>
      </c>
      <c r="D333" t="s">
        <v>32</v>
      </c>
      <c r="E333" s="69">
        <v>1091</v>
      </c>
      <c r="F333" s="69">
        <v>120</v>
      </c>
      <c r="G333" s="69">
        <v>140</v>
      </c>
      <c r="H333" s="69">
        <v>2</v>
      </c>
      <c r="I333" s="69">
        <v>653</v>
      </c>
      <c r="J333" s="69">
        <v>54</v>
      </c>
      <c r="K333" s="69">
        <v>0</v>
      </c>
      <c r="L333" s="69">
        <v>689</v>
      </c>
      <c r="M333" s="69">
        <v>18</v>
      </c>
      <c r="N333" s="69">
        <v>0</v>
      </c>
      <c r="O333" s="69">
        <v>454</v>
      </c>
      <c r="P333" s="69">
        <v>454</v>
      </c>
      <c r="Q333" s="69">
        <v>2923</v>
      </c>
      <c r="R333" s="69">
        <v>1000</v>
      </c>
      <c r="S333" s="69">
        <v>438</v>
      </c>
      <c r="T333" s="69">
        <v>91</v>
      </c>
      <c r="U333" s="69">
        <v>3</v>
      </c>
    </row>
    <row r="334" spans="1:21" x14ac:dyDescent="0.25">
      <c r="A334" t="str">
        <f t="shared" si="5"/>
        <v>MEDICINA FAMILIARHOSPITAL BOSA</v>
      </c>
      <c r="B334" t="s">
        <v>106</v>
      </c>
      <c r="C334" t="s">
        <v>37</v>
      </c>
      <c r="D334" t="s">
        <v>22</v>
      </c>
      <c r="E334" s="69">
        <v>587</v>
      </c>
      <c r="F334" s="69">
        <v>77</v>
      </c>
      <c r="G334" s="69">
        <v>57</v>
      </c>
      <c r="H334" s="69">
        <v>0</v>
      </c>
      <c r="I334" s="69">
        <v>120</v>
      </c>
      <c r="J334" s="69">
        <v>359</v>
      </c>
      <c r="K334" s="69">
        <v>0</v>
      </c>
      <c r="L334" s="69">
        <v>463</v>
      </c>
      <c r="M334" s="69">
        <v>16</v>
      </c>
      <c r="N334" s="69">
        <v>0</v>
      </c>
      <c r="O334" s="69">
        <v>186</v>
      </c>
      <c r="P334" s="69">
        <v>178</v>
      </c>
      <c r="Q334" s="69">
        <v>921</v>
      </c>
      <c r="R334" s="69">
        <v>173</v>
      </c>
      <c r="S334" s="69">
        <v>1561</v>
      </c>
      <c r="T334" s="69">
        <v>414</v>
      </c>
      <c r="U334" s="69">
        <v>1</v>
      </c>
    </row>
    <row r="335" spans="1:21" x14ac:dyDescent="0.25">
      <c r="A335" t="str">
        <f t="shared" si="5"/>
        <v>MEDICINA FISICA Y REHABILITACIONHOSPITAL BOSA</v>
      </c>
      <c r="B335" t="s">
        <v>106</v>
      </c>
      <c r="C335" t="s">
        <v>113</v>
      </c>
      <c r="D335" t="s">
        <v>22</v>
      </c>
      <c r="E335" s="69">
        <v>291</v>
      </c>
      <c r="F335" s="69">
        <v>26</v>
      </c>
      <c r="G335" s="69">
        <v>55</v>
      </c>
      <c r="H335" s="69">
        <v>0</v>
      </c>
      <c r="I335" s="69">
        <v>154</v>
      </c>
      <c r="J335" s="69">
        <v>49</v>
      </c>
      <c r="K335" s="69">
        <v>0</v>
      </c>
      <c r="L335" s="69">
        <v>194</v>
      </c>
      <c r="M335" s="69">
        <v>8</v>
      </c>
      <c r="N335" s="69">
        <v>1</v>
      </c>
      <c r="O335" s="69">
        <v>103</v>
      </c>
      <c r="P335" s="69">
        <v>103</v>
      </c>
      <c r="Q335" s="69">
        <v>1557</v>
      </c>
      <c r="R335" s="69">
        <v>231</v>
      </c>
      <c r="S335" s="69">
        <v>386</v>
      </c>
      <c r="T335" s="69">
        <v>60</v>
      </c>
      <c r="U335" s="69">
        <v>1</v>
      </c>
    </row>
    <row r="336" spans="1:21" x14ac:dyDescent="0.25">
      <c r="A336" t="str">
        <f t="shared" si="5"/>
        <v>MEDICINA GENERALHOSPITAL BOSA</v>
      </c>
      <c r="B336" t="s">
        <v>106</v>
      </c>
      <c r="C336" t="s">
        <v>38</v>
      </c>
      <c r="D336" t="s">
        <v>22</v>
      </c>
      <c r="E336" s="69">
        <v>4277</v>
      </c>
      <c r="F336" s="69">
        <v>274</v>
      </c>
      <c r="G336" s="69">
        <v>714</v>
      </c>
      <c r="H336" s="69">
        <v>1</v>
      </c>
      <c r="I336" s="69">
        <v>2697</v>
      </c>
      <c r="J336" s="69">
        <v>201</v>
      </c>
      <c r="K336" s="69">
        <v>1</v>
      </c>
      <c r="L336" s="69">
        <v>2705</v>
      </c>
      <c r="M336" s="69">
        <v>190</v>
      </c>
      <c r="N336" s="69">
        <v>2</v>
      </c>
      <c r="O336" s="69">
        <v>1083.5</v>
      </c>
      <c r="P336" s="69">
        <v>1043.5</v>
      </c>
      <c r="Q336" s="69">
        <v>12718</v>
      </c>
      <c r="R336" s="69">
        <v>4026</v>
      </c>
      <c r="S336" s="69">
        <v>552</v>
      </c>
      <c r="T336" s="69">
        <v>251</v>
      </c>
      <c r="U336" s="69">
        <v>17</v>
      </c>
    </row>
    <row r="337" spans="1:21" x14ac:dyDescent="0.25">
      <c r="A337" t="str">
        <f t="shared" si="5"/>
        <v>MEDICINA GENERAL PRIORITARIAHOSPITAL BOSA</v>
      </c>
      <c r="B337" t="s">
        <v>106</v>
      </c>
      <c r="C337" t="s">
        <v>39</v>
      </c>
      <c r="D337" t="s">
        <v>22</v>
      </c>
      <c r="E337" s="69">
        <v>2798</v>
      </c>
      <c r="F337" s="69">
        <v>235</v>
      </c>
      <c r="G337" s="69">
        <v>189</v>
      </c>
      <c r="H337" s="69">
        <v>0</v>
      </c>
      <c r="I337" s="69">
        <v>2129</v>
      </c>
      <c r="J337" s="69">
        <v>0</v>
      </c>
      <c r="K337" s="69">
        <v>0</v>
      </c>
      <c r="L337" s="69">
        <v>1757</v>
      </c>
      <c r="M337" s="69">
        <v>367</v>
      </c>
      <c r="N337" s="69">
        <v>5</v>
      </c>
      <c r="O337" s="69">
        <v>838</v>
      </c>
      <c r="P337" s="69">
        <v>816</v>
      </c>
      <c r="Q337" s="69">
        <v>2083</v>
      </c>
      <c r="R337" s="69">
        <v>2798</v>
      </c>
      <c r="S337" s="69">
        <v>0</v>
      </c>
      <c r="T337" s="69">
        <v>0</v>
      </c>
      <c r="U337" s="69">
        <v>10</v>
      </c>
    </row>
    <row r="338" spans="1:21" x14ac:dyDescent="0.25">
      <c r="A338" t="str">
        <f t="shared" si="5"/>
        <v>MEDICINA GENERAL PYDHOSPITAL BOSA</v>
      </c>
      <c r="B338" t="s">
        <v>106</v>
      </c>
      <c r="C338" t="s">
        <v>40</v>
      </c>
      <c r="D338" t="s">
        <v>22</v>
      </c>
      <c r="E338" s="69">
        <v>2420</v>
      </c>
      <c r="F338" s="69">
        <v>786</v>
      </c>
      <c r="G338" s="69">
        <v>222</v>
      </c>
      <c r="H338" s="69">
        <v>3</v>
      </c>
      <c r="I338" s="69">
        <v>1396</v>
      </c>
      <c r="J338" s="69">
        <v>387</v>
      </c>
      <c r="K338" s="69">
        <v>33</v>
      </c>
      <c r="L338" s="69">
        <v>1605</v>
      </c>
      <c r="M338" s="69">
        <v>145</v>
      </c>
      <c r="N338" s="69">
        <v>0</v>
      </c>
      <c r="O338" s="69">
        <v>809</v>
      </c>
      <c r="P338" s="69">
        <v>760</v>
      </c>
      <c r="Q338" s="69">
        <v>3072</v>
      </c>
      <c r="R338" s="69">
        <v>1884</v>
      </c>
      <c r="S338" s="69">
        <v>964</v>
      </c>
      <c r="T338" s="69">
        <v>536</v>
      </c>
      <c r="U338" s="69">
        <v>12</v>
      </c>
    </row>
    <row r="339" spans="1:21" x14ac:dyDescent="0.25">
      <c r="A339" t="str">
        <f t="shared" si="5"/>
        <v>MEDICINA GENERAL_CERTIFICACION DE DISCAPACIDADHOSPITAL BOSA</v>
      </c>
      <c r="B339" t="s">
        <v>106</v>
      </c>
      <c r="C339" t="s">
        <v>56</v>
      </c>
      <c r="D339" t="s">
        <v>24</v>
      </c>
      <c r="E339" s="69">
        <v>118</v>
      </c>
      <c r="F339" s="69">
        <v>27</v>
      </c>
      <c r="G339" s="69">
        <v>5</v>
      </c>
      <c r="H339" s="69">
        <v>0</v>
      </c>
      <c r="I339" s="69">
        <v>94</v>
      </c>
      <c r="J339" s="69">
        <v>2</v>
      </c>
      <c r="K339" s="69">
        <v>0</v>
      </c>
      <c r="L339" s="69">
        <v>0</v>
      </c>
      <c r="M339" s="69">
        <v>0</v>
      </c>
      <c r="N339" s="69">
        <v>96</v>
      </c>
      <c r="O339" s="69">
        <v>52</v>
      </c>
      <c r="P339" s="69">
        <v>52</v>
      </c>
      <c r="Q339" s="69">
        <v>68</v>
      </c>
      <c r="R339" s="69">
        <v>116</v>
      </c>
      <c r="S339" s="69">
        <v>0</v>
      </c>
      <c r="T339" s="69">
        <v>2</v>
      </c>
      <c r="U339" s="69">
        <v>2</v>
      </c>
    </row>
    <row r="340" spans="1:21" x14ac:dyDescent="0.25">
      <c r="A340" t="str">
        <f t="shared" si="5"/>
        <v>MEDICINA INTERNAHOSPITAL BOSA</v>
      </c>
      <c r="B340" t="s">
        <v>106</v>
      </c>
      <c r="C340" t="s">
        <v>41</v>
      </c>
      <c r="D340" t="s">
        <v>22</v>
      </c>
      <c r="E340" s="69">
        <v>807</v>
      </c>
      <c r="F340" s="69">
        <v>60</v>
      </c>
      <c r="G340" s="69">
        <v>138</v>
      </c>
      <c r="H340" s="69">
        <v>0</v>
      </c>
      <c r="I340" s="69">
        <v>213</v>
      </c>
      <c r="J340" s="69">
        <v>387</v>
      </c>
      <c r="K340" s="69">
        <v>1</v>
      </c>
      <c r="L340" s="69">
        <v>581</v>
      </c>
      <c r="M340" s="69">
        <v>18</v>
      </c>
      <c r="N340" s="69">
        <v>0</v>
      </c>
      <c r="O340" s="69">
        <v>269</v>
      </c>
      <c r="P340" s="69">
        <v>253</v>
      </c>
      <c r="Q340" s="69">
        <v>929</v>
      </c>
      <c r="R340" s="69">
        <v>315</v>
      </c>
      <c r="S340" s="69">
        <v>1325</v>
      </c>
      <c r="T340" s="69">
        <v>492</v>
      </c>
      <c r="U340" s="69">
        <v>1</v>
      </c>
    </row>
    <row r="341" spans="1:21" x14ac:dyDescent="0.25">
      <c r="A341" t="str">
        <f t="shared" si="5"/>
        <v>NEUMOLOGIAHOSPITAL BOSA</v>
      </c>
      <c r="B341" t="s">
        <v>106</v>
      </c>
      <c r="C341" t="s">
        <v>114</v>
      </c>
      <c r="D341" t="s">
        <v>22</v>
      </c>
      <c r="E341" s="69">
        <v>37</v>
      </c>
      <c r="F341" s="69">
        <v>7</v>
      </c>
      <c r="G341" s="69">
        <v>6</v>
      </c>
      <c r="H341" s="69">
        <v>0</v>
      </c>
      <c r="I341" s="69">
        <v>6</v>
      </c>
      <c r="J341" s="69">
        <v>19</v>
      </c>
      <c r="K341" s="69">
        <v>0</v>
      </c>
      <c r="L341" s="69">
        <v>25</v>
      </c>
      <c r="M341" s="69">
        <v>0</v>
      </c>
      <c r="N341" s="69">
        <v>0</v>
      </c>
      <c r="O341" s="69">
        <v>8</v>
      </c>
      <c r="P341" s="69">
        <v>8</v>
      </c>
      <c r="Q341" s="69">
        <v>185</v>
      </c>
      <c r="R341" s="69">
        <v>13</v>
      </c>
      <c r="S341" s="69">
        <v>132</v>
      </c>
      <c r="T341" s="69">
        <v>24</v>
      </c>
      <c r="U341" s="69">
        <v>1</v>
      </c>
    </row>
    <row r="342" spans="1:21" x14ac:dyDescent="0.25">
      <c r="A342" t="str">
        <f t="shared" si="5"/>
        <v>NEUROLOGIAHOSPITAL BOSA</v>
      </c>
      <c r="B342" t="s">
        <v>106</v>
      </c>
      <c r="C342" t="s">
        <v>43</v>
      </c>
      <c r="D342" t="s">
        <v>22</v>
      </c>
      <c r="E342" s="69">
        <v>1107</v>
      </c>
      <c r="F342" s="69">
        <v>29</v>
      </c>
      <c r="G342" s="69">
        <v>158</v>
      </c>
      <c r="H342" s="69">
        <v>1</v>
      </c>
      <c r="I342" s="69">
        <v>493</v>
      </c>
      <c r="J342" s="69">
        <v>252</v>
      </c>
      <c r="K342" s="69">
        <v>0</v>
      </c>
      <c r="L342" s="69">
        <v>708</v>
      </c>
      <c r="M342" s="69">
        <v>35</v>
      </c>
      <c r="N342" s="69">
        <v>2</v>
      </c>
      <c r="O342" s="69">
        <v>320</v>
      </c>
      <c r="P342" s="69">
        <v>320</v>
      </c>
      <c r="Q342" s="69">
        <v>5315</v>
      </c>
      <c r="R342" s="69">
        <v>782</v>
      </c>
      <c r="S342" s="69">
        <v>436</v>
      </c>
      <c r="T342" s="69">
        <v>325</v>
      </c>
      <c r="U342" s="69">
        <v>5</v>
      </c>
    </row>
    <row r="343" spans="1:21" x14ac:dyDescent="0.25">
      <c r="A343" t="str">
        <f t="shared" si="5"/>
        <v>NEUROPSICOLOGIAHOSPITAL BOSA</v>
      </c>
      <c r="B343" t="s">
        <v>106</v>
      </c>
      <c r="C343" t="s">
        <v>82</v>
      </c>
      <c r="D343" t="s">
        <v>22</v>
      </c>
      <c r="E343" s="69">
        <v>359</v>
      </c>
      <c r="F343" s="69">
        <v>23</v>
      </c>
      <c r="G343" s="69">
        <v>11</v>
      </c>
      <c r="H343" s="69">
        <v>0</v>
      </c>
      <c r="I343" s="69">
        <v>260</v>
      </c>
      <c r="J343" s="69">
        <v>0</v>
      </c>
      <c r="K343" s="69">
        <v>0</v>
      </c>
      <c r="L343" s="69">
        <v>250</v>
      </c>
      <c r="M343" s="69">
        <v>10</v>
      </c>
      <c r="N343" s="69">
        <v>0</v>
      </c>
      <c r="O343" s="69">
        <v>212</v>
      </c>
      <c r="P343" s="69">
        <v>212</v>
      </c>
      <c r="Q343" s="69">
        <v>464</v>
      </c>
      <c r="R343" s="69">
        <v>358</v>
      </c>
      <c r="S343" s="69">
        <v>0</v>
      </c>
      <c r="T343" s="69">
        <v>1</v>
      </c>
      <c r="U343" s="69">
        <v>2</v>
      </c>
    </row>
    <row r="344" spans="1:21" x14ac:dyDescent="0.25">
      <c r="A344" t="str">
        <f t="shared" si="5"/>
        <v>NUTRICION Y DIETETICAHOSPITAL BOSA</v>
      </c>
      <c r="B344" t="s">
        <v>106</v>
      </c>
      <c r="C344" t="s">
        <v>64</v>
      </c>
      <c r="D344" t="s">
        <v>22</v>
      </c>
      <c r="E344" s="69">
        <v>697</v>
      </c>
      <c r="F344" s="69">
        <v>62</v>
      </c>
      <c r="G344" s="69">
        <v>125</v>
      </c>
      <c r="H344" s="69">
        <v>0</v>
      </c>
      <c r="I344" s="69">
        <v>181</v>
      </c>
      <c r="J344" s="69">
        <v>210</v>
      </c>
      <c r="K344" s="69">
        <v>12</v>
      </c>
      <c r="L344" s="69">
        <v>363</v>
      </c>
      <c r="M344" s="69">
        <v>16</v>
      </c>
      <c r="N344" s="69">
        <v>0</v>
      </c>
      <c r="O344" s="69">
        <v>186</v>
      </c>
      <c r="P344" s="69">
        <v>185</v>
      </c>
      <c r="Q344" s="69">
        <v>2625</v>
      </c>
      <c r="R344" s="69">
        <v>352</v>
      </c>
      <c r="S344" s="69">
        <v>812</v>
      </c>
      <c r="T344" s="69">
        <v>345</v>
      </c>
      <c r="U344" s="69">
        <v>1</v>
      </c>
    </row>
    <row r="345" spans="1:21" x14ac:dyDescent="0.25">
      <c r="A345" t="str">
        <f t="shared" si="5"/>
        <v>OBSTETRICIAHOSPITAL BOSA</v>
      </c>
      <c r="B345" t="s">
        <v>106</v>
      </c>
      <c r="C345" t="s">
        <v>44</v>
      </c>
      <c r="D345" t="s">
        <v>22</v>
      </c>
      <c r="E345" s="69">
        <v>244</v>
      </c>
      <c r="F345" s="69">
        <v>10</v>
      </c>
      <c r="G345" s="69">
        <v>8</v>
      </c>
      <c r="H345" s="69">
        <v>0</v>
      </c>
      <c r="I345" s="69">
        <v>10</v>
      </c>
      <c r="J345" s="69">
        <v>192</v>
      </c>
      <c r="K345" s="69">
        <v>18</v>
      </c>
      <c r="L345" s="69">
        <v>166</v>
      </c>
      <c r="M345" s="69">
        <v>18</v>
      </c>
      <c r="N345" s="69">
        <v>0</v>
      </c>
      <c r="O345" s="69">
        <v>111</v>
      </c>
      <c r="P345" s="69">
        <v>108</v>
      </c>
      <c r="Q345" s="69">
        <v>12</v>
      </c>
      <c r="R345" s="69">
        <v>12</v>
      </c>
      <c r="S345" s="69">
        <v>316</v>
      </c>
      <c r="T345" s="69">
        <v>232</v>
      </c>
      <c r="U345" s="69">
        <v>2</v>
      </c>
    </row>
    <row r="346" spans="1:21" x14ac:dyDescent="0.25">
      <c r="A346" t="str">
        <f t="shared" si="5"/>
        <v>OFTALMOLOGIAHOSPITAL BOSA</v>
      </c>
      <c r="B346" t="s">
        <v>106</v>
      </c>
      <c r="C346" t="s">
        <v>94</v>
      </c>
      <c r="D346" t="s">
        <v>22</v>
      </c>
      <c r="E346" s="69">
        <v>1203</v>
      </c>
      <c r="F346" s="69">
        <v>229</v>
      </c>
      <c r="G346" s="69">
        <v>266</v>
      </c>
      <c r="H346" s="69">
        <v>0</v>
      </c>
      <c r="I346" s="69">
        <v>587</v>
      </c>
      <c r="J346" s="69">
        <v>77</v>
      </c>
      <c r="K346" s="69">
        <v>0</v>
      </c>
      <c r="L346" s="69">
        <v>642</v>
      </c>
      <c r="M346" s="69">
        <v>21</v>
      </c>
      <c r="N346" s="69">
        <v>1</v>
      </c>
      <c r="O346" s="69">
        <v>203</v>
      </c>
      <c r="P346" s="69">
        <v>203</v>
      </c>
      <c r="Q346" s="69">
        <v>6942</v>
      </c>
      <c r="R346" s="69">
        <v>1097</v>
      </c>
      <c r="S346" s="69">
        <v>149</v>
      </c>
      <c r="T346" s="69">
        <v>106</v>
      </c>
      <c r="U346" s="69">
        <v>3</v>
      </c>
    </row>
    <row r="347" spans="1:21" x14ac:dyDescent="0.25">
      <c r="A347" t="str">
        <f t="shared" si="5"/>
        <v>OPTOMETRIAHOSPITAL BOSA</v>
      </c>
      <c r="B347" t="s">
        <v>106</v>
      </c>
      <c r="C347" t="s">
        <v>57</v>
      </c>
      <c r="D347" t="s">
        <v>22</v>
      </c>
      <c r="E347" s="69">
        <v>396</v>
      </c>
      <c r="F347" s="69">
        <v>32</v>
      </c>
      <c r="G347" s="69">
        <v>79</v>
      </c>
      <c r="H347" s="69">
        <v>0</v>
      </c>
      <c r="I347" s="69">
        <v>251</v>
      </c>
      <c r="J347" s="69">
        <v>0</v>
      </c>
      <c r="K347" s="69">
        <v>0</v>
      </c>
      <c r="L347" s="69">
        <v>238</v>
      </c>
      <c r="M347" s="69">
        <v>12</v>
      </c>
      <c r="N347" s="69">
        <v>1</v>
      </c>
      <c r="O347" s="69">
        <v>97</v>
      </c>
      <c r="P347" s="69">
        <v>97</v>
      </c>
      <c r="Q347" s="69">
        <v>3520</v>
      </c>
      <c r="R347" s="69">
        <v>396</v>
      </c>
      <c r="S347" s="69">
        <v>0</v>
      </c>
      <c r="T347" s="69">
        <v>0</v>
      </c>
      <c r="U347" s="69">
        <v>2</v>
      </c>
    </row>
    <row r="348" spans="1:21" x14ac:dyDescent="0.25">
      <c r="A348" t="str">
        <f t="shared" si="5"/>
        <v>ORTOPEDIA Y/O TRAUMATOLOGIAHOSPITAL BOSA</v>
      </c>
      <c r="B348" t="s">
        <v>106</v>
      </c>
      <c r="C348" t="s">
        <v>46</v>
      </c>
      <c r="D348" t="s">
        <v>22</v>
      </c>
      <c r="E348" s="69">
        <v>673</v>
      </c>
      <c r="F348" s="69">
        <v>30</v>
      </c>
      <c r="G348" s="69">
        <v>159</v>
      </c>
      <c r="H348" s="69">
        <v>0</v>
      </c>
      <c r="I348" s="69">
        <v>260</v>
      </c>
      <c r="J348" s="69">
        <v>157</v>
      </c>
      <c r="K348" s="69">
        <v>0</v>
      </c>
      <c r="L348" s="69">
        <v>397</v>
      </c>
      <c r="M348" s="69">
        <v>17</v>
      </c>
      <c r="N348" s="69">
        <v>3</v>
      </c>
      <c r="O348" s="69">
        <v>157</v>
      </c>
      <c r="P348" s="69">
        <v>157</v>
      </c>
      <c r="Q348" s="69">
        <v>3254</v>
      </c>
      <c r="R348" s="69">
        <v>435</v>
      </c>
      <c r="S348" s="69">
        <v>1578</v>
      </c>
      <c r="T348" s="69">
        <v>238</v>
      </c>
      <c r="U348" s="69">
        <v>7</v>
      </c>
    </row>
    <row r="349" spans="1:21" x14ac:dyDescent="0.25">
      <c r="A349" t="str">
        <f t="shared" si="5"/>
        <v>OTORRINOLARINGOLOGIAHOSPITAL BOSA</v>
      </c>
      <c r="B349" t="s">
        <v>106</v>
      </c>
      <c r="C349" t="s">
        <v>104</v>
      </c>
      <c r="D349" t="s">
        <v>22</v>
      </c>
      <c r="E349" s="69">
        <v>300</v>
      </c>
      <c r="F349" s="69">
        <v>113</v>
      </c>
      <c r="G349" s="69">
        <v>83</v>
      </c>
      <c r="H349" s="69">
        <v>1</v>
      </c>
      <c r="I349" s="69">
        <v>174</v>
      </c>
      <c r="J349" s="69">
        <v>5</v>
      </c>
      <c r="K349" s="69">
        <v>0</v>
      </c>
      <c r="L349" s="69">
        <v>167</v>
      </c>
      <c r="M349" s="69">
        <v>11</v>
      </c>
      <c r="N349" s="69">
        <v>1</v>
      </c>
      <c r="O349" s="69">
        <v>55</v>
      </c>
      <c r="P349" s="69">
        <v>55</v>
      </c>
      <c r="Q349" s="69">
        <v>1961</v>
      </c>
      <c r="R349" s="69">
        <v>285</v>
      </c>
      <c r="S349" s="69">
        <v>94</v>
      </c>
      <c r="T349" s="69">
        <v>15</v>
      </c>
      <c r="U349" s="69">
        <v>1</v>
      </c>
    </row>
    <row r="350" spans="1:21" x14ac:dyDescent="0.25">
      <c r="A350" t="str">
        <f t="shared" si="5"/>
        <v>PEDIATRIAHOSPITAL BOSA</v>
      </c>
      <c r="B350" t="s">
        <v>106</v>
      </c>
      <c r="C350" t="s">
        <v>47</v>
      </c>
      <c r="D350" t="s">
        <v>22</v>
      </c>
      <c r="E350" s="69">
        <v>1024</v>
      </c>
      <c r="F350" s="69">
        <v>53</v>
      </c>
      <c r="G350" s="69">
        <v>166</v>
      </c>
      <c r="H350" s="69">
        <v>0</v>
      </c>
      <c r="I350" s="69">
        <v>394</v>
      </c>
      <c r="J350" s="69">
        <v>290</v>
      </c>
      <c r="K350" s="69">
        <v>6</v>
      </c>
      <c r="L350" s="69">
        <v>633</v>
      </c>
      <c r="M350" s="69">
        <v>44</v>
      </c>
      <c r="N350" s="69">
        <v>1</v>
      </c>
      <c r="O350" s="69">
        <v>362</v>
      </c>
      <c r="P350" s="69">
        <v>339</v>
      </c>
      <c r="Q350" s="69">
        <v>2079</v>
      </c>
      <c r="R350" s="69">
        <v>639</v>
      </c>
      <c r="S350" s="69">
        <v>940</v>
      </c>
      <c r="T350" s="69">
        <v>385</v>
      </c>
      <c r="U350" s="69">
        <v>2</v>
      </c>
    </row>
    <row r="351" spans="1:21" x14ac:dyDescent="0.25">
      <c r="A351" t="str">
        <f t="shared" si="5"/>
        <v>PSICOLOGIAHOSPITAL BOSA</v>
      </c>
      <c r="B351" t="s">
        <v>106</v>
      </c>
      <c r="C351" t="s">
        <v>48</v>
      </c>
      <c r="D351" t="s">
        <v>22</v>
      </c>
      <c r="E351" s="69">
        <v>889</v>
      </c>
      <c r="F351" s="69">
        <v>129</v>
      </c>
      <c r="G351" s="69">
        <v>95</v>
      </c>
      <c r="H351" s="69">
        <v>0</v>
      </c>
      <c r="I351" s="69">
        <v>252</v>
      </c>
      <c r="J351" s="69">
        <v>388</v>
      </c>
      <c r="K351" s="69">
        <v>13</v>
      </c>
      <c r="L351" s="69">
        <v>604</v>
      </c>
      <c r="M351" s="69">
        <v>23</v>
      </c>
      <c r="N351" s="69">
        <v>0</v>
      </c>
      <c r="O351" s="69">
        <v>291</v>
      </c>
      <c r="P351" s="69">
        <v>286</v>
      </c>
      <c r="Q351" s="69">
        <v>2959</v>
      </c>
      <c r="R351" s="69">
        <v>387</v>
      </c>
      <c r="S351" s="69">
        <v>3147</v>
      </c>
      <c r="T351" s="69">
        <v>502</v>
      </c>
      <c r="U351" s="69">
        <v>2</v>
      </c>
    </row>
    <row r="352" spans="1:21" x14ac:dyDescent="0.25">
      <c r="A352" t="str">
        <f t="shared" si="5"/>
        <v>PSIQUIATRIAHOSPITAL BOSA</v>
      </c>
      <c r="B352" t="s">
        <v>106</v>
      </c>
      <c r="C352" t="s">
        <v>65</v>
      </c>
      <c r="D352" t="s">
        <v>22</v>
      </c>
      <c r="E352" s="69">
        <v>302</v>
      </c>
      <c r="F352" s="69">
        <v>0</v>
      </c>
      <c r="G352" s="69">
        <v>67</v>
      </c>
      <c r="H352" s="69">
        <v>0</v>
      </c>
      <c r="I352" s="69">
        <v>71</v>
      </c>
      <c r="J352" s="69">
        <v>107</v>
      </c>
      <c r="K352" s="69">
        <v>0</v>
      </c>
      <c r="L352" s="69">
        <v>171</v>
      </c>
      <c r="M352" s="69">
        <v>7</v>
      </c>
      <c r="N352" s="69">
        <v>0</v>
      </c>
      <c r="O352" s="69">
        <v>136</v>
      </c>
      <c r="P352" s="69">
        <v>136</v>
      </c>
      <c r="Q352" s="69">
        <v>1188</v>
      </c>
      <c r="R352" s="69">
        <v>144</v>
      </c>
      <c r="S352" s="69">
        <v>1177</v>
      </c>
      <c r="T352" s="69">
        <v>158</v>
      </c>
      <c r="U352" s="69">
        <v>2</v>
      </c>
    </row>
    <row r="353" spans="1:21" x14ac:dyDescent="0.25">
      <c r="A353" t="str">
        <f t="shared" si="5"/>
        <v>QUIMICO FARMACEUTICOHOSPITAL BOSA</v>
      </c>
      <c r="B353" t="s">
        <v>106</v>
      </c>
      <c r="C353" t="s">
        <v>95</v>
      </c>
      <c r="D353" t="s">
        <v>24</v>
      </c>
      <c r="E353" s="69">
        <v>18</v>
      </c>
      <c r="F353" s="69">
        <v>0</v>
      </c>
      <c r="G353" s="69">
        <v>0</v>
      </c>
      <c r="H353" s="69">
        <v>0</v>
      </c>
      <c r="I353" s="69">
        <v>3</v>
      </c>
      <c r="J353" s="69">
        <v>0</v>
      </c>
      <c r="K353" s="69">
        <v>0</v>
      </c>
      <c r="L353" s="69">
        <v>3</v>
      </c>
      <c r="M353" s="69">
        <v>0</v>
      </c>
      <c r="N353" s="69">
        <v>0</v>
      </c>
      <c r="O353" s="69">
        <v>1.5</v>
      </c>
      <c r="P353" s="69">
        <v>1.5</v>
      </c>
      <c r="Q353" s="69">
        <v>18</v>
      </c>
      <c r="R353" s="69">
        <v>18</v>
      </c>
      <c r="S353" s="69">
        <v>0</v>
      </c>
      <c r="T353" s="69">
        <v>0</v>
      </c>
      <c r="U353" s="69">
        <v>1</v>
      </c>
    </row>
    <row r="354" spans="1:21" x14ac:dyDescent="0.25">
      <c r="A354" t="str">
        <f t="shared" si="5"/>
        <v>RADIOLOGIA - ESTUDIOS ESPECIALESHOSPITAL BOSA</v>
      </c>
      <c r="B354" t="s">
        <v>106</v>
      </c>
      <c r="C354" t="s">
        <v>115</v>
      </c>
      <c r="D354" t="s">
        <v>32</v>
      </c>
      <c r="E354" s="69">
        <v>16</v>
      </c>
      <c r="F354" s="69">
        <v>5</v>
      </c>
      <c r="G354" s="69">
        <v>0</v>
      </c>
      <c r="H354" s="69">
        <v>0</v>
      </c>
      <c r="I354" s="69">
        <v>16</v>
      </c>
      <c r="J354" s="69">
        <v>0</v>
      </c>
      <c r="K354" s="69">
        <v>0</v>
      </c>
      <c r="L354" s="69">
        <v>16</v>
      </c>
      <c r="M354" s="69">
        <v>0</v>
      </c>
      <c r="N354" s="69">
        <v>0</v>
      </c>
      <c r="O354" s="69">
        <v>9</v>
      </c>
      <c r="P354" s="69">
        <v>9</v>
      </c>
      <c r="Q354" s="69">
        <v>27</v>
      </c>
      <c r="R354" s="69">
        <v>16</v>
      </c>
      <c r="S354" s="69">
        <v>0</v>
      </c>
      <c r="T354" s="69">
        <v>0</v>
      </c>
      <c r="U354" s="69">
        <v>2</v>
      </c>
    </row>
    <row r="355" spans="1:21" x14ac:dyDescent="0.25">
      <c r="A355" t="str">
        <f t="shared" si="5"/>
        <v>RADIOLOGIA CONVENCIONALHOSPITAL BOSA</v>
      </c>
      <c r="B355" t="s">
        <v>106</v>
      </c>
      <c r="C355" t="s">
        <v>49</v>
      </c>
      <c r="D355" t="s">
        <v>32</v>
      </c>
      <c r="E355" s="69">
        <v>1397</v>
      </c>
      <c r="F355" s="69">
        <v>114</v>
      </c>
      <c r="G355" s="69">
        <v>162</v>
      </c>
      <c r="H355" s="69">
        <v>0</v>
      </c>
      <c r="I355" s="69">
        <v>918</v>
      </c>
      <c r="J355" s="69">
        <v>127</v>
      </c>
      <c r="K355" s="69">
        <v>0</v>
      </c>
      <c r="L355" s="69">
        <v>989</v>
      </c>
      <c r="M355" s="69">
        <v>49</v>
      </c>
      <c r="N355" s="69">
        <v>7</v>
      </c>
      <c r="O355" s="69">
        <v>285</v>
      </c>
      <c r="P355" s="69">
        <v>285</v>
      </c>
      <c r="Q355" s="69">
        <v>9245</v>
      </c>
      <c r="R355" s="69">
        <v>1207</v>
      </c>
      <c r="S355" s="69">
        <v>1577</v>
      </c>
      <c r="T355" s="69">
        <v>190</v>
      </c>
      <c r="U355" s="69">
        <v>6</v>
      </c>
    </row>
    <row r="356" spans="1:21" x14ac:dyDescent="0.25">
      <c r="A356" t="str">
        <f t="shared" si="5"/>
        <v>RESONANCIA MAGNETICAHOSPITAL BOSA</v>
      </c>
      <c r="B356" t="s">
        <v>106</v>
      </c>
      <c r="C356" t="s">
        <v>116</v>
      </c>
      <c r="D356" t="s">
        <v>32</v>
      </c>
      <c r="E356" s="69">
        <v>713</v>
      </c>
      <c r="F356" s="69">
        <v>155</v>
      </c>
      <c r="G356" s="69">
        <v>123</v>
      </c>
      <c r="H356" s="69">
        <v>0</v>
      </c>
      <c r="I356" s="69">
        <v>279</v>
      </c>
      <c r="J356" s="69">
        <v>7</v>
      </c>
      <c r="K356" s="69">
        <v>0</v>
      </c>
      <c r="L356" s="69">
        <v>258</v>
      </c>
      <c r="M356" s="69">
        <v>22</v>
      </c>
      <c r="N356" s="69">
        <v>6</v>
      </c>
      <c r="O356" s="69">
        <v>364</v>
      </c>
      <c r="P356" s="69">
        <v>364</v>
      </c>
      <c r="Q356" s="69">
        <v>4176</v>
      </c>
      <c r="R356" s="69">
        <v>683</v>
      </c>
      <c r="S356" s="69">
        <v>228</v>
      </c>
      <c r="T356" s="69">
        <v>30</v>
      </c>
      <c r="U356" s="69">
        <v>4</v>
      </c>
    </row>
    <row r="357" spans="1:21" x14ac:dyDescent="0.25">
      <c r="A357" t="str">
        <f t="shared" si="5"/>
        <v>TALLER PEDAGOGICOHOSPITAL BOSA</v>
      </c>
      <c r="B357" t="s">
        <v>106</v>
      </c>
      <c r="C357" t="s">
        <v>87</v>
      </c>
      <c r="D357" t="s">
        <v>24</v>
      </c>
      <c r="E357" s="69">
        <v>14</v>
      </c>
      <c r="F357" s="69">
        <v>0</v>
      </c>
      <c r="G357" s="69">
        <v>3</v>
      </c>
      <c r="H357" s="69">
        <v>0</v>
      </c>
      <c r="I357" s="69">
        <v>2</v>
      </c>
      <c r="J357" s="69">
        <v>0</v>
      </c>
      <c r="K357" s="69">
        <v>0</v>
      </c>
      <c r="L357" s="69">
        <v>2</v>
      </c>
      <c r="M357" s="69">
        <v>0</v>
      </c>
      <c r="N357" s="69">
        <v>0</v>
      </c>
      <c r="O357" s="69"/>
      <c r="P357" s="69">
        <v>0</v>
      </c>
      <c r="Q357" s="69">
        <v>51</v>
      </c>
      <c r="R357" s="69">
        <v>14</v>
      </c>
      <c r="S357" s="69">
        <v>0</v>
      </c>
      <c r="T357" s="69">
        <v>0</v>
      </c>
      <c r="U357" s="69">
        <v>1</v>
      </c>
    </row>
    <row r="358" spans="1:21" x14ac:dyDescent="0.25">
      <c r="A358" t="str">
        <f t="shared" si="5"/>
        <v>TERAPIA OCUPACIONALHOSPITAL BOSA</v>
      </c>
      <c r="B358" t="s">
        <v>106</v>
      </c>
      <c r="C358" t="s">
        <v>83</v>
      </c>
      <c r="D358" t="s">
        <v>71</v>
      </c>
      <c r="E358" s="69">
        <v>722</v>
      </c>
      <c r="F358" s="69">
        <v>115</v>
      </c>
      <c r="G358" s="69">
        <v>94</v>
      </c>
      <c r="H358" s="69">
        <v>1</v>
      </c>
      <c r="I358" s="69">
        <v>173</v>
      </c>
      <c r="J358" s="69">
        <v>333</v>
      </c>
      <c r="K358" s="69">
        <v>0</v>
      </c>
      <c r="L358" s="69">
        <v>482</v>
      </c>
      <c r="M358" s="69">
        <v>24</v>
      </c>
      <c r="N358" s="69">
        <v>0</v>
      </c>
      <c r="O358" s="69">
        <v>186</v>
      </c>
      <c r="P358" s="69">
        <v>174</v>
      </c>
      <c r="Q358" s="69">
        <v>2322</v>
      </c>
      <c r="R358" s="69">
        <v>287</v>
      </c>
      <c r="S358" s="69">
        <v>2871</v>
      </c>
      <c r="T358" s="69">
        <v>435</v>
      </c>
      <c r="U358" s="69">
        <v>1</v>
      </c>
    </row>
    <row r="359" spans="1:21" x14ac:dyDescent="0.25">
      <c r="A359" t="str">
        <f t="shared" si="5"/>
        <v>TERAPIA RESPIRATORIAHOSPITAL BOSA</v>
      </c>
      <c r="B359" t="s">
        <v>106</v>
      </c>
      <c r="C359" t="s">
        <v>117</v>
      </c>
      <c r="D359" t="s">
        <v>71</v>
      </c>
      <c r="E359" s="69">
        <v>416</v>
      </c>
      <c r="F359" s="69">
        <v>57</v>
      </c>
      <c r="G359" s="69">
        <v>49</v>
      </c>
      <c r="H359" s="69">
        <v>0</v>
      </c>
      <c r="I359" s="69">
        <v>50</v>
      </c>
      <c r="J359" s="69">
        <v>247</v>
      </c>
      <c r="K359" s="69">
        <v>0</v>
      </c>
      <c r="L359" s="69">
        <v>276</v>
      </c>
      <c r="M359" s="69">
        <v>21</v>
      </c>
      <c r="N359" s="69">
        <v>0</v>
      </c>
      <c r="O359" s="69">
        <v>140</v>
      </c>
      <c r="P359" s="69">
        <v>135</v>
      </c>
      <c r="Q359" s="69">
        <v>236</v>
      </c>
      <c r="R359" s="69">
        <v>69</v>
      </c>
      <c r="S359" s="69">
        <v>1832</v>
      </c>
      <c r="T359" s="69">
        <v>347</v>
      </c>
      <c r="U359" s="69">
        <v>1</v>
      </c>
    </row>
    <row r="360" spans="1:21" x14ac:dyDescent="0.25">
      <c r="A360" t="str">
        <f t="shared" si="5"/>
        <v>TOMA DE MUESTRAS DE LABORATORIO CLINICOHOSPITAL BOSA</v>
      </c>
      <c r="B360" t="s">
        <v>106</v>
      </c>
      <c r="C360" t="s">
        <v>50</v>
      </c>
      <c r="D360" t="s">
        <v>51</v>
      </c>
      <c r="E360" s="69">
        <v>2856</v>
      </c>
      <c r="F360" s="69">
        <v>572</v>
      </c>
      <c r="G360" s="69">
        <v>357</v>
      </c>
      <c r="H360" s="69">
        <v>1</v>
      </c>
      <c r="I360" s="69">
        <v>1656</v>
      </c>
      <c r="J360" s="69">
        <v>471</v>
      </c>
      <c r="K360" s="69">
        <v>28</v>
      </c>
      <c r="L360" s="69">
        <v>2016</v>
      </c>
      <c r="M360" s="69">
        <v>83</v>
      </c>
      <c r="N360" s="69">
        <v>0</v>
      </c>
      <c r="O360" s="69"/>
      <c r="P360" s="69">
        <v>0</v>
      </c>
      <c r="Q360" s="69">
        <v>22463</v>
      </c>
      <c r="R360" s="69">
        <v>2249</v>
      </c>
      <c r="S360" s="69">
        <v>6474</v>
      </c>
      <c r="T360" s="69">
        <v>607</v>
      </c>
      <c r="U360" s="69">
        <v>3</v>
      </c>
    </row>
    <row r="361" spans="1:21" x14ac:dyDescent="0.25">
      <c r="A361" t="str">
        <f t="shared" si="5"/>
        <v>TOMOGRAFIASHOSPITAL BOSA</v>
      </c>
      <c r="B361" t="s">
        <v>106</v>
      </c>
      <c r="C361" t="s">
        <v>118</v>
      </c>
      <c r="D361" t="s">
        <v>32</v>
      </c>
      <c r="E361" s="69">
        <v>647</v>
      </c>
      <c r="F361" s="69">
        <v>10</v>
      </c>
      <c r="G361" s="69">
        <v>90</v>
      </c>
      <c r="H361" s="69">
        <v>0</v>
      </c>
      <c r="I361" s="69">
        <v>379</v>
      </c>
      <c r="J361" s="69">
        <v>61</v>
      </c>
      <c r="K361" s="69">
        <v>0</v>
      </c>
      <c r="L361" s="69">
        <v>412</v>
      </c>
      <c r="M361" s="69">
        <v>23</v>
      </c>
      <c r="N361" s="69">
        <v>5</v>
      </c>
      <c r="O361" s="69">
        <v>242</v>
      </c>
      <c r="P361" s="69">
        <v>242</v>
      </c>
      <c r="Q361" s="69">
        <v>2290</v>
      </c>
      <c r="R361" s="69">
        <v>564</v>
      </c>
      <c r="S361" s="69">
        <v>294</v>
      </c>
      <c r="T361" s="69">
        <v>83</v>
      </c>
      <c r="U361" s="69">
        <v>3</v>
      </c>
    </row>
    <row r="362" spans="1:21" x14ac:dyDescent="0.25">
      <c r="A362" t="str">
        <f t="shared" si="5"/>
        <v>TRABAJO SOCIALHOSPITAL BOSA</v>
      </c>
      <c r="B362" t="s">
        <v>106</v>
      </c>
      <c r="C362" t="s">
        <v>52</v>
      </c>
      <c r="D362" t="s">
        <v>22</v>
      </c>
      <c r="E362" s="69">
        <v>130</v>
      </c>
      <c r="F362" s="69">
        <v>6</v>
      </c>
      <c r="G362" s="69">
        <v>29</v>
      </c>
      <c r="H362" s="69">
        <v>0</v>
      </c>
      <c r="I362" s="69">
        <v>67</v>
      </c>
      <c r="J362" s="69">
        <v>0</v>
      </c>
      <c r="K362" s="69">
        <v>14</v>
      </c>
      <c r="L362" s="69">
        <v>52</v>
      </c>
      <c r="M362" s="69">
        <v>1</v>
      </c>
      <c r="N362" s="69">
        <v>0</v>
      </c>
      <c r="O362" s="69">
        <v>32</v>
      </c>
      <c r="P362" s="69">
        <v>32</v>
      </c>
      <c r="Q362" s="69">
        <v>1067</v>
      </c>
      <c r="R362" s="69">
        <v>130</v>
      </c>
      <c r="S362" s="69">
        <v>0</v>
      </c>
      <c r="T362" s="69">
        <v>0</v>
      </c>
      <c r="U362" s="69">
        <v>1</v>
      </c>
    </row>
    <row r="363" spans="1:21" x14ac:dyDescent="0.25">
      <c r="A363" t="str">
        <f t="shared" si="5"/>
        <v>UROLOGIAHOSPITAL BOSA</v>
      </c>
      <c r="B363" t="s">
        <v>106</v>
      </c>
      <c r="C363" t="s">
        <v>119</v>
      </c>
      <c r="D363" t="s">
        <v>22</v>
      </c>
      <c r="E363" s="69">
        <v>236</v>
      </c>
      <c r="F363" s="69">
        <v>19</v>
      </c>
      <c r="G363" s="69">
        <v>38</v>
      </c>
      <c r="H363" s="69">
        <v>0</v>
      </c>
      <c r="I363" s="69">
        <v>164</v>
      </c>
      <c r="J363" s="69">
        <v>0</v>
      </c>
      <c r="K363" s="69">
        <v>0</v>
      </c>
      <c r="L363" s="69">
        <v>157</v>
      </c>
      <c r="M363" s="69">
        <v>7</v>
      </c>
      <c r="N363" s="69">
        <v>0</v>
      </c>
      <c r="O363" s="69">
        <v>56</v>
      </c>
      <c r="P363" s="69">
        <v>56</v>
      </c>
      <c r="Q363" s="69">
        <v>1666</v>
      </c>
      <c r="R363" s="69">
        <v>236</v>
      </c>
      <c r="S363" s="69">
        <v>0</v>
      </c>
      <c r="T363" s="69">
        <v>0</v>
      </c>
      <c r="U363" s="69">
        <v>2</v>
      </c>
    </row>
    <row r="364" spans="1:21" x14ac:dyDescent="0.25">
      <c r="A364" t="str">
        <f t="shared" si="5"/>
        <v>CARDIOLOGIA_ELECTROCARDIOGRAMAHOSPITAL BOSA</v>
      </c>
      <c r="B364" t="s">
        <v>106</v>
      </c>
      <c r="C364" t="s">
        <v>468</v>
      </c>
      <c r="D364" t="s">
        <v>32</v>
      </c>
      <c r="E364" s="69">
        <v>822</v>
      </c>
      <c r="F364" s="69">
        <v>59</v>
      </c>
      <c r="G364" s="69">
        <v>127</v>
      </c>
      <c r="H364" s="69">
        <v>0</v>
      </c>
      <c r="I364" s="69">
        <v>531</v>
      </c>
      <c r="J364" s="69">
        <v>58</v>
      </c>
      <c r="K364" s="69">
        <v>0</v>
      </c>
      <c r="L364" s="69">
        <v>565</v>
      </c>
      <c r="M364" s="69">
        <v>23</v>
      </c>
      <c r="N364" s="69">
        <v>1</v>
      </c>
      <c r="O364" s="69">
        <v>186</v>
      </c>
      <c r="P364" s="69">
        <v>179</v>
      </c>
      <c r="Q364" s="69">
        <v>5644</v>
      </c>
      <c r="R364" s="69">
        <v>726</v>
      </c>
      <c r="S364" s="69">
        <v>778</v>
      </c>
      <c r="T364" s="69">
        <v>96</v>
      </c>
      <c r="U364" s="69">
        <v>2</v>
      </c>
    </row>
    <row r="365" spans="1:21" x14ac:dyDescent="0.25">
      <c r="A365" t="str">
        <f t="shared" si="5"/>
        <v>ELECTROMIOGRAFIAHOSPITAL BOSA</v>
      </c>
      <c r="B365" t="s">
        <v>106</v>
      </c>
      <c r="C365" t="s">
        <v>692</v>
      </c>
      <c r="D365" t="s">
        <v>32</v>
      </c>
      <c r="E365" s="69">
        <v>140</v>
      </c>
      <c r="F365" s="69">
        <v>20</v>
      </c>
      <c r="G365" s="69">
        <v>27</v>
      </c>
      <c r="H365" s="69">
        <v>0</v>
      </c>
      <c r="I365" s="69">
        <v>80</v>
      </c>
      <c r="J365" s="69">
        <v>18</v>
      </c>
      <c r="K365" s="69">
        <v>0</v>
      </c>
      <c r="L365" s="69">
        <v>96</v>
      </c>
      <c r="M365" s="69">
        <v>2</v>
      </c>
      <c r="N365" s="69">
        <v>0</v>
      </c>
      <c r="O365" s="69">
        <v>33</v>
      </c>
      <c r="P365" s="69">
        <v>33</v>
      </c>
      <c r="Q365" s="69">
        <v>649</v>
      </c>
      <c r="R365" s="69">
        <v>112</v>
      </c>
      <c r="S365" s="69">
        <v>228</v>
      </c>
      <c r="T365" s="69">
        <v>28</v>
      </c>
      <c r="U365" s="69">
        <v>1</v>
      </c>
    </row>
    <row r="366" spans="1:21" x14ac:dyDescent="0.25">
      <c r="A366" t="str">
        <f t="shared" si="5"/>
        <v>FISIOTERAPIA_PRUEBA CAMINATA EN 6 MINUTOSHOSPITAL BOSA</v>
      </c>
      <c r="B366" t="s">
        <v>106</v>
      </c>
      <c r="C366" t="s">
        <v>719</v>
      </c>
      <c r="D366" t="s">
        <v>22</v>
      </c>
      <c r="E366" s="69">
        <v>64</v>
      </c>
      <c r="F366" s="69">
        <v>0</v>
      </c>
      <c r="G366" s="69">
        <v>7</v>
      </c>
      <c r="H366" s="69">
        <v>0</v>
      </c>
      <c r="I366" s="69">
        <v>41</v>
      </c>
      <c r="J366" s="69">
        <v>8</v>
      </c>
      <c r="K366" s="69">
        <v>0</v>
      </c>
      <c r="L366" s="69">
        <v>44</v>
      </c>
      <c r="M366" s="69">
        <v>5</v>
      </c>
      <c r="N366" s="69">
        <v>0</v>
      </c>
      <c r="O366" s="69">
        <v>16</v>
      </c>
      <c r="P366" s="69">
        <v>16</v>
      </c>
      <c r="Q366" s="69">
        <v>246</v>
      </c>
      <c r="R366" s="69">
        <v>53</v>
      </c>
      <c r="S366" s="69">
        <v>49</v>
      </c>
      <c r="T366" s="69">
        <v>11</v>
      </c>
      <c r="U366" s="69">
        <v>1</v>
      </c>
    </row>
    <row r="367" spans="1:21" x14ac:dyDescent="0.25">
      <c r="A367" t="str">
        <f t="shared" si="5"/>
        <v>PSIQUIATRIAHOSPITAL DE SALUD MENTAL FLORALIA</v>
      </c>
      <c r="B367" t="s">
        <v>120</v>
      </c>
      <c r="C367" t="s">
        <v>65</v>
      </c>
      <c r="D367" t="s">
        <v>22</v>
      </c>
      <c r="E367" s="69">
        <v>536</v>
      </c>
      <c r="F367" s="69">
        <v>49</v>
      </c>
      <c r="G367" s="69">
        <v>39</v>
      </c>
      <c r="H367" s="69">
        <v>0</v>
      </c>
      <c r="I367" s="69">
        <v>20</v>
      </c>
      <c r="J367" s="69">
        <v>371</v>
      </c>
      <c r="K367" s="69">
        <v>0</v>
      </c>
      <c r="L367" s="69">
        <v>376</v>
      </c>
      <c r="M367" s="69">
        <v>12</v>
      </c>
      <c r="N367" s="69">
        <v>3</v>
      </c>
      <c r="O367" s="69">
        <v>261</v>
      </c>
      <c r="P367" s="69">
        <v>249.5</v>
      </c>
      <c r="Q367" s="69">
        <v>12</v>
      </c>
      <c r="R367" s="69">
        <v>32</v>
      </c>
      <c r="S367" s="69">
        <v>169</v>
      </c>
      <c r="T367" s="69">
        <v>504</v>
      </c>
      <c r="U367" s="69">
        <v>2</v>
      </c>
    </row>
    <row r="368" spans="1:21" x14ac:dyDescent="0.25">
      <c r="A368" t="str">
        <f t="shared" si="5"/>
        <v>CARDIOLOGIAHOSPITAL FONTIBON</v>
      </c>
      <c r="B368" t="s">
        <v>121</v>
      </c>
      <c r="C368" t="s">
        <v>25</v>
      </c>
      <c r="D368" t="s">
        <v>22</v>
      </c>
      <c r="E368" s="69">
        <v>55</v>
      </c>
      <c r="F368" s="69">
        <v>0</v>
      </c>
      <c r="G368" s="69">
        <v>8</v>
      </c>
      <c r="H368" s="69">
        <v>0</v>
      </c>
      <c r="I368" s="69">
        <v>28</v>
      </c>
      <c r="J368" s="69">
        <v>16</v>
      </c>
      <c r="K368" s="69">
        <v>0</v>
      </c>
      <c r="L368" s="69">
        <v>43</v>
      </c>
      <c r="M368" s="69">
        <v>1</v>
      </c>
      <c r="N368" s="69">
        <v>0</v>
      </c>
      <c r="O368" s="69"/>
      <c r="P368" s="69">
        <v>0</v>
      </c>
      <c r="Q368" s="69">
        <v>246</v>
      </c>
      <c r="R368" s="69">
        <v>34</v>
      </c>
      <c r="S368" s="69">
        <v>143</v>
      </c>
      <c r="T368" s="69">
        <v>21</v>
      </c>
      <c r="U368" s="69">
        <v>2</v>
      </c>
    </row>
    <row r="369" spans="1:21" x14ac:dyDescent="0.25">
      <c r="A369" t="str">
        <f t="shared" si="5"/>
        <v>ECOGRAFIA CONVENCIONALHOSPITAL FONTIBON</v>
      </c>
      <c r="B369" t="s">
        <v>121</v>
      </c>
      <c r="C369" t="s">
        <v>31</v>
      </c>
      <c r="D369" t="s">
        <v>32</v>
      </c>
      <c r="E369" s="69">
        <v>212</v>
      </c>
      <c r="F369" s="69">
        <v>14</v>
      </c>
      <c r="G369" s="69">
        <v>36</v>
      </c>
      <c r="H369" s="69">
        <v>1</v>
      </c>
      <c r="I369" s="69">
        <v>139</v>
      </c>
      <c r="J369" s="69">
        <v>12</v>
      </c>
      <c r="K369" s="69">
        <v>0</v>
      </c>
      <c r="L369" s="69">
        <v>140</v>
      </c>
      <c r="M369" s="69">
        <v>11</v>
      </c>
      <c r="N369" s="69">
        <v>0</v>
      </c>
      <c r="O369" s="69"/>
      <c r="P369" s="69">
        <v>0</v>
      </c>
      <c r="Q369" s="69">
        <v>1169</v>
      </c>
      <c r="R369" s="69">
        <v>195</v>
      </c>
      <c r="S369" s="69">
        <v>144</v>
      </c>
      <c r="T369" s="69">
        <v>17</v>
      </c>
      <c r="U369" s="69">
        <v>4</v>
      </c>
    </row>
    <row r="370" spans="1:21" x14ac:dyDescent="0.25">
      <c r="A370" t="str">
        <f t="shared" si="5"/>
        <v>ECOGRAFIA OBSTETRICAHOSPITAL FONTIBON</v>
      </c>
      <c r="B370" t="s">
        <v>121</v>
      </c>
      <c r="C370" t="s">
        <v>33</v>
      </c>
      <c r="D370" t="s">
        <v>32</v>
      </c>
      <c r="E370" s="69">
        <v>246</v>
      </c>
      <c r="F370" s="69">
        <v>5</v>
      </c>
      <c r="G370" s="69">
        <v>46</v>
      </c>
      <c r="H370" s="69">
        <v>0</v>
      </c>
      <c r="I370" s="69">
        <v>144</v>
      </c>
      <c r="J370" s="69">
        <v>21</v>
      </c>
      <c r="K370" s="69">
        <v>1</v>
      </c>
      <c r="L370" s="69">
        <v>152</v>
      </c>
      <c r="M370" s="69">
        <v>12</v>
      </c>
      <c r="N370" s="69">
        <v>0</v>
      </c>
      <c r="O370" s="69"/>
      <c r="P370" s="69">
        <v>0</v>
      </c>
      <c r="Q370" s="69">
        <v>1566</v>
      </c>
      <c r="R370" s="69">
        <v>215</v>
      </c>
      <c r="S370" s="69">
        <v>232</v>
      </c>
      <c r="T370" s="69">
        <v>31</v>
      </c>
      <c r="U370" s="69">
        <v>3</v>
      </c>
    </row>
    <row r="371" spans="1:21" x14ac:dyDescent="0.25">
      <c r="A371" t="str">
        <f t="shared" si="5"/>
        <v>MEDICINA GENERALHOSPITAL FONTIBON</v>
      </c>
      <c r="B371" t="s">
        <v>121</v>
      </c>
      <c r="C371" t="s">
        <v>38</v>
      </c>
      <c r="D371" t="s">
        <v>22</v>
      </c>
      <c r="E371" s="69">
        <v>2</v>
      </c>
      <c r="F371" s="69">
        <v>0</v>
      </c>
      <c r="G371" s="69">
        <v>0</v>
      </c>
      <c r="H371" s="69">
        <v>0</v>
      </c>
      <c r="I371" s="69">
        <v>2</v>
      </c>
      <c r="J371" s="69">
        <v>0</v>
      </c>
      <c r="K371" s="69">
        <v>0</v>
      </c>
      <c r="L371" s="69">
        <v>1</v>
      </c>
      <c r="M371" s="69">
        <v>1</v>
      </c>
      <c r="N371" s="69">
        <v>0</v>
      </c>
      <c r="O371" s="69"/>
      <c r="P371" s="69">
        <v>0</v>
      </c>
      <c r="Q371" s="69">
        <v>1</v>
      </c>
      <c r="R371" s="69">
        <v>2</v>
      </c>
      <c r="S371" s="69">
        <v>0</v>
      </c>
      <c r="T371" s="69">
        <v>0</v>
      </c>
      <c r="U371" s="69">
        <v>1</v>
      </c>
    </row>
    <row r="372" spans="1:21" x14ac:dyDescent="0.25">
      <c r="A372" t="str">
        <f t="shared" si="5"/>
        <v>MEDICINA GENERAL PRIORITARIAHOSPITAL FONTIBON</v>
      </c>
      <c r="B372" t="s">
        <v>121</v>
      </c>
      <c r="C372" t="s">
        <v>39</v>
      </c>
      <c r="D372" t="s">
        <v>22</v>
      </c>
      <c r="E372" s="69">
        <v>447</v>
      </c>
      <c r="F372" s="69">
        <v>2</v>
      </c>
      <c r="G372" s="69">
        <v>30</v>
      </c>
      <c r="H372" s="69">
        <v>0</v>
      </c>
      <c r="I372" s="69">
        <v>379</v>
      </c>
      <c r="J372" s="69">
        <v>0</v>
      </c>
      <c r="K372" s="69">
        <v>0</v>
      </c>
      <c r="L372" s="69">
        <v>283</v>
      </c>
      <c r="M372" s="69">
        <v>94</v>
      </c>
      <c r="N372" s="69">
        <v>2</v>
      </c>
      <c r="O372" s="69"/>
      <c r="P372" s="69">
        <v>0</v>
      </c>
      <c r="Q372" s="69">
        <v>150</v>
      </c>
      <c r="R372" s="69">
        <v>447</v>
      </c>
      <c r="S372" s="69">
        <v>0</v>
      </c>
      <c r="T372" s="69">
        <v>0</v>
      </c>
      <c r="U372" s="69">
        <v>1</v>
      </c>
    </row>
    <row r="373" spans="1:21" x14ac:dyDescent="0.25">
      <c r="A373" t="str">
        <f t="shared" si="5"/>
        <v>MEDICINA INTERNAHOSPITAL FONTIBON</v>
      </c>
      <c r="B373" t="s">
        <v>121</v>
      </c>
      <c r="C373" t="s">
        <v>41</v>
      </c>
      <c r="D373" t="s">
        <v>22</v>
      </c>
      <c r="E373" s="69">
        <v>174</v>
      </c>
      <c r="F373" s="69">
        <v>0</v>
      </c>
      <c r="G373" s="69">
        <v>41</v>
      </c>
      <c r="H373" s="69">
        <v>0</v>
      </c>
      <c r="I373" s="69">
        <v>97</v>
      </c>
      <c r="J373" s="69">
        <v>18</v>
      </c>
      <c r="K373" s="69">
        <v>0</v>
      </c>
      <c r="L373" s="69">
        <v>110</v>
      </c>
      <c r="M373" s="69">
        <v>5</v>
      </c>
      <c r="N373" s="69">
        <v>0</v>
      </c>
      <c r="O373" s="69"/>
      <c r="P373" s="69">
        <v>0</v>
      </c>
      <c r="Q373" s="69">
        <v>490</v>
      </c>
      <c r="R373" s="69">
        <v>147</v>
      </c>
      <c r="S373" s="69">
        <v>73</v>
      </c>
      <c r="T373" s="69">
        <v>27</v>
      </c>
      <c r="U373" s="69">
        <v>1</v>
      </c>
    </row>
    <row r="374" spans="1:21" x14ac:dyDescent="0.25">
      <c r="A374" t="str">
        <f t="shared" si="5"/>
        <v>PEDIATRIAHOSPITAL FONTIBON</v>
      </c>
      <c r="B374" t="s">
        <v>121</v>
      </c>
      <c r="C374" t="s">
        <v>47</v>
      </c>
      <c r="D374" t="s">
        <v>22</v>
      </c>
      <c r="E374" s="69">
        <v>144</v>
      </c>
      <c r="F374" s="69">
        <v>0</v>
      </c>
      <c r="G374" s="69">
        <v>18</v>
      </c>
      <c r="H374" s="69">
        <v>0</v>
      </c>
      <c r="I374" s="69">
        <v>85</v>
      </c>
      <c r="J374" s="69">
        <v>12</v>
      </c>
      <c r="K374" s="69">
        <v>1</v>
      </c>
      <c r="L374" s="69">
        <v>90</v>
      </c>
      <c r="M374" s="69">
        <v>6</v>
      </c>
      <c r="N374" s="69">
        <v>0</v>
      </c>
      <c r="O374" s="69"/>
      <c r="P374" s="69">
        <v>0</v>
      </c>
      <c r="Q374" s="69">
        <v>312</v>
      </c>
      <c r="R374" s="69">
        <v>126</v>
      </c>
      <c r="S374" s="69">
        <v>47</v>
      </c>
      <c r="T374" s="69">
        <v>18</v>
      </c>
      <c r="U374" s="69">
        <v>1</v>
      </c>
    </row>
    <row r="375" spans="1:21" x14ac:dyDescent="0.25">
      <c r="A375" t="str">
        <f t="shared" si="5"/>
        <v>RADIOLOGIA CONVENCIONALHOSPITAL FONTIBON</v>
      </c>
      <c r="B375" t="s">
        <v>121</v>
      </c>
      <c r="C375" t="s">
        <v>49</v>
      </c>
      <c r="D375" t="s">
        <v>32</v>
      </c>
      <c r="E375" s="69">
        <v>307</v>
      </c>
      <c r="F375" s="69">
        <v>7</v>
      </c>
      <c r="G375" s="69">
        <v>28</v>
      </c>
      <c r="H375" s="69">
        <v>1</v>
      </c>
      <c r="I375" s="69">
        <v>87</v>
      </c>
      <c r="J375" s="69">
        <v>10</v>
      </c>
      <c r="K375" s="69">
        <v>0</v>
      </c>
      <c r="L375" s="69">
        <v>90</v>
      </c>
      <c r="M375" s="69">
        <v>7</v>
      </c>
      <c r="N375" s="69">
        <v>0</v>
      </c>
      <c r="O375" s="69"/>
      <c r="P375" s="69">
        <v>0</v>
      </c>
      <c r="Q375" s="69">
        <v>1867</v>
      </c>
      <c r="R375" s="69">
        <v>265</v>
      </c>
      <c r="S375" s="69">
        <v>310</v>
      </c>
      <c r="T375" s="69">
        <v>42</v>
      </c>
      <c r="U375" s="69">
        <v>3</v>
      </c>
    </row>
    <row r="376" spans="1:21" x14ac:dyDescent="0.25">
      <c r="A376" t="str">
        <f t="shared" si="5"/>
        <v>TERAPIA RESPIRATORIA GASES ARTERIALESHOSPITAL FONTIBON</v>
      </c>
      <c r="B376" t="s">
        <v>121</v>
      </c>
      <c r="C376" t="s">
        <v>122</v>
      </c>
      <c r="D376" t="s">
        <v>24</v>
      </c>
      <c r="E376" s="69">
        <v>86</v>
      </c>
      <c r="F376" s="69">
        <v>0</v>
      </c>
      <c r="G376" s="69">
        <v>11</v>
      </c>
      <c r="H376" s="69">
        <v>0</v>
      </c>
      <c r="I376" s="69">
        <v>1</v>
      </c>
      <c r="J376" s="69">
        <v>0</v>
      </c>
      <c r="K376" s="69">
        <v>0</v>
      </c>
      <c r="L376" s="69">
        <v>1</v>
      </c>
      <c r="M376" s="69">
        <v>0</v>
      </c>
      <c r="N376" s="69">
        <v>0</v>
      </c>
      <c r="O376" s="69"/>
      <c r="P376" s="69">
        <v>0</v>
      </c>
      <c r="Q376" s="69">
        <v>299</v>
      </c>
      <c r="R376" s="69">
        <v>74</v>
      </c>
      <c r="S376" s="69">
        <v>57</v>
      </c>
      <c r="T376" s="69">
        <v>12</v>
      </c>
      <c r="U376" s="69">
        <v>1</v>
      </c>
    </row>
    <row r="377" spans="1:21" x14ac:dyDescent="0.25">
      <c r="A377" t="str">
        <f t="shared" si="5"/>
        <v>TOMA DE MUESTRAS DE LABORATORIO CLINICOHOSPITAL FONTIBON</v>
      </c>
      <c r="B377" t="s">
        <v>121</v>
      </c>
      <c r="C377" t="s">
        <v>50</v>
      </c>
      <c r="D377" t="s">
        <v>51</v>
      </c>
      <c r="E377" s="69">
        <v>1135</v>
      </c>
      <c r="F377" s="69">
        <v>246</v>
      </c>
      <c r="G377" s="69">
        <v>128</v>
      </c>
      <c r="H377" s="69">
        <v>0</v>
      </c>
      <c r="I377" s="69">
        <v>595</v>
      </c>
      <c r="J377" s="69">
        <v>295</v>
      </c>
      <c r="K377" s="69">
        <v>11</v>
      </c>
      <c r="L377" s="69">
        <v>825</v>
      </c>
      <c r="M377" s="69">
        <v>54</v>
      </c>
      <c r="N377" s="69">
        <v>0</v>
      </c>
      <c r="O377" s="69"/>
      <c r="P377" s="69">
        <v>0</v>
      </c>
      <c r="Q377" s="69">
        <v>7461</v>
      </c>
      <c r="R377" s="69">
        <v>764</v>
      </c>
      <c r="S377" s="69">
        <v>4256</v>
      </c>
      <c r="T377" s="69">
        <v>371</v>
      </c>
      <c r="U377" s="69">
        <v>1</v>
      </c>
    </row>
    <row r="378" spans="1:21" x14ac:dyDescent="0.25">
      <c r="A378" t="str">
        <f t="shared" si="5"/>
        <v>CARDIOLOGIA_ELECTROCARDIOGRAMAHOSPITAL FONTIBON</v>
      </c>
      <c r="B378" t="s">
        <v>121</v>
      </c>
      <c r="C378" t="s">
        <v>468</v>
      </c>
      <c r="D378" t="s">
        <v>32</v>
      </c>
      <c r="E378" s="69">
        <v>501</v>
      </c>
      <c r="F378" s="69">
        <v>0</v>
      </c>
      <c r="G378" s="69">
        <v>74</v>
      </c>
      <c r="H378" s="69">
        <v>1</v>
      </c>
      <c r="I378" s="69">
        <v>0</v>
      </c>
      <c r="J378" s="69">
        <v>0</v>
      </c>
      <c r="K378" s="69">
        <v>0</v>
      </c>
      <c r="L378" s="69">
        <v>0</v>
      </c>
      <c r="M378" s="69">
        <v>0</v>
      </c>
      <c r="N378" s="69">
        <v>0</v>
      </c>
      <c r="O378" s="69"/>
      <c r="P378" s="69">
        <v>0</v>
      </c>
      <c r="Q378" s="69">
        <v>2737</v>
      </c>
      <c r="R378" s="69">
        <v>423</v>
      </c>
      <c r="S378" s="69">
        <v>494</v>
      </c>
      <c r="T378" s="69">
        <v>78</v>
      </c>
      <c r="U378" s="69">
        <v>1</v>
      </c>
    </row>
    <row r="379" spans="1:21" x14ac:dyDescent="0.25">
      <c r="A379" t="str">
        <f t="shared" si="5"/>
        <v>ANESTESIAHOSPITAL OCCIDENTE DE KENNEDY</v>
      </c>
      <c r="B379" t="s">
        <v>123</v>
      </c>
      <c r="C379" t="s">
        <v>21</v>
      </c>
      <c r="D379" t="s">
        <v>22</v>
      </c>
      <c r="E379" s="69">
        <v>640</v>
      </c>
      <c r="F379" s="69">
        <v>21</v>
      </c>
      <c r="G379" s="69">
        <v>114</v>
      </c>
      <c r="H379" s="69">
        <v>0</v>
      </c>
      <c r="I379" s="69">
        <v>481</v>
      </c>
      <c r="J379" s="69">
        <v>0</v>
      </c>
      <c r="K379" s="69">
        <v>0</v>
      </c>
      <c r="L379" s="69">
        <v>463</v>
      </c>
      <c r="M379" s="69">
        <v>17</v>
      </c>
      <c r="N379" s="69">
        <v>1</v>
      </c>
      <c r="O379" s="69">
        <v>174</v>
      </c>
      <c r="P379" s="69">
        <v>174</v>
      </c>
      <c r="Q379" s="69">
        <v>1942</v>
      </c>
      <c r="R379" s="69">
        <v>640</v>
      </c>
      <c r="S379" s="69">
        <v>0</v>
      </c>
      <c r="T379" s="69">
        <v>0</v>
      </c>
      <c r="U379" s="69">
        <v>1</v>
      </c>
    </row>
    <row r="380" spans="1:21" x14ac:dyDescent="0.25">
      <c r="A380" t="str">
        <f t="shared" si="5"/>
        <v>AUDIOMETRIAHOSPITAL OCCIDENTE DE KENNEDY</v>
      </c>
      <c r="B380" t="s">
        <v>123</v>
      </c>
      <c r="C380" t="s">
        <v>78</v>
      </c>
      <c r="D380" t="s">
        <v>32</v>
      </c>
      <c r="E380" s="69">
        <v>224</v>
      </c>
      <c r="F380" s="69">
        <v>11</v>
      </c>
      <c r="G380" s="69">
        <v>34</v>
      </c>
      <c r="H380" s="69">
        <v>13</v>
      </c>
      <c r="I380" s="69">
        <v>92</v>
      </c>
      <c r="J380" s="69">
        <v>53</v>
      </c>
      <c r="K380" s="69">
        <v>0</v>
      </c>
      <c r="L380" s="69">
        <v>133</v>
      </c>
      <c r="M380" s="69">
        <v>9</v>
      </c>
      <c r="N380" s="69">
        <v>3</v>
      </c>
      <c r="O380" s="69">
        <v>21</v>
      </c>
      <c r="P380" s="69">
        <v>21</v>
      </c>
      <c r="Q380" s="69">
        <v>592</v>
      </c>
      <c r="R380" s="69">
        <v>142</v>
      </c>
      <c r="S380" s="69">
        <v>325</v>
      </c>
      <c r="T380" s="69">
        <v>82</v>
      </c>
      <c r="U380" s="69">
        <v>1</v>
      </c>
    </row>
    <row r="381" spans="1:21" x14ac:dyDescent="0.25">
      <c r="A381" t="str">
        <f t="shared" si="5"/>
        <v>AUXILIAR ENFERMERIAHOSPITAL OCCIDENTE DE KENNEDY</v>
      </c>
      <c r="B381" t="s">
        <v>123</v>
      </c>
      <c r="C381" t="s">
        <v>55</v>
      </c>
      <c r="D381" t="s">
        <v>24</v>
      </c>
      <c r="E381" s="69">
        <v>18</v>
      </c>
      <c r="F381" s="69">
        <v>2</v>
      </c>
      <c r="G381" s="69">
        <v>0</v>
      </c>
      <c r="H381" s="69">
        <v>0</v>
      </c>
      <c r="I381" s="69">
        <v>0</v>
      </c>
      <c r="J381" s="69">
        <v>18</v>
      </c>
      <c r="K381" s="69">
        <v>0</v>
      </c>
      <c r="L381" s="69">
        <v>18</v>
      </c>
      <c r="M381" s="69">
        <v>0</v>
      </c>
      <c r="N381" s="69">
        <v>0</v>
      </c>
      <c r="O381" s="69">
        <v>9</v>
      </c>
      <c r="P381" s="69">
        <v>9</v>
      </c>
      <c r="Q381" s="69">
        <v>0</v>
      </c>
      <c r="R381" s="69">
        <v>0</v>
      </c>
      <c r="S381" s="69">
        <v>0</v>
      </c>
      <c r="T381" s="69">
        <v>18</v>
      </c>
      <c r="U381" s="69">
        <v>1</v>
      </c>
    </row>
    <row r="382" spans="1:21" x14ac:dyDescent="0.25">
      <c r="A382" t="str">
        <f t="shared" si="5"/>
        <v>CARDIOLOGIAHOSPITAL OCCIDENTE DE KENNEDY</v>
      </c>
      <c r="B382" t="s">
        <v>123</v>
      </c>
      <c r="C382" t="s">
        <v>25</v>
      </c>
      <c r="D382" t="s">
        <v>22</v>
      </c>
      <c r="E382" s="69">
        <v>428</v>
      </c>
      <c r="F382" s="69">
        <v>20</v>
      </c>
      <c r="G382" s="69">
        <v>56</v>
      </c>
      <c r="H382" s="69">
        <v>0</v>
      </c>
      <c r="I382" s="69">
        <v>238</v>
      </c>
      <c r="J382" s="69">
        <v>95</v>
      </c>
      <c r="K382" s="69">
        <v>0</v>
      </c>
      <c r="L382" s="69">
        <v>322</v>
      </c>
      <c r="M382" s="69">
        <v>11</v>
      </c>
      <c r="N382" s="69">
        <v>0</v>
      </c>
      <c r="O382" s="69">
        <v>121</v>
      </c>
      <c r="P382" s="69">
        <v>121</v>
      </c>
      <c r="Q382" s="69">
        <v>854</v>
      </c>
      <c r="R382" s="69">
        <v>300</v>
      </c>
      <c r="S382" s="69">
        <v>390</v>
      </c>
      <c r="T382" s="69">
        <v>128</v>
      </c>
      <c r="U382" s="69">
        <v>5</v>
      </c>
    </row>
    <row r="383" spans="1:21" x14ac:dyDescent="0.25">
      <c r="A383" t="str">
        <f t="shared" si="5"/>
        <v>CARDIOLOGIA_HOLTERHOSPITAL OCCIDENTE DE KENNEDY</v>
      </c>
      <c r="B383" t="s">
        <v>123</v>
      </c>
      <c r="C383" t="s">
        <v>124</v>
      </c>
      <c r="D383" t="s">
        <v>32</v>
      </c>
      <c r="E383" s="69">
        <v>227</v>
      </c>
      <c r="F383" s="69">
        <v>11</v>
      </c>
      <c r="G383" s="69">
        <v>53</v>
      </c>
      <c r="H383" s="69">
        <v>0</v>
      </c>
      <c r="I383" s="69">
        <v>70</v>
      </c>
      <c r="J383" s="69">
        <v>21</v>
      </c>
      <c r="K383" s="69">
        <v>0</v>
      </c>
      <c r="L383" s="69">
        <v>87</v>
      </c>
      <c r="M383" s="69">
        <v>3</v>
      </c>
      <c r="N383" s="69">
        <v>1</v>
      </c>
      <c r="O383" s="69">
        <v>43</v>
      </c>
      <c r="P383" s="69">
        <v>43</v>
      </c>
      <c r="Q383" s="69">
        <v>742</v>
      </c>
      <c r="R383" s="69">
        <v>163</v>
      </c>
      <c r="S383" s="69">
        <v>412</v>
      </c>
      <c r="T383" s="69">
        <v>64</v>
      </c>
      <c r="U383" s="69">
        <v>1</v>
      </c>
    </row>
    <row r="384" spans="1:21" x14ac:dyDescent="0.25">
      <c r="A384" t="str">
        <f t="shared" si="5"/>
        <v>CARDIOLOGIA_MAPAHOSPITAL OCCIDENTE DE KENNEDY</v>
      </c>
      <c r="B384" t="s">
        <v>123</v>
      </c>
      <c r="C384" t="s">
        <v>101</v>
      </c>
      <c r="D384" t="s">
        <v>32</v>
      </c>
      <c r="E384" s="69">
        <v>102</v>
      </c>
      <c r="F384" s="69">
        <v>1</v>
      </c>
      <c r="G384" s="69">
        <v>18</v>
      </c>
      <c r="H384" s="69">
        <v>0</v>
      </c>
      <c r="I384" s="69">
        <v>30</v>
      </c>
      <c r="J384" s="69">
        <v>7</v>
      </c>
      <c r="K384" s="69">
        <v>0</v>
      </c>
      <c r="L384" s="69">
        <v>36</v>
      </c>
      <c r="M384" s="69">
        <v>1</v>
      </c>
      <c r="N384" s="69">
        <v>0</v>
      </c>
      <c r="O384" s="69">
        <v>21</v>
      </c>
      <c r="P384" s="69">
        <v>21</v>
      </c>
      <c r="Q384" s="69">
        <v>247</v>
      </c>
      <c r="R384" s="69">
        <v>79</v>
      </c>
      <c r="S384" s="69">
        <v>62</v>
      </c>
      <c r="T384" s="69">
        <v>23</v>
      </c>
      <c r="U384" s="69">
        <v>1</v>
      </c>
    </row>
    <row r="385" spans="1:21" x14ac:dyDescent="0.25">
      <c r="A385" t="str">
        <f t="shared" si="5"/>
        <v>CARDIOLOGIA_PRUEBA DE ESFUERZOHOSPITAL OCCIDENTE DE KENNEDY</v>
      </c>
      <c r="B385" t="s">
        <v>123</v>
      </c>
      <c r="C385" t="s">
        <v>125</v>
      </c>
      <c r="D385" t="s">
        <v>32</v>
      </c>
      <c r="E385" s="69">
        <v>11</v>
      </c>
      <c r="F385" s="69">
        <v>0</v>
      </c>
      <c r="G385" s="69">
        <v>1</v>
      </c>
      <c r="H385" s="69">
        <v>0</v>
      </c>
      <c r="I385" s="69">
        <v>2</v>
      </c>
      <c r="J385" s="69">
        <v>0</v>
      </c>
      <c r="K385" s="69">
        <v>0</v>
      </c>
      <c r="L385" s="69">
        <v>2</v>
      </c>
      <c r="M385" s="69">
        <v>0</v>
      </c>
      <c r="N385" s="69">
        <v>0</v>
      </c>
      <c r="O385" s="69">
        <v>5</v>
      </c>
      <c r="P385" s="69">
        <v>5</v>
      </c>
      <c r="Q385" s="69">
        <v>36</v>
      </c>
      <c r="R385" s="69">
        <v>7</v>
      </c>
      <c r="S385" s="69">
        <v>14</v>
      </c>
      <c r="T385" s="69">
        <v>4</v>
      </c>
      <c r="U385" s="69">
        <v>1</v>
      </c>
    </row>
    <row r="386" spans="1:21" x14ac:dyDescent="0.25">
      <c r="A386" t="str">
        <f t="shared" si="5"/>
        <v>CIRUGIA DE TORAXHOSPITAL OCCIDENTE DE KENNEDY</v>
      </c>
      <c r="B386" t="s">
        <v>123</v>
      </c>
      <c r="C386" t="s">
        <v>126</v>
      </c>
      <c r="D386" t="s">
        <v>22</v>
      </c>
      <c r="E386" s="69">
        <v>20</v>
      </c>
      <c r="F386" s="69">
        <v>0</v>
      </c>
      <c r="G386" s="69">
        <v>2</v>
      </c>
      <c r="H386" s="69">
        <v>0</v>
      </c>
      <c r="I386" s="69">
        <v>10</v>
      </c>
      <c r="J386" s="69">
        <v>5</v>
      </c>
      <c r="K386" s="69">
        <v>0</v>
      </c>
      <c r="L386" s="69">
        <v>10</v>
      </c>
      <c r="M386" s="69">
        <v>4</v>
      </c>
      <c r="N386" s="69">
        <v>1</v>
      </c>
      <c r="O386" s="69">
        <v>6.6</v>
      </c>
      <c r="P386" s="69">
        <v>6.6</v>
      </c>
      <c r="Q386" s="69">
        <v>96</v>
      </c>
      <c r="R386" s="69">
        <v>14</v>
      </c>
      <c r="S386" s="69">
        <v>43</v>
      </c>
      <c r="T386" s="69">
        <v>6</v>
      </c>
      <c r="U386" s="69">
        <v>2</v>
      </c>
    </row>
    <row r="387" spans="1:21" x14ac:dyDescent="0.25">
      <c r="A387" t="str">
        <f t="shared" si="5"/>
        <v>CIRUGIA GENERALHOSPITAL OCCIDENTE DE KENNEDY</v>
      </c>
      <c r="B387" t="s">
        <v>123</v>
      </c>
      <c r="C387" t="s">
        <v>26</v>
      </c>
      <c r="D387" t="s">
        <v>22</v>
      </c>
      <c r="E387" s="69">
        <v>261</v>
      </c>
      <c r="F387" s="69">
        <v>5</v>
      </c>
      <c r="G387" s="69">
        <v>44</v>
      </c>
      <c r="H387" s="69">
        <v>0</v>
      </c>
      <c r="I387" s="69">
        <v>177</v>
      </c>
      <c r="J387" s="69">
        <v>20</v>
      </c>
      <c r="K387" s="69">
        <v>2</v>
      </c>
      <c r="L387" s="69">
        <v>178</v>
      </c>
      <c r="M387" s="69">
        <v>15</v>
      </c>
      <c r="N387" s="69">
        <v>2</v>
      </c>
      <c r="O387" s="69">
        <v>68</v>
      </c>
      <c r="P387" s="69">
        <v>68</v>
      </c>
      <c r="Q387" s="69">
        <v>729</v>
      </c>
      <c r="R387" s="69">
        <v>240</v>
      </c>
      <c r="S387" s="69">
        <v>76</v>
      </c>
      <c r="T387" s="69">
        <v>21</v>
      </c>
      <c r="U387" s="69">
        <v>5</v>
      </c>
    </row>
    <row r="388" spans="1:21" x14ac:dyDescent="0.25">
      <c r="A388" t="str">
        <f t="shared" si="5"/>
        <v>CIRUGIA MAXILOFACIALHOSPITAL OCCIDENTE DE KENNEDY</v>
      </c>
      <c r="B388" t="s">
        <v>123</v>
      </c>
      <c r="C388" t="s">
        <v>27</v>
      </c>
      <c r="D388" t="s">
        <v>28</v>
      </c>
      <c r="E388" s="69">
        <v>837</v>
      </c>
      <c r="F388" s="69">
        <v>34</v>
      </c>
      <c r="G388" s="69">
        <v>113</v>
      </c>
      <c r="H388" s="69">
        <v>0</v>
      </c>
      <c r="I388" s="69">
        <v>156</v>
      </c>
      <c r="J388" s="69">
        <v>414</v>
      </c>
      <c r="K388" s="69">
        <v>0</v>
      </c>
      <c r="L388" s="69">
        <v>528</v>
      </c>
      <c r="M388" s="69">
        <v>41</v>
      </c>
      <c r="N388" s="69">
        <v>1</v>
      </c>
      <c r="O388" s="69">
        <v>237</v>
      </c>
      <c r="P388" s="69">
        <v>237</v>
      </c>
      <c r="Q388" s="69">
        <v>484</v>
      </c>
      <c r="R388" s="69">
        <v>222</v>
      </c>
      <c r="S388" s="69">
        <v>1260</v>
      </c>
      <c r="T388" s="69">
        <v>615</v>
      </c>
      <c r="U388" s="69">
        <v>4</v>
      </c>
    </row>
    <row r="389" spans="1:21" x14ac:dyDescent="0.25">
      <c r="A389" t="str">
        <f t="shared" ref="A389:A452" si="6">C389&amp;B389</f>
        <v>CIRUGIA PLASTICA Y ESTETICAHOSPITAL OCCIDENTE DE KENNEDY</v>
      </c>
      <c r="B389" t="s">
        <v>123</v>
      </c>
      <c r="C389" t="s">
        <v>29</v>
      </c>
      <c r="D389" t="s">
        <v>22</v>
      </c>
      <c r="E389" s="69">
        <v>246</v>
      </c>
      <c r="F389" s="69">
        <v>44</v>
      </c>
      <c r="G389" s="69">
        <v>10</v>
      </c>
      <c r="H389" s="69">
        <v>0</v>
      </c>
      <c r="I389" s="69">
        <v>123</v>
      </c>
      <c r="J389" s="69">
        <v>88</v>
      </c>
      <c r="K389" s="69">
        <v>2</v>
      </c>
      <c r="L389" s="69">
        <v>146</v>
      </c>
      <c r="M389" s="69">
        <v>46</v>
      </c>
      <c r="N389" s="69">
        <v>17</v>
      </c>
      <c r="O389" s="69">
        <v>70</v>
      </c>
      <c r="P389" s="69">
        <v>70</v>
      </c>
      <c r="Q389" s="69">
        <v>589</v>
      </c>
      <c r="R389" s="69">
        <v>141</v>
      </c>
      <c r="S389" s="69">
        <v>449</v>
      </c>
      <c r="T389" s="69">
        <v>105</v>
      </c>
      <c r="U389" s="69">
        <v>2</v>
      </c>
    </row>
    <row r="390" spans="1:21" x14ac:dyDescent="0.25">
      <c r="A390" t="str">
        <f t="shared" si="6"/>
        <v>CIRUGIA VASCULARHOSPITAL OCCIDENTE DE KENNEDY</v>
      </c>
      <c r="B390" t="s">
        <v>123</v>
      </c>
      <c r="C390" t="s">
        <v>127</v>
      </c>
      <c r="D390" t="s">
        <v>22</v>
      </c>
      <c r="E390" s="69">
        <v>499</v>
      </c>
      <c r="F390" s="69">
        <v>25</v>
      </c>
      <c r="G390" s="69">
        <v>78</v>
      </c>
      <c r="H390" s="69">
        <v>0</v>
      </c>
      <c r="I390" s="69">
        <v>225</v>
      </c>
      <c r="J390" s="69">
        <v>161</v>
      </c>
      <c r="K390" s="69">
        <v>0</v>
      </c>
      <c r="L390" s="69">
        <v>372</v>
      </c>
      <c r="M390" s="69">
        <v>12</v>
      </c>
      <c r="N390" s="69">
        <v>2</v>
      </c>
      <c r="O390" s="69">
        <v>134</v>
      </c>
      <c r="P390" s="69">
        <v>134</v>
      </c>
      <c r="Q390" s="69">
        <v>801</v>
      </c>
      <c r="R390" s="69">
        <v>295</v>
      </c>
      <c r="S390" s="69">
        <v>580</v>
      </c>
      <c r="T390" s="69">
        <v>204</v>
      </c>
      <c r="U390" s="69">
        <v>5</v>
      </c>
    </row>
    <row r="391" spans="1:21" x14ac:dyDescent="0.25">
      <c r="A391" t="str">
        <f t="shared" si="6"/>
        <v>DERMATOLOGIAHOSPITAL OCCIDENTE DE KENNEDY</v>
      </c>
      <c r="B391" t="s">
        <v>123</v>
      </c>
      <c r="C391" t="s">
        <v>30</v>
      </c>
      <c r="D391" t="s">
        <v>22</v>
      </c>
      <c r="E391" s="69">
        <v>405</v>
      </c>
      <c r="F391" s="69">
        <v>198</v>
      </c>
      <c r="G391" s="69">
        <v>63</v>
      </c>
      <c r="H391" s="69">
        <v>0</v>
      </c>
      <c r="I391" s="69">
        <v>207</v>
      </c>
      <c r="J391" s="69">
        <v>108</v>
      </c>
      <c r="K391" s="69">
        <v>0</v>
      </c>
      <c r="L391" s="69">
        <v>289</v>
      </c>
      <c r="M391" s="69">
        <v>24</v>
      </c>
      <c r="N391" s="69">
        <v>2</v>
      </c>
      <c r="O391" s="69">
        <v>111</v>
      </c>
      <c r="P391" s="69">
        <v>111</v>
      </c>
      <c r="Q391" s="69">
        <v>1192</v>
      </c>
      <c r="R391" s="69">
        <v>266</v>
      </c>
      <c r="S391" s="69">
        <v>609</v>
      </c>
      <c r="T391" s="69">
        <v>139</v>
      </c>
      <c r="U391" s="69">
        <v>3</v>
      </c>
    </row>
    <row r="392" spans="1:21" x14ac:dyDescent="0.25">
      <c r="A392" t="str">
        <f t="shared" si="6"/>
        <v>DUPLEX DOPPLERHOSPITAL OCCIDENTE DE KENNEDY</v>
      </c>
      <c r="B392" t="s">
        <v>123</v>
      </c>
      <c r="C392" t="s">
        <v>128</v>
      </c>
      <c r="D392" t="s">
        <v>32</v>
      </c>
      <c r="E392" s="69">
        <v>455</v>
      </c>
      <c r="F392" s="69">
        <v>130</v>
      </c>
      <c r="G392" s="69">
        <v>99</v>
      </c>
      <c r="H392" s="69">
        <v>0</v>
      </c>
      <c r="I392" s="69">
        <v>261</v>
      </c>
      <c r="J392" s="69">
        <v>54</v>
      </c>
      <c r="K392" s="69">
        <v>0</v>
      </c>
      <c r="L392" s="69">
        <v>305</v>
      </c>
      <c r="M392" s="69">
        <v>10</v>
      </c>
      <c r="N392" s="69">
        <v>0</v>
      </c>
      <c r="O392" s="69"/>
      <c r="P392" s="69">
        <v>0</v>
      </c>
      <c r="Q392" s="69">
        <v>3815</v>
      </c>
      <c r="R392" s="69">
        <v>377</v>
      </c>
      <c r="S392" s="69">
        <v>872</v>
      </c>
      <c r="T392" s="69">
        <v>78</v>
      </c>
      <c r="U392" s="69">
        <v>4</v>
      </c>
    </row>
    <row r="393" spans="1:21" x14ac:dyDescent="0.25">
      <c r="A393" t="str">
        <f t="shared" si="6"/>
        <v>ECOGRAFIA CONVENCIONALHOSPITAL OCCIDENTE DE KENNEDY</v>
      </c>
      <c r="B393" t="s">
        <v>123</v>
      </c>
      <c r="C393" t="s">
        <v>31</v>
      </c>
      <c r="D393" t="s">
        <v>32</v>
      </c>
      <c r="E393" s="69">
        <v>363</v>
      </c>
      <c r="F393" s="69">
        <v>101</v>
      </c>
      <c r="G393" s="69">
        <v>42</v>
      </c>
      <c r="H393" s="69">
        <v>0</v>
      </c>
      <c r="I393" s="69">
        <v>226</v>
      </c>
      <c r="J393" s="69">
        <v>59</v>
      </c>
      <c r="K393" s="69">
        <v>0</v>
      </c>
      <c r="L393" s="69">
        <v>264</v>
      </c>
      <c r="M393" s="69">
        <v>21</v>
      </c>
      <c r="N393" s="69">
        <v>0</v>
      </c>
      <c r="O393" s="69"/>
      <c r="P393" s="69">
        <v>0</v>
      </c>
      <c r="Q393" s="69">
        <v>2299</v>
      </c>
      <c r="R393" s="69">
        <v>296</v>
      </c>
      <c r="S393" s="69">
        <v>485</v>
      </c>
      <c r="T393" s="69">
        <v>67</v>
      </c>
      <c r="U393" s="69">
        <v>4</v>
      </c>
    </row>
    <row r="394" spans="1:21" x14ac:dyDescent="0.25">
      <c r="A394" t="str">
        <f t="shared" si="6"/>
        <v>ECOGRAFIA OBSTETRICAHOSPITAL OCCIDENTE DE KENNEDY</v>
      </c>
      <c r="B394" t="s">
        <v>123</v>
      </c>
      <c r="C394" t="s">
        <v>33</v>
      </c>
      <c r="D394" t="s">
        <v>32</v>
      </c>
      <c r="E394" s="69">
        <v>781</v>
      </c>
      <c r="F394" s="69">
        <v>520</v>
      </c>
      <c r="G394" s="69">
        <v>74</v>
      </c>
      <c r="H394" s="69">
        <v>0</v>
      </c>
      <c r="I394" s="69">
        <v>574</v>
      </c>
      <c r="J394" s="69">
        <v>31</v>
      </c>
      <c r="K394" s="69">
        <v>18</v>
      </c>
      <c r="L394" s="69">
        <v>554</v>
      </c>
      <c r="M394" s="69">
        <v>32</v>
      </c>
      <c r="N394" s="69">
        <v>1</v>
      </c>
      <c r="O394" s="69"/>
      <c r="P394" s="69">
        <v>0</v>
      </c>
      <c r="Q394" s="69">
        <v>1060</v>
      </c>
      <c r="R394" s="69">
        <v>737</v>
      </c>
      <c r="S394" s="69">
        <v>58</v>
      </c>
      <c r="T394" s="69">
        <v>44</v>
      </c>
      <c r="U394" s="69">
        <v>6</v>
      </c>
    </row>
    <row r="395" spans="1:21" x14ac:dyDescent="0.25">
      <c r="A395" t="str">
        <f t="shared" si="6"/>
        <v>ENFERMERIAHOSPITAL OCCIDENTE DE KENNEDY</v>
      </c>
      <c r="B395" t="s">
        <v>123</v>
      </c>
      <c r="C395" t="s">
        <v>34</v>
      </c>
      <c r="D395" t="s">
        <v>22</v>
      </c>
      <c r="E395" s="69">
        <v>101</v>
      </c>
      <c r="F395" s="69">
        <v>1</v>
      </c>
      <c r="G395" s="69">
        <v>21</v>
      </c>
      <c r="H395" s="69">
        <v>0</v>
      </c>
      <c r="I395" s="69">
        <v>48</v>
      </c>
      <c r="J395" s="69">
        <v>10</v>
      </c>
      <c r="K395" s="69">
        <v>3</v>
      </c>
      <c r="L395" s="69">
        <v>51</v>
      </c>
      <c r="M395" s="69">
        <v>4</v>
      </c>
      <c r="N395" s="69">
        <v>0</v>
      </c>
      <c r="O395" s="69">
        <v>38</v>
      </c>
      <c r="P395" s="69">
        <v>38</v>
      </c>
      <c r="Q395" s="69">
        <v>168</v>
      </c>
      <c r="R395" s="69">
        <v>87</v>
      </c>
      <c r="S395" s="69">
        <v>34</v>
      </c>
      <c r="T395" s="69">
        <v>14</v>
      </c>
      <c r="U395" s="69">
        <v>1</v>
      </c>
    </row>
    <row r="396" spans="1:21" x14ac:dyDescent="0.25">
      <c r="A396" t="str">
        <f t="shared" si="6"/>
        <v>ENFERMERIA_CLINICA DE HERIDASHOSPITAL OCCIDENTE DE KENNEDY</v>
      </c>
      <c r="B396" t="s">
        <v>123</v>
      </c>
      <c r="C396" t="s">
        <v>129</v>
      </c>
      <c r="D396" t="s">
        <v>24</v>
      </c>
      <c r="E396" s="69">
        <v>383</v>
      </c>
      <c r="F396" s="69">
        <v>43</v>
      </c>
      <c r="G396" s="69">
        <v>21</v>
      </c>
      <c r="H396" s="69">
        <v>0</v>
      </c>
      <c r="I396" s="69">
        <v>0</v>
      </c>
      <c r="J396" s="69">
        <v>340</v>
      </c>
      <c r="K396" s="69">
        <v>0</v>
      </c>
      <c r="L396" s="69">
        <v>324</v>
      </c>
      <c r="M396" s="69">
        <v>12</v>
      </c>
      <c r="N396" s="69">
        <v>4</v>
      </c>
      <c r="O396" s="69">
        <v>181</v>
      </c>
      <c r="P396" s="69">
        <v>181</v>
      </c>
      <c r="Q396" s="69">
        <v>0</v>
      </c>
      <c r="R396" s="69">
        <v>0</v>
      </c>
      <c r="S396" s="69">
        <v>513</v>
      </c>
      <c r="T396" s="69">
        <v>383</v>
      </c>
      <c r="U396" s="69">
        <v>1</v>
      </c>
    </row>
    <row r="397" spans="1:21" x14ac:dyDescent="0.25">
      <c r="A397" t="str">
        <f t="shared" si="6"/>
        <v>FONOAUDIOLOGIA Y/O TERAPIA DEL LENGUAJEHOSPITAL OCCIDENTE DE KENNEDY</v>
      </c>
      <c r="B397" t="s">
        <v>123</v>
      </c>
      <c r="C397" t="s">
        <v>80</v>
      </c>
      <c r="D397" t="s">
        <v>71</v>
      </c>
      <c r="E397" s="69">
        <v>323</v>
      </c>
      <c r="F397" s="69">
        <v>82</v>
      </c>
      <c r="G397" s="69">
        <v>51</v>
      </c>
      <c r="H397" s="69">
        <v>1</v>
      </c>
      <c r="I397" s="69">
        <v>70</v>
      </c>
      <c r="J397" s="69">
        <v>111</v>
      </c>
      <c r="K397" s="69">
        <v>0</v>
      </c>
      <c r="L397" s="69">
        <v>170</v>
      </c>
      <c r="M397" s="69">
        <v>11</v>
      </c>
      <c r="N397" s="69">
        <v>0</v>
      </c>
      <c r="O397" s="69">
        <v>110</v>
      </c>
      <c r="P397" s="69">
        <v>110</v>
      </c>
      <c r="Q397" s="69">
        <v>567</v>
      </c>
      <c r="R397" s="69">
        <v>130</v>
      </c>
      <c r="S397" s="69">
        <v>401</v>
      </c>
      <c r="T397" s="69">
        <v>193</v>
      </c>
      <c r="U397" s="69">
        <v>1</v>
      </c>
    </row>
    <row r="398" spans="1:21" x14ac:dyDescent="0.25">
      <c r="A398" t="str">
        <f t="shared" si="6"/>
        <v>GASTROENTEROLOGIAHOSPITAL OCCIDENTE DE KENNEDY</v>
      </c>
      <c r="B398" t="s">
        <v>123</v>
      </c>
      <c r="C398" t="s">
        <v>111</v>
      </c>
      <c r="D398" t="s">
        <v>22</v>
      </c>
      <c r="E398" s="69">
        <v>228</v>
      </c>
      <c r="F398" s="69">
        <v>54</v>
      </c>
      <c r="G398" s="69">
        <v>31</v>
      </c>
      <c r="H398" s="69">
        <v>0</v>
      </c>
      <c r="I398" s="69">
        <v>141</v>
      </c>
      <c r="J398" s="69">
        <v>33</v>
      </c>
      <c r="K398" s="69">
        <v>0</v>
      </c>
      <c r="L398" s="69">
        <v>168</v>
      </c>
      <c r="M398" s="69">
        <v>6</v>
      </c>
      <c r="N398" s="69">
        <v>0</v>
      </c>
      <c r="O398" s="69">
        <v>54</v>
      </c>
      <c r="P398" s="69">
        <v>54</v>
      </c>
      <c r="Q398" s="69">
        <v>389</v>
      </c>
      <c r="R398" s="69">
        <v>189</v>
      </c>
      <c r="S398" s="69">
        <v>93</v>
      </c>
      <c r="T398" s="69">
        <v>39</v>
      </c>
      <c r="U398" s="69">
        <v>4</v>
      </c>
    </row>
    <row r="399" spans="1:21" x14ac:dyDescent="0.25">
      <c r="A399" t="str">
        <f t="shared" si="6"/>
        <v>GINECOLOGIAHOSPITAL OCCIDENTE DE KENNEDY</v>
      </c>
      <c r="B399" t="s">
        <v>123</v>
      </c>
      <c r="C399" t="s">
        <v>35</v>
      </c>
      <c r="D399" t="s">
        <v>22</v>
      </c>
      <c r="E399" s="69">
        <v>199</v>
      </c>
      <c r="F399" s="69">
        <v>3</v>
      </c>
      <c r="G399" s="69">
        <v>30</v>
      </c>
      <c r="H399" s="69">
        <v>0</v>
      </c>
      <c r="I399" s="69">
        <v>45</v>
      </c>
      <c r="J399" s="69">
        <v>104</v>
      </c>
      <c r="K399" s="69">
        <v>0</v>
      </c>
      <c r="L399" s="69">
        <v>143</v>
      </c>
      <c r="M399" s="69">
        <v>6</v>
      </c>
      <c r="N399" s="69">
        <v>0</v>
      </c>
      <c r="O399" s="69">
        <v>71</v>
      </c>
      <c r="P399" s="69">
        <v>63</v>
      </c>
      <c r="Q399" s="69">
        <v>211</v>
      </c>
      <c r="R399" s="69">
        <v>68</v>
      </c>
      <c r="S399" s="69">
        <v>509</v>
      </c>
      <c r="T399" s="69">
        <v>131</v>
      </c>
      <c r="U399" s="69">
        <v>3</v>
      </c>
    </row>
    <row r="400" spans="1:21" x14ac:dyDescent="0.25">
      <c r="A400" t="str">
        <f t="shared" si="6"/>
        <v>GINECOLOGIA-JUNTAHOSPITAL OCCIDENTE DE KENNEDY</v>
      </c>
      <c r="B400" t="s">
        <v>123</v>
      </c>
      <c r="C400" t="s">
        <v>36</v>
      </c>
      <c r="D400" t="s">
        <v>22</v>
      </c>
      <c r="E400" s="69">
        <v>38</v>
      </c>
      <c r="F400" s="69">
        <v>0</v>
      </c>
      <c r="G400" s="69">
        <v>9</v>
      </c>
      <c r="H400" s="69">
        <v>0</v>
      </c>
      <c r="I400" s="69">
        <v>20</v>
      </c>
      <c r="J400" s="69">
        <v>8</v>
      </c>
      <c r="K400" s="69">
        <v>0</v>
      </c>
      <c r="L400" s="69">
        <v>26</v>
      </c>
      <c r="M400" s="69">
        <v>2</v>
      </c>
      <c r="N400" s="69">
        <v>0</v>
      </c>
      <c r="O400" s="69">
        <v>14.5</v>
      </c>
      <c r="P400" s="69">
        <v>14.5</v>
      </c>
      <c r="Q400" s="69">
        <v>59</v>
      </c>
      <c r="R400" s="69">
        <v>29</v>
      </c>
      <c r="S400" s="69">
        <v>25</v>
      </c>
      <c r="T400" s="69">
        <v>9</v>
      </c>
      <c r="U400" s="69">
        <v>1</v>
      </c>
    </row>
    <row r="401" spans="1:21" x14ac:dyDescent="0.25">
      <c r="A401" t="str">
        <f t="shared" si="6"/>
        <v>MEDICINA GENERALHOSPITAL OCCIDENTE DE KENNEDY</v>
      </c>
      <c r="B401" t="s">
        <v>123</v>
      </c>
      <c r="C401" t="s">
        <v>38</v>
      </c>
      <c r="D401" t="s">
        <v>22</v>
      </c>
      <c r="E401" s="69">
        <v>994</v>
      </c>
      <c r="F401" s="69">
        <v>107</v>
      </c>
      <c r="G401" s="69">
        <v>166</v>
      </c>
      <c r="H401" s="69">
        <v>0</v>
      </c>
      <c r="I401" s="69">
        <v>702</v>
      </c>
      <c r="J401" s="69">
        <v>29</v>
      </c>
      <c r="K401" s="69">
        <v>0</v>
      </c>
      <c r="L401" s="69">
        <v>687</v>
      </c>
      <c r="M401" s="69">
        <v>42</v>
      </c>
      <c r="N401" s="69">
        <v>2</v>
      </c>
      <c r="O401" s="69">
        <v>267</v>
      </c>
      <c r="P401" s="69">
        <v>257</v>
      </c>
      <c r="Q401" s="69">
        <v>1756</v>
      </c>
      <c r="R401" s="69">
        <v>956</v>
      </c>
      <c r="S401" s="69">
        <v>52</v>
      </c>
      <c r="T401" s="69">
        <v>38</v>
      </c>
      <c r="U401" s="69">
        <v>2</v>
      </c>
    </row>
    <row r="402" spans="1:21" x14ac:dyDescent="0.25">
      <c r="A402" t="str">
        <f t="shared" si="6"/>
        <v>MEDICINA GENERAL PRIORITARIAHOSPITAL OCCIDENTE DE KENNEDY</v>
      </c>
      <c r="B402" t="s">
        <v>123</v>
      </c>
      <c r="C402" t="s">
        <v>39</v>
      </c>
      <c r="D402" t="s">
        <v>22</v>
      </c>
      <c r="E402" s="69">
        <v>133</v>
      </c>
      <c r="F402" s="69">
        <v>0</v>
      </c>
      <c r="G402" s="69">
        <v>13</v>
      </c>
      <c r="H402" s="69">
        <v>0</v>
      </c>
      <c r="I402" s="69">
        <v>85</v>
      </c>
      <c r="J402" s="69">
        <v>0</v>
      </c>
      <c r="K402" s="69">
        <v>0</v>
      </c>
      <c r="L402" s="69">
        <v>70</v>
      </c>
      <c r="M402" s="69">
        <v>15</v>
      </c>
      <c r="N402" s="69">
        <v>0</v>
      </c>
      <c r="O402" s="69">
        <v>39</v>
      </c>
      <c r="P402" s="69">
        <v>39</v>
      </c>
      <c r="Q402" s="69">
        <v>186</v>
      </c>
      <c r="R402" s="69">
        <v>133</v>
      </c>
      <c r="S402" s="69">
        <v>0</v>
      </c>
      <c r="T402" s="69">
        <v>0</v>
      </c>
      <c r="U402" s="69">
        <v>2</v>
      </c>
    </row>
    <row r="403" spans="1:21" x14ac:dyDescent="0.25">
      <c r="A403" t="str">
        <f t="shared" si="6"/>
        <v>MEDICINA GENERAL PYDHOSPITAL OCCIDENTE DE KENNEDY</v>
      </c>
      <c r="B403" t="s">
        <v>123</v>
      </c>
      <c r="C403" t="s">
        <v>40</v>
      </c>
      <c r="D403" t="s">
        <v>22</v>
      </c>
      <c r="E403" s="69">
        <v>124</v>
      </c>
      <c r="F403" s="69">
        <v>6</v>
      </c>
      <c r="G403" s="69">
        <v>26</v>
      </c>
      <c r="H403" s="69">
        <v>0</v>
      </c>
      <c r="I403" s="69">
        <v>34</v>
      </c>
      <c r="J403" s="69">
        <v>37</v>
      </c>
      <c r="K403" s="69">
        <v>0</v>
      </c>
      <c r="L403" s="69">
        <v>63</v>
      </c>
      <c r="M403" s="69">
        <v>8</v>
      </c>
      <c r="N403" s="69">
        <v>0</v>
      </c>
      <c r="O403" s="69">
        <v>39</v>
      </c>
      <c r="P403" s="69">
        <v>39</v>
      </c>
      <c r="Q403" s="69">
        <v>99</v>
      </c>
      <c r="R403" s="69">
        <v>64</v>
      </c>
      <c r="S403" s="69">
        <v>193</v>
      </c>
      <c r="T403" s="69">
        <v>60</v>
      </c>
      <c r="U403" s="69">
        <v>2</v>
      </c>
    </row>
    <row r="404" spans="1:21" x14ac:dyDescent="0.25">
      <c r="A404" t="str">
        <f t="shared" si="6"/>
        <v>NEUROCIRUGIAHOSPITAL OCCIDENTE DE KENNEDY</v>
      </c>
      <c r="B404" t="s">
        <v>123</v>
      </c>
      <c r="C404" t="s">
        <v>130</v>
      </c>
      <c r="D404" t="s">
        <v>22</v>
      </c>
      <c r="E404" s="69">
        <v>258</v>
      </c>
      <c r="F404" s="69">
        <v>2</v>
      </c>
      <c r="G404" s="69">
        <v>42</v>
      </c>
      <c r="H404" s="69">
        <v>2</v>
      </c>
      <c r="I404" s="69">
        <v>132</v>
      </c>
      <c r="J404" s="69">
        <v>68</v>
      </c>
      <c r="K404" s="69">
        <v>0</v>
      </c>
      <c r="L404" s="69">
        <v>183</v>
      </c>
      <c r="M404" s="69">
        <v>13</v>
      </c>
      <c r="N404" s="69">
        <v>4</v>
      </c>
      <c r="O404" s="69">
        <v>73</v>
      </c>
      <c r="P404" s="69">
        <v>73</v>
      </c>
      <c r="Q404" s="69">
        <v>595</v>
      </c>
      <c r="R404" s="69">
        <v>173</v>
      </c>
      <c r="S404" s="69">
        <v>321</v>
      </c>
      <c r="T404" s="69">
        <v>85</v>
      </c>
      <c r="U404" s="69">
        <v>5</v>
      </c>
    </row>
    <row r="405" spans="1:21" x14ac:dyDescent="0.25">
      <c r="A405" t="str">
        <f t="shared" si="6"/>
        <v>NEUROCIRUGIA-JUNTAHOSPITAL OCCIDENTE DE KENNEDY</v>
      </c>
      <c r="B405" t="s">
        <v>123</v>
      </c>
      <c r="C405" t="s">
        <v>131</v>
      </c>
      <c r="D405" t="s">
        <v>22</v>
      </c>
      <c r="E405" s="69">
        <v>8</v>
      </c>
      <c r="F405" s="69">
        <v>0</v>
      </c>
      <c r="G405" s="69">
        <v>0</v>
      </c>
      <c r="H405" s="69">
        <v>0</v>
      </c>
      <c r="I405" s="69">
        <v>4</v>
      </c>
      <c r="J405" s="69">
        <v>4</v>
      </c>
      <c r="K405" s="69">
        <v>0</v>
      </c>
      <c r="L405" s="69">
        <v>7</v>
      </c>
      <c r="M405" s="69">
        <v>1</v>
      </c>
      <c r="N405" s="69">
        <v>0</v>
      </c>
      <c r="O405" s="69">
        <v>4</v>
      </c>
      <c r="P405" s="69">
        <v>4</v>
      </c>
      <c r="Q405" s="69">
        <v>11</v>
      </c>
      <c r="R405" s="69">
        <v>4</v>
      </c>
      <c r="S405" s="69">
        <v>12</v>
      </c>
      <c r="T405" s="69">
        <v>4</v>
      </c>
      <c r="U405" s="69">
        <v>1</v>
      </c>
    </row>
    <row r="406" spans="1:21" x14ac:dyDescent="0.25">
      <c r="A406" t="str">
        <f t="shared" si="6"/>
        <v>NEUROLOGIAHOSPITAL OCCIDENTE DE KENNEDY</v>
      </c>
      <c r="B406" t="s">
        <v>123</v>
      </c>
      <c r="C406" t="s">
        <v>43</v>
      </c>
      <c r="D406" t="s">
        <v>22</v>
      </c>
      <c r="E406" s="69">
        <v>361</v>
      </c>
      <c r="F406" s="69">
        <v>98</v>
      </c>
      <c r="G406" s="69">
        <v>33</v>
      </c>
      <c r="H406" s="69">
        <v>0</v>
      </c>
      <c r="I406" s="69">
        <v>60</v>
      </c>
      <c r="J406" s="69">
        <v>245</v>
      </c>
      <c r="K406" s="69">
        <v>0</v>
      </c>
      <c r="L406" s="69">
        <v>268</v>
      </c>
      <c r="M406" s="69">
        <v>10</v>
      </c>
      <c r="N406" s="69">
        <v>27</v>
      </c>
      <c r="O406" s="69">
        <v>189</v>
      </c>
      <c r="P406" s="69">
        <v>189</v>
      </c>
      <c r="Q406" s="69">
        <v>210</v>
      </c>
      <c r="R406" s="69">
        <v>86</v>
      </c>
      <c r="S406" s="69">
        <v>738</v>
      </c>
      <c r="T406" s="69">
        <v>275</v>
      </c>
      <c r="U406" s="69">
        <v>3</v>
      </c>
    </row>
    <row r="407" spans="1:21" x14ac:dyDescent="0.25">
      <c r="A407" t="str">
        <f t="shared" si="6"/>
        <v>OBSTETRICIAHOSPITAL OCCIDENTE DE KENNEDY</v>
      </c>
      <c r="B407" t="s">
        <v>123</v>
      </c>
      <c r="C407" t="s">
        <v>44</v>
      </c>
      <c r="D407" t="s">
        <v>22</v>
      </c>
      <c r="E407" s="69">
        <v>317</v>
      </c>
      <c r="F407" s="69">
        <v>14</v>
      </c>
      <c r="G407" s="69">
        <v>31</v>
      </c>
      <c r="H407" s="69">
        <v>0</v>
      </c>
      <c r="I407" s="69">
        <v>10</v>
      </c>
      <c r="J407" s="69">
        <v>238</v>
      </c>
      <c r="K407" s="69">
        <v>9</v>
      </c>
      <c r="L407" s="69">
        <v>213</v>
      </c>
      <c r="M407" s="69">
        <v>26</v>
      </c>
      <c r="N407" s="69">
        <v>0</v>
      </c>
      <c r="O407" s="69">
        <v>141.5</v>
      </c>
      <c r="P407" s="69">
        <v>141.5</v>
      </c>
      <c r="Q407" s="69">
        <v>23</v>
      </c>
      <c r="R407" s="69">
        <v>12</v>
      </c>
      <c r="S407" s="69">
        <v>1094</v>
      </c>
      <c r="T407" s="69">
        <v>305</v>
      </c>
      <c r="U407" s="69">
        <v>4</v>
      </c>
    </row>
    <row r="408" spans="1:21" x14ac:dyDescent="0.25">
      <c r="A408" t="str">
        <f t="shared" si="6"/>
        <v>OFTALMOLOGIAHOSPITAL OCCIDENTE DE KENNEDY</v>
      </c>
      <c r="B408" t="s">
        <v>123</v>
      </c>
      <c r="C408" t="s">
        <v>94</v>
      </c>
      <c r="D408" t="s">
        <v>22</v>
      </c>
      <c r="E408" s="69">
        <v>625</v>
      </c>
      <c r="F408" s="69">
        <v>52</v>
      </c>
      <c r="G408" s="69">
        <v>115</v>
      </c>
      <c r="H408" s="69">
        <v>0</v>
      </c>
      <c r="I408" s="69">
        <v>354</v>
      </c>
      <c r="J408" s="69">
        <v>15</v>
      </c>
      <c r="K408" s="69">
        <v>0</v>
      </c>
      <c r="L408" s="69">
        <v>348</v>
      </c>
      <c r="M408" s="69">
        <v>20</v>
      </c>
      <c r="N408" s="69">
        <v>1</v>
      </c>
      <c r="O408" s="69">
        <v>139</v>
      </c>
      <c r="P408" s="69">
        <v>139</v>
      </c>
      <c r="Q408" s="69">
        <v>1191</v>
      </c>
      <c r="R408" s="69">
        <v>503</v>
      </c>
      <c r="S408" s="69">
        <v>130</v>
      </c>
      <c r="T408" s="69">
        <v>122</v>
      </c>
      <c r="U408" s="69">
        <v>6</v>
      </c>
    </row>
    <row r="409" spans="1:21" x14ac:dyDescent="0.25">
      <c r="A409" t="str">
        <f t="shared" si="6"/>
        <v>OPTOMETRIAHOSPITAL OCCIDENTE DE KENNEDY</v>
      </c>
      <c r="B409" t="s">
        <v>123</v>
      </c>
      <c r="C409" t="s">
        <v>57</v>
      </c>
      <c r="D409" t="s">
        <v>22</v>
      </c>
      <c r="E409" s="69">
        <v>63</v>
      </c>
      <c r="F409" s="69">
        <v>4</v>
      </c>
      <c r="G409" s="69">
        <v>15</v>
      </c>
      <c r="H409" s="69">
        <v>0</v>
      </c>
      <c r="I409" s="69">
        <v>41</v>
      </c>
      <c r="J409" s="69">
        <v>0</v>
      </c>
      <c r="K409" s="69">
        <v>0</v>
      </c>
      <c r="L409" s="69">
        <v>39</v>
      </c>
      <c r="M409" s="69">
        <v>2</v>
      </c>
      <c r="N409" s="69">
        <v>0</v>
      </c>
      <c r="O409" s="69">
        <v>16</v>
      </c>
      <c r="P409" s="69">
        <v>16</v>
      </c>
      <c r="Q409" s="69">
        <v>117</v>
      </c>
      <c r="R409" s="69">
        <v>63</v>
      </c>
      <c r="S409" s="69">
        <v>0</v>
      </c>
      <c r="T409" s="69">
        <v>0</v>
      </c>
      <c r="U409" s="69">
        <v>2</v>
      </c>
    </row>
    <row r="410" spans="1:21" x14ac:dyDescent="0.25">
      <c r="A410" t="str">
        <f t="shared" si="6"/>
        <v>OTORRINOLARINGOLOGIAHOSPITAL OCCIDENTE DE KENNEDY</v>
      </c>
      <c r="B410" t="s">
        <v>123</v>
      </c>
      <c r="C410" t="s">
        <v>104</v>
      </c>
      <c r="D410" t="s">
        <v>22</v>
      </c>
      <c r="E410" s="69">
        <v>425</v>
      </c>
      <c r="F410" s="69">
        <v>46</v>
      </c>
      <c r="G410" s="69">
        <v>66</v>
      </c>
      <c r="H410" s="69">
        <v>0</v>
      </c>
      <c r="I410" s="69">
        <v>317</v>
      </c>
      <c r="J410" s="69">
        <v>0</v>
      </c>
      <c r="K410" s="69">
        <v>0</v>
      </c>
      <c r="L410" s="69">
        <v>294</v>
      </c>
      <c r="M410" s="69">
        <v>19</v>
      </c>
      <c r="N410" s="69">
        <v>4</v>
      </c>
      <c r="O410" s="69">
        <v>119</v>
      </c>
      <c r="P410" s="69">
        <v>119</v>
      </c>
      <c r="Q410" s="69">
        <v>2579</v>
      </c>
      <c r="R410" s="69">
        <v>423</v>
      </c>
      <c r="S410" s="69">
        <v>5</v>
      </c>
      <c r="T410" s="69">
        <v>2</v>
      </c>
      <c r="U410" s="69">
        <v>2</v>
      </c>
    </row>
    <row r="411" spans="1:21" x14ac:dyDescent="0.25">
      <c r="A411" t="str">
        <f t="shared" si="6"/>
        <v>RADIOLOGIA CONVENCIONALHOSPITAL OCCIDENTE DE KENNEDY</v>
      </c>
      <c r="B411" t="s">
        <v>123</v>
      </c>
      <c r="C411" t="s">
        <v>49</v>
      </c>
      <c r="D411" t="s">
        <v>32</v>
      </c>
      <c r="E411" s="69">
        <v>338</v>
      </c>
      <c r="F411" s="69">
        <v>21</v>
      </c>
      <c r="G411" s="69">
        <v>59</v>
      </c>
      <c r="H411" s="69">
        <v>0</v>
      </c>
      <c r="I411" s="69">
        <v>165</v>
      </c>
      <c r="J411" s="69">
        <v>22</v>
      </c>
      <c r="K411" s="69">
        <v>0</v>
      </c>
      <c r="L411" s="69">
        <v>171</v>
      </c>
      <c r="M411" s="69">
        <v>12</v>
      </c>
      <c r="N411" s="69">
        <v>4</v>
      </c>
      <c r="O411" s="69"/>
      <c r="P411" s="69">
        <v>0</v>
      </c>
      <c r="Q411" s="69">
        <v>2539</v>
      </c>
      <c r="R411" s="69">
        <v>298</v>
      </c>
      <c r="S411" s="69">
        <v>323</v>
      </c>
      <c r="T411" s="69">
        <v>40</v>
      </c>
      <c r="U411" s="69">
        <v>4</v>
      </c>
    </row>
    <row r="412" spans="1:21" x14ac:dyDescent="0.25">
      <c r="A412" t="str">
        <f t="shared" si="6"/>
        <v>TALLER PEDAGOGICOHOSPITAL OCCIDENTE DE KENNEDY</v>
      </c>
      <c r="B412" t="s">
        <v>123</v>
      </c>
      <c r="C412" t="s">
        <v>87</v>
      </c>
      <c r="D412" t="s">
        <v>24</v>
      </c>
      <c r="E412" s="69">
        <v>34</v>
      </c>
      <c r="F412" s="69">
        <v>0</v>
      </c>
      <c r="G412" s="69">
        <v>2</v>
      </c>
      <c r="H412" s="69">
        <v>0</v>
      </c>
      <c r="I412" s="69">
        <v>14</v>
      </c>
      <c r="J412" s="69">
        <v>1</v>
      </c>
      <c r="K412" s="69">
        <v>0</v>
      </c>
      <c r="L412" s="69">
        <v>15</v>
      </c>
      <c r="M412" s="69">
        <v>0</v>
      </c>
      <c r="N412" s="69">
        <v>0</v>
      </c>
      <c r="O412" s="69"/>
      <c r="P412" s="69">
        <v>0</v>
      </c>
      <c r="Q412" s="69">
        <v>60</v>
      </c>
      <c r="R412" s="69">
        <v>32</v>
      </c>
      <c r="S412" s="69">
        <v>4</v>
      </c>
      <c r="T412" s="69">
        <v>2</v>
      </c>
      <c r="U412" s="69">
        <v>1</v>
      </c>
    </row>
    <row r="413" spans="1:21" x14ac:dyDescent="0.25">
      <c r="A413" t="str">
        <f t="shared" si="6"/>
        <v>TOMA DE MUESTRAS DE LABORATORIO CLINICOHOSPITAL OCCIDENTE DE KENNEDY</v>
      </c>
      <c r="B413" t="s">
        <v>123</v>
      </c>
      <c r="C413" t="s">
        <v>50</v>
      </c>
      <c r="D413" t="s">
        <v>51</v>
      </c>
      <c r="E413" s="69">
        <v>1603</v>
      </c>
      <c r="F413" s="69">
        <v>174</v>
      </c>
      <c r="G413" s="69">
        <v>158</v>
      </c>
      <c r="H413" s="69">
        <v>0</v>
      </c>
      <c r="I413" s="69">
        <v>547</v>
      </c>
      <c r="J413" s="69">
        <v>369</v>
      </c>
      <c r="K413" s="69">
        <v>8</v>
      </c>
      <c r="L413" s="69">
        <v>861</v>
      </c>
      <c r="M413" s="69">
        <v>46</v>
      </c>
      <c r="N413" s="69">
        <v>1</v>
      </c>
      <c r="O413" s="69"/>
      <c r="P413" s="69">
        <v>0</v>
      </c>
      <c r="Q413" s="69">
        <v>1867</v>
      </c>
      <c r="R413" s="69">
        <v>932</v>
      </c>
      <c r="S413" s="69">
        <v>1127</v>
      </c>
      <c r="T413" s="69">
        <v>671</v>
      </c>
      <c r="U413" s="69">
        <v>2</v>
      </c>
    </row>
    <row r="414" spans="1:21" x14ac:dyDescent="0.25">
      <c r="A414" t="str">
        <f t="shared" si="6"/>
        <v>TOMOGRAFIASHOSPITAL OCCIDENTE DE KENNEDY</v>
      </c>
      <c r="B414" t="s">
        <v>123</v>
      </c>
      <c r="C414" t="s">
        <v>118</v>
      </c>
      <c r="D414" t="s">
        <v>32</v>
      </c>
      <c r="E414" s="69">
        <v>204</v>
      </c>
      <c r="F414" s="69">
        <v>13</v>
      </c>
      <c r="G414" s="69">
        <v>35</v>
      </c>
      <c r="H414" s="69">
        <v>1</v>
      </c>
      <c r="I414" s="69">
        <v>71</v>
      </c>
      <c r="J414" s="69">
        <v>11</v>
      </c>
      <c r="K414" s="69">
        <v>0</v>
      </c>
      <c r="L414" s="69">
        <v>72</v>
      </c>
      <c r="M414" s="69">
        <v>1</v>
      </c>
      <c r="N414" s="69">
        <v>9</v>
      </c>
      <c r="O414" s="69"/>
      <c r="P414" s="69">
        <v>0</v>
      </c>
      <c r="Q414" s="69">
        <v>1313</v>
      </c>
      <c r="R414" s="69">
        <v>186</v>
      </c>
      <c r="S414" s="69">
        <v>75</v>
      </c>
      <c r="T414" s="69">
        <v>18</v>
      </c>
      <c r="U414" s="69">
        <v>2</v>
      </c>
    </row>
    <row r="415" spans="1:21" x14ac:dyDescent="0.25">
      <c r="A415" t="str">
        <f t="shared" si="6"/>
        <v>UROLOGIAHOSPITAL OCCIDENTE DE KENNEDY</v>
      </c>
      <c r="B415" t="s">
        <v>123</v>
      </c>
      <c r="C415" t="s">
        <v>119</v>
      </c>
      <c r="D415" t="s">
        <v>22</v>
      </c>
      <c r="E415" s="69">
        <v>523</v>
      </c>
      <c r="F415" s="69">
        <v>101</v>
      </c>
      <c r="G415" s="69">
        <v>120</v>
      </c>
      <c r="H415" s="69">
        <v>0</v>
      </c>
      <c r="I415" s="69">
        <v>351</v>
      </c>
      <c r="J415" s="69">
        <v>8</v>
      </c>
      <c r="K415" s="69">
        <v>1</v>
      </c>
      <c r="L415" s="69">
        <v>346</v>
      </c>
      <c r="M415" s="69">
        <v>11</v>
      </c>
      <c r="N415" s="69">
        <v>1</v>
      </c>
      <c r="O415" s="69">
        <v>132</v>
      </c>
      <c r="P415" s="69">
        <v>132</v>
      </c>
      <c r="Q415" s="69">
        <v>2339</v>
      </c>
      <c r="R415" s="69">
        <v>513</v>
      </c>
      <c r="S415" s="69">
        <v>33</v>
      </c>
      <c r="T415" s="69">
        <v>10</v>
      </c>
      <c r="U415" s="69">
        <v>5</v>
      </c>
    </row>
    <row r="416" spans="1:21" x14ac:dyDescent="0.25">
      <c r="A416" t="str">
        <f t="shared" si="6"/>
        <v>CARDIOLOGIA_ELECTROCARDIOGRAMAHOSPITAL OCCIDENTE DE KENNEDY</v>
      </c>
      <c r="B416" t="s">
        <v>123</v>
      </c>
      <c r="C416" t="s">
        <v>468</v>
      </c>
      <c r="D416" t="s">
        <v>32</v>
      </c>
      <c r="E416" s="69">
        <v>678</v>
      </c>
      <c r="F416" s="69">
        <v>33</v>
      </c>
      <c r="G416" s="69">
        <v>106</v>
      </c>
      <c r="H416" s="69">
        <v>0</v>
      </c>
      <c r="I416" s="69">
        <v>444</v>
      </c>
      <c r="J416" s="69">
        <v>79</v>
      </c>
      <c r="K416" s="69">
        <v>0</v>
      </c>
      <c r="L416" s="69">
        <v>497</v>
      </c>
      <c r="M416" s="69">
        <v>26</v>
      </c>
      <c r="N416" s="69">
        <v>0</v>
      </c>
      <c r="O416" s="69">
        <v>142</v>
      </c>
      <c r="P416" s="69">
        <v>142</v>
      </c>
      <c r="Q416" s="69">
        <v>817</v>
      </c>
      <c r="R416" s="69">
        <v>571</v>
      </c>
      <c r="S416" s="69">
        <v>146</v>
      </c>
      <c r="T416" s="69">
        <v>107</v>
      </c>
      <c r="U416" s="69">
        <v>1</v>
      </c>
    </row>
    <row r="417" spans="1:21" x14ac:dyDescent="0.25">
      <c r="A417" t="str">
        <f t="shared" si="6"/>
        <v>ANESTESIAHOSPITAL PEDIATRICO TINTAL</v>
      </c>
      <c r="B417" t="s">
        <v>132</v>
      </c>
      <c r="C417" t="s">
        <v>21</v>
      </c>
      <c r="D417" t="s">
        <v>22</v>
      </c>
      <c r="E417" s="69">
        <v>50</v>
      </c>
      <c r="F417" s="69">
        <v>12</v>
      </c>
      <c r="G417" s="69">
        <v>22</v>
      </c>
      <c r="H417" s="69">
        <v>0</v>
      </c>
      <c r="I417" s="69">
        <v>23</v>
      </c>
      <c r="J417" s="69">
        <v>0</v>
      </c>
      <c r="K417" s="69">
        <v>0</v>
      </c>
      <c r="L417" s="69">
        <v>21</v>
      </c>
      <c r="M417" s="69">
        <v>2</v>
      </c>
      <c r="N417" s="69">
        <v>0</v>
      </c>
      <c r="O417" s="69">
        <v>8</v>
      </c>
      <c r="P417" s="69">
        <v>8</v>
      </c>
      <c r="Q417" s="69">
        <v>92</v>
      </c>
      <c r="R417" s="69">
        <v>50</v>
      </c>
      <c r="S417" s="69">
        <v>0</v>
      </c>
      <c r="T417" s="69">
        <v>0</v>
      </c>
      <c r="U417" s="69">
        <v>2</v>
      </c>
    </row>
    <row r="418" spans="1:21" x14ac:dyDescent="0.25">
      <c r="A418" t="str">
        <f t="shared" si="6"/>
        <v>CARDIOLOGIA_ECOCARDIOGRAMAHOSPITAL PEDIATRICO TINTAL</v>
      </c>
      <c r="B418" t="s">
        <v>132</v>
      </c>
      <c r="C418" t="s">
        <v>133</v>
      </c>
      <c r="D418" t="s">
        <v>32</v>
      </c>
      <c r="E418" s="69">
        <v>145</v>
      </c>
      <c r="F418" s="69">
        <v>1</v>
      </c>
      <c r="G418" s="69">
        <v>15</v>
      </c>
      <c r="H418" s="69">
        <v>0</v>
      </c>
      <c r="I418" s="69">
        <v>115</v>
      </c>
      <c r="J418" s="69">
        <v>3</v>
      </c>
      <c r="K418" s="69">
        <v>0</v>
      </c>
      <c r="L418" s="69">
        <v>111</v>
      </c>
      <c r="M418" s="69">
        <v>6</v>
      </c>
      <c r="N418" s="69">
        <v>1</v>
      </c>
      <c r="O418" s="69">
        <v>65</v>
      </c>
      <c r="P418" s="69">
        <v>65</v>
      </c>
      <c r="Q418" s="69">
        <v>366</v>
      </c>
      <c r="R418" s="69">
        <v>142</v>
      </c>
      <c r="S418" s="69">
        <v>8</v>
      </c>
      <c r="T418" s="69">
        <v>3</v>
      </c>
      <c r="U418" s="69">
        <v>2</v>
      </c>
    </row>
    <row r="419" spans="1:21" x14ac:dyDescent="0.25">
      <c r="A419" t="str">
        <f t="shared" si="6"/>
        <v>CIRUGIA PEDIATRICAHOSPITAL PEDIATRICO TINTAL</v>
      </c>
      <c r="B419" t="s">
        <v>132</v>
      </c>
      <c r="C419" t="s">
        <v>134</v>
      </c>
      <c r="D419" t="s">
        <v>22</v>
      </c>
      <c r="E419" s="69">
        <v>88</v>
      </c>
      <c r="F419" s="69">
        <v>16</v>
      </c>
      <c r="G419" s="69">
        <v>11</v>
      </c>
      <c r="H419" s="69">
        <v>0</v>
      </c>
      <c r="I419" s="69">
        <v>55</v>
      </c>
      <c r="J419" s="69">
        <v>9</v>
      </c>
      <c r="K419" s="69">
        <v>0</v>
      </c>
      <c r="L419" s="69">
        <v>61</v>
      </c>
      <c r="M419" s="69">
        <v>2</v>
      </c>
      <c r="N419" s="69">
        <v>1</v>
      </c>
      <c r="O419" s="69">
        <v>20</v>
      </c>
      <c r="P419" s="69">
        <v>20</v>
      </c>
      <c r="Q419" s="69">
        <v>461</v>
      </c>
      <c r="R419" s="69">
        <v>74</v>
      </c>
      <c r="S419" s="69">
        <v>99</v>
      </c>
      <c r="T419" s="69">
        <v>14</v>
      </c>
      <c r="U419" s="69">
        <v>3</v>
      </c>
    </row>
    <row r="420" spans="1:21" x14ac:dyDescent="0.25">
      <c r="A420" t="str">
        <f t="shared" si="6"/>
        <v>DERMATOLOGIAHOSPITAL PEDIATRICO TINTAL</v>
      </c>
      <c r="B420" t="s">
        <v>132</v>
      </c>
      <c r="C420" t="s">
        <v>30</v>
      </c>
      <c r="D420" t="s">
        <v>22</v>
      </c>
      <c r="E420" s="69">
        <v>71</v>
      </c>
      <c r="F420" s="69">
        <v>31</v>
      </c>
      <c r="G420" s="69">
        <v>12</v>
      </c>
      <c r="H420" s="69">
        <v>0</v>
      </c>
      <c r="I420" s="69">
        <v>40</v>
      </c>
      <c r="J420" s="69">
        <v>15</v>
      </c>
      <c r="K420" s="69">
        <v>0</v>
      </c>
      <c r="L420" s="69">
        <v>46</v>
      </c>
      <c r="M420" s="69">
        <v>9</v>
      </c>
      <c r="N420" s="69">
        <v>0</v>
      </c>
      <c r="O420" s="69">
        <v>10</v>
      </c>
      <c r="P420" s="69">
        <v>10</v>
      </c>
      <c r="Q420" s="69">
        <v>180</v>
      </c>
      <c r="R420" s="69">
        <v>49</v>
      </c>
      <c r="S420" s="69">
        <v>81</v>
      </c>
      <c r="T420" s="69">
        <v>22</v>
      </c>
      <c r="U420" s="69">
        <v>1</v>
      </c>
    </row>
    <row r="421" spans="1:21" x14ac:dyDescent="0.25">
      <c r="A421" t="str">
        <f t="shared" si="6"/>
        <v>ECOGRAFIA CONVENCIONALHOSPITAL PEDIATRICO TINTAL</v>
      </c>
      <c r="B421" t="s">
        <v>132</v>
      </c>
      <c r="C421" t="s">
        <v>31</v>
      </c>
      <c r="D421" t="s">
        <v>32</v>
      </c>
      <c r="E421" s="69">
        <v>813</v>
      </c>
      <c r="F421" s="69">
        <v>82</v>
      </c>
      <c r="G421" s="69">
        <v>130</v>
      </c>
      <c r="H421" s="69">
        <v>0</v>
      </c>
      <c r="I421" s="69">
        <v>545</v>
      </c>
      <c r="J421" s="69">
        <v>53</v>
      </c>
      <c r="K421" s="69">
        <v>0</v>
      </c>
      <c r="L421" s="69">
        <v>569</v>
      </c>
      <c r="M421" s="69">
        <v>29</v>
      </c>
      <c r="N421" s="69">
        <v>0</v>
      </c>
      <c r="O421" s="69"/>
      <c r="P421" s="69">
        <v>0</v>
      </c>
      <c r="Q421" s="69">
        <v>5001</v>
      </c>
      <c r="R421" s="69">
        <v>749</v>
      </c>
      <c r="S421" s="69">
        <v>536</v>
      </c>
      <c r="T421" s="69">
        <v>64</v>
      </c>
      <c r="U421" s="69">
        <v>5</v>
      </c>
    </row>
    <row r="422" spans="1:21" x14ac:dyDescent="0.25">
      <c r="A422" t="str">
        <f t="shared" si="6"/>
        <v>ENDOCRINOLOGIA PEDIATRICAHOSPITAL PEDIATRICO TINTAL</v>
      </c>
      <c r="B422" t="s">
        <v>132</v>
      </c>
      <c r="C422" t="s">
        <v>135</v>
      </c>
      <c r="D422" t="s">
        <v>22</v>
      </c>
      <c r="E422" s="69">
        <v>52</v>
      </c>
      <c r="F422" s="69">
        <v>3</v>
      </c>
      <c r="G422" s="69">
        <v>6</v>
      </c>
      <c r="H422" s="69">
        <v>0</v>
      </c>
      <c r="I422" s="69">
        <v>31</v>
      </c>
      <c r="J422" s="69">
        <v>1</v>
      </c>
      <c r="K422" s="69">
        <v>0</v>
      </c>
      <c r="L422" s="69">
        <v>29</v>
      </c>
      <c r="M422" s="69">
        <v>3</v>
      </c>
      <c r="N422" s="69">
        <v>0</v>
      </c>
      <c r="O422" s="69">
        <v>25</v>
      </c>
      <c r="P422" s="69">
        <v>25</v>
      </c>
      <c r="Q422" s="69">
        <v>85</v>
      </c>
      <c r="R422" s="69">
        <v>51</v>
      </c>
      <c r="S422" s="69">
        <v>0</v>
      </c>
      <c r="T422" s="69">
        <v>1</v>
      </c>
      <c r="U422" s="69">
        <v>1</v>
      </c>
    </row>
    <row r="423" spans="1:21" x14ac:dyDescent="0.25">
      <c r="A423" t="str">
        <f t="shared" si="6"/>
        <v>ENFERMERIAHOSPITAL PEDIATRICO TINTAL</v>
      </c>
      <c r="B423" t="s">
        <v>132</v>
      </c>
      <c r="C423" t="s">
        <v>34</v>
      </c>
      <c r="D423" t="s">
        <v>22</v>
      </c>
      <c r="E423" s="69">
        <v>24</v>
      </c>
      <c r="F423" s="69">
        <v>4</v>
      </c>
      <c r="G423" s="69">
        <v>1</v>
      </c>
      <c r="H423" s="69">
        <v>0</v>
      </c>
      <c r="I423" s="69">
        <v>18</v>
      </c>
      <c r="J423" s="69">
        <v>3</v>
      </c>
      <c r="K423" s="69">
        <v>0</v>
      </c>
      <c r="L423" s="69">
        <v>19</v>
      </c>
      <c r="M423" s="69">
        <v>2</v>
      </c>
      <c r="N423" s="69">
        <v>0</v>
      </c>
      <c r="O423" s="69">
        <v>19</v>
      </c>
      <c r="P423" s="69">
        <v>19</v>
      </c>
      <c r="Q423" s="69">
        <v>16</v>
      </c>
      <c r="R423" s="69">
        <v>20</v>
      </c>
      <c r="S423" s="69">
        <v>4</v>
      </c>
      <c r="T423" s="69">
        <v>4</v>
      </c>
      <c r="U423" s="69">
        <v>1</v>
      </c>
    </row>
    <row r="424" spans="1:21" x14ac:dyDescent="0.25">
      <c r="A424" t="str">
        <f t="shared" si="6"/>
        <v>FISIOTERAPIAHOSPITAL PEDIATRICO TINTAL</v>
      </c>
      <c r="B424" t="s">
        <v>132</v>
      </c>
      <c r="C424" t="s">
        <v>70</v>
      </c>
      <c r="D424" t="s">
        <v>71</v>
      </c>
      <c r="E424" s="69">
        <v>219</v>
      </c>
      <c r="F424" s="69">
        <v>30</v>
      </c>
      <c r="G424" s="69">
        <v>26</v>
      </c>
      <c r="H424" s="69">
        <v>0</v>
      </c>
      <c r="I424" s="69">
        <v>98</v>
      </c>
      <c r="J424" s="69">
        <v>0</v>
      </c>
      <c r="K424" s="69">
        <v>0</v>
      </c>
      <c r="L424" s="69">
        <v>91</v>
      </c>
      <c r="M424" s="69">
        <v>7</v>
      </c>
      <c r="N424" s="69">
        <v>0</v>
      </c>
      <c r="O424" s="69">
        <v>68</v>
      </c>
      <c r="P424" s="69">
        <v>68</v>
      </c>
      <c r="Q424" s="69">
        <v>513</v>
      </c>
      <c r="R424" s="69">
        <v>219</v>
      </c>
      <c r="S424" s="69">
        <v>0</v>
      </c>
      <c r="T424" s="69">
        <v>0</v>
      </c>
      <c r="U424" s="69">
        <v>1</v>
      </c>
    </row>
    <row r="425" spans="1:21" x14ac:dyDescent="0.25">
      <c r="A425" t="str">
        <f t="shared" si="6"/>
        <v>GENETICAHOSPITAL PEDIATRICO TINTAL</v>
      </c>
      <c r="B425" t="s">
        <v>132</v>
      </c>
      <c r="C425" t="s">
        <v>136</v>
      </c>
      <c r="D425" t="s">
        <v>22</v>
      </c>
      <c r="E425" s="69">
        <v>69</v>
      </c>
      <c r="F425" s="69">
        <v>9</v>
      </c>
      <c r="G425" s="69">
        <v>15</v>
      </c>
      <c r="H425" s="69">
        <v>0</v>
      </c>
      <c r="I425" s="69">
        <v>18</v>
      </c>
      <c r="J425" s="69">
        <v>25</v>
      </c>
      <c r="K425" s="69">
        <v>0</v>
      </c>
      <c r="L425" s="69">
        <v>42</v>
      </c>
      <c r="M425" s="69">
        <v>1</v>
      </c>
      <c r="N425" s="69">
        <v>0</v>
      </c>
      <c r="O425" s="69">
        <v>24</v>
      </c>
      <c r="P425" s="69">
        <v>24</v>
      </c>
      <c r="Q425" s="69">
        <v>120</v>
      </c>
      <c r="R425" s="69">
        <v>35</v>
      </c>
      <c r="S425" s="69">
        <v>153</v>
      </c>
      <c r="T425" s="69">
        <v>34</v>
      </c>
      <c r="U425" s="69">
        <v>1</v>
      </c>
    </row>
    <row r="426" spans="1:21" x14ac:dyDescent="0.25">
      <c r="A426" t="str">
        <f t="shared" si="6"/>
        <v>MEDICINA GENERALHOSPITAL PEDIATRICO TINTAL</v>
      </c>
      <c r="B426" t="s">
        <v>132</v>
      </c>
      <c r="C426" t="s">
        <v>38</v>
      </c>
      <c r="D426" t="s">
        <v>22</v>
      </c>
      <c r="E426" s="69">
        <v>85</v>
      </c>
      <c r="F426" s="69">
        <v>6</v>
      </c>
      <c r="G426" s="69">
        <v>15</v>
      </c>
      <c r="H426" s="69">
        <v>0</v>
      </c>
      <c r="I426" s="69">
        <v>54</v>
      </c>
      <c r="J426" s="69">
        <v>1</v>
      </c>
      <c r="K426" s="69">
        <v>0</v>
      </c>
      <c r="L426" s="69">
        <v>46</v>
      </c>
      <c r="M426" s="69">
        <v>9</v>
      </c>
      <c r="N426" s="69">
        <v>0</v>
      </c>
      <c r="O426" s="69">
        <v>16.5</v>
      </c>
      <c r="P426" s="69">
        <v>16.5</v>
      </c>
      <c r="Q426" s="69">
        <v>272</v>
      </c>
      <c r="R426" s="69">
        <v>84</v>
      </c>
      <c r="S426" s="69">
        <v>1</v>
      </c>
      <c r="T426" s="69">
        <v>1</v>
      </c>
      <c r="U426" s="69">
        <v>1</v>
      </c>
    </row>
    <row r="427" spans="1:21" x14ac:dyDescent="0.25">
      <c r="A427" t="str">
        <f t="shared" si="6"/>
        <v>MEDICINA GENERAL PYDHOSPITAL PEDIATRICO TINTAL</v>
      </c>
      <c r="B427" t="s">
        <v>132</v>
      </c>
      <c r="C427" t="s">
        <v>40</v>
      </c>
      <c r="D427" t="s">
        <v>22</v>
      </c>
      <c r="E427" s="69">
        <v>35</v>
      </c>
      <c r="F427" s="69">
        <v>7</v>
      </c>
      <c r="G427" s="69">
        <v>2</v>
      </c>
      <c r="H427" s="69">
        <v>0</v>
      </c>
      <c r="I427" s="69">
        <v>19</v>
      </c>
      <c r="J427" s="69">
        <v>6</v>
      </c>
      <c r="K427" s="69">
        <v>0</v>
      </c>
      <c r="L427" s="69">
        <v>23</v>
      </c>
      <c r="M427" s="69">
        <v>2</v>
      </c>
      <c r="N427" s="69">
        <v>0</v>
      </c>
      <c r="O427" s="69">
        <v>16.5</v>
      </c>
      <c r="P427" s="69">
        <v>16.5</v>
      </c>
      <c r="Q427" s="69">
        <v>107</v>
      </c>
      <c r="R427" s="69">
        <v>27</v>
      </c>
      <c r="S427" s="69">
        <v>39</v>
      </c>
      <c r="T427" s="69">
        <v>8</v>
      </c>
      <c r="U427" s="69">
        <v>1</v>
      </c>
    </row>
    <row r="428" spans="1:21" x14ac:dyDescent="0.25">
      <c r="A428" t="str">
        <f t="shared" si="6"/>
        <v>NEFROLOGIA PEDIATRICAHOSPITAL PEDIATRICO TINTAL</v>
      </c>
      <c r="B428" t="s">
        <v>132</v>
      </c>
      <c r="C428" t="s">
        <v>137</v>
      </c>
      <c r="D428" t="s">
        <v>22</v>
      </c>
      <c r="E428" s="69">
        <v>181</v>
      </c>
      <c r="F428" s="69">
        <v>27</v>
      </c>
      <c r="G428" s="69">
        <v>27</v>
      </c>
      <c r="H428" s="69">
        <v>0</v>
      </c>
      <c r="I428" s="69">
        <v>52</v>
      </c>
      <c r="J428" s="69">
        <v>79</v>
      </c>
      <c r="K428" s="69">
        <v>0</v>
      </c>
      <c r="L428" s="69">
        <v>115</v>
      </c>
      <c r="M428" s="69">
        <v>10</v>
      </c>
      <c r="N428" s="69">
        <v>6</v>
      </c>
      <c r="O428" s="69">
        <v>66</v>
      </c>
      <c r="P428" s="69">
        <v>66</v>
      </c>
      <c r="Q428" s="69">
        <v>470</v>
      </c>
      <c r="R428" s="69">
        <v>74</v>
      </c>
      <c r="S428" s="69">
        <v>594</v>
      </c>
      <c r="T428" s="69">
        <v>107</v>
      </c>
      <c r="U428" s="69">
        <v>1</v>
      </c>
    </row>
    <row r="429" spans="1:21" x14ac:dyDescent="0.25">
      <c r="A429" t="str">
        <f t="shared" si="6"/>
        <v>NEUMOLOGIA PEDIATRICAHOSPITAL PEDIATRICO TINTAL</v>
      </c>
      <c r="B429" t="s">
        <v>132</v>
      </c>
      <c r="C429" t="s">
        <v>138</v>
      </c>
      <c r="D429" t="s">
        <v>22</v>
      </c>
      <c r="E429" s="69">
        <v>137</v>
      </c>
      <c r="F429" s="69">
        <v>9</v>
      </c>
      <c r="G429" s="69">
        <v>27</v>
      </c>
      <c r="H429" s="69">
        <v>0</v>
      </c>
      <c r="I429" s="69">
        <v>60</v>
      </c>
      <c r="J429" s="69">
        <v>33</v>
      </c>
      <c r="K429" s="69">
        <v>1</v>
      </c>
      <c r="L429" s="69">
        <v>83</v>
      </c>
      <c r="M429" s="69">
        <v>9</v>
      </c>
      <c r="N429" s="69">
        <v>0</v>
      </c>
      <c r="O429" s="69">
        <v>48</v>
      </c>
      <c r="P429" s="69">
        <v>48</v>
      </c>
      <c r="Q429" s="69">
        <v>333</v>
      </c>
      <c r="R429" s="69">
        <v>85</v>
      </c>
      <c r="S429" s="69">
        <v>121</v>
      </c>
      <c r="T429" s="69">
        <v>52</v>
      </c>
      <c r="U429" s="69">
        <v>1</v>
      </c>
    </row>
    <row r="430" spans="1:21" x14ac:dyDescent="0.25">
      <c r="A430" t="str">
        <f t="shared" si="6"/>
        <v>NEUROPEDIATRIAHOSPITAL PEDIATRICO TINTAL</v>
      </c>
      <c r="B430" t="s">
        <v>132</v>
      </c>
      <c r="C430" t="s">
        <v>139</v>
      </c>
      <c r="D430" t="s">
        <v>22</v>
      </c>
      <c r="E430" s="69">
        <v>182</v>
      </c>
      <c r="F430" s="69">
        <v>13</v>
      </c>
      <c r="G430" s="69">
        <v>26</v>
      </c>
      <c r="H430" s="69">
        <v>0</v>
      </c>
      <c r="I430" s="69">
        <v>109</v>
      </c>
      <c r="J430" s="69">
        <v>10</v>
      </c>
      <c r="K430" s="69">
        <v>0</v>
      </c>
      <c r="L430" s="69">
        <v>111</v>
      </c>
      <c r="M430" s="69">
        <v>7</v>
      </c>
      <c r="N430" s="69">
        <v>1</v>
      </c>
      <c r="O430" s="69">
        <v>76</v>
      </c>
      <c r="P430" s="69">
        <v>76</v>
      </c>
      <c r="Q430" s="69">
        <v>517</v>
      </c>
      <c r="R430" s="69">
        <v>166</v>
      </c>
      <c r="S430" s="69">
        <v>13</v>
      </c>
      <c r="T430" s="69">
        <v>16</v>
      </c>
      <c r="U430" s="69">
        <v>2</v>
      </c>
    </row>
    <row r="431" spans="1:21" x14ac:dyDescent="0.25">
      <c r="A431" t="str">
        <f t="shared" si="6"/>
        <v>NUTRICION Y DIETETICAHOSPITAL PEDIATRICO TINTAL</v>
      </c>
      <c r="B431" t="s">
        <v>132</v>
      </c>
      <c r="C431" t="s">
        <v>64</v>
      </c>
      <c r="D431" t="s">
        <v>22</v>
      </c>
      <c r="E431" s="69">
        <v>313</v>
      </c>
      <c r="F431" s="69">
        <v>19</v>
      </c>
      <c r="G431" s="69">
        <v>80</v>
      </c>
      <c r="H431" s="69">
        <v>28</v>
      </c>
      <c r="I431" s="69">
        <v>103</v>
      </c>
      <c r="J431" s="69">
        <v>36</v>
      </c>
      <c r="K431" s="69">
        <v>2</v>
      </c>
      <c r="L431" s="69">
        <v>130</v>
      </c>
      <c r="M431" s="69">
        <v>7</v>
      </c>
      <c r="N431" s="69">
        <v>0</v>
      </c>
      <c r="O431" s="69">
        <v>116.6</v>
      </c>
      <c r="P431" s="69">
        <v>116.6</v>
      </c>
      <c r="Q431" s="69">
        <v>296</v>
      </c>
      <c r="R431" s="69">
        <v>241</v>
      </c>
      <c r="S431" s="69">
        <v>43</v>
      </c>
      <c r="T431" s="69">
        <v>72</v>
      </c>
      <c r="U431" s="69">
        <v>2</v>
      </c>
    </row>
    <row r="432" spans="1:21" x14ac:dyDescent="0.25">
      <c r="A432" t="str">
        <f t="shared" si="6"/>
        <v>ORTOPEDIA PEDIATRICAHOSPITAL PEDIATRICO TINTAL</v>
      </c>
      <c r="B432" t="s">
        <v>132</v>
      </c>
      <c r="C432" t="s">
        <v>140</v>
      </c>
      <c r="D432" t="s">
        <v>22</v>
      </c>
      <c r="E432" s="69">
        <v>311</v>
      </c>
      <c r="F432" s="69">
        <v>46</v>
      </c>
      <c r="G432" s="69">
        <v>49</v>
      </c>
      <c r="H432" s="69">
        <v>0</v>
      </c>
      <c r="I432" s="69">
        <v>0</v>
      </c>
      <c r="J432" s="69">
        <v>162</v>
      </c>
      <c r="K432" s="69">
        <v>0</v>
      </c>
      <c r="L432" s="69">
        <v>141</v>
      </c>
      <c r="M432" s="69">
        <v>19</v>
      </c>
      <c r="N432" s="69">
        <v>2</v>
      </c>
      <c r="O432" s="69">
        <v>74</v>
      </c>
      <c r="P432" s="69">
        <v>74</v>
      </c>
      <c r="Q432" s="69">
        <v>3</v>
      </c>
      <c r="R432" s="69">
        <v>1</v>
      </c>
      <c r="S432" s="69">
        <v>910</v>
      </c>
      <c r="T432" s="69">
        <v>310</v>
      </c>
      <c r="U432" s="69">
        <v>2</v>
      </c>
    </row>
    <row r="433" spans="1:21" x14ac:dyDescent="0.25">
      <c r="A433" t="str">
        <f t="shared" si="6"/>
        <v>PEDIATRIAHOSPITAL PEDIATRICO TINTAL</v>
      </c>
      <c r="B433" t="s">
        <v>132</v>
      </c>
      <c r="C433" t="s">
        <v>47</v>
      </c>
      <c r="D433" t="s">
        <v>22</v>
      </c>
      <c r="E433" s="69">
        <v>51</v>
      </c>
      <c r="F433" s="69">
        <v>3</v>
      </c>
      <c r="G433" s="69">
        <v>0</v>
      </c>
      <c r="H433" s="69">
        <v>0</v>
      </c>
      <c r="I433" s="69">
        <v>0</v>
      </c>
      <c r="J433" s="69">
        <v>39</v>
      </c>
      <c r="K433" s="69">
        <v>0</v>
      </c>
      <c r="L433" s="69">
        <v>36</v>
      </c>
      <c r="M433" s="69">
        <v>3</v>
      </c>
      <c r="N433" s="69">
        <v>0</v>
      </c>
      <c r="O433" s="69">
        <v>24</v>
      </c>
      <c r="P433" s="69">
        <v>24</v>
      </c>
      <c r="Q433" s="69">
        <v>1</v>
      </c>
      <c r="R433" s="69">
        <v>1</v>
      </c>
      <c r="S433" s="69">
        <v>133</v>
      </c>
      <c r="T433" s="69">
        <v>50</v>
      </c>
      <c r="U433" s="69">
        <v>1</v>
      </c>
    </row>
    <row r="434" spans="1:21" x14ac:dyDescent="0.25">
      <c r="A434" t="str">
        <f t="shared" si="6"/>
        <v>Total general</v>
      </c>
      <c r="B434" t="s">
        <v>143</v>
      </c>
      <c r="E434" s="69">
        <v>200825</v>
      </c>
      <c r="F434" s="69">
        <v>20802</v>
      </c>
      <c r="G434" s="69">
        <v>27165</v>
      </c>
      <c r="H434" s="69">
        <v>452</v>
      </c>
      <c r="I434" s="69">
        <v>99575</v>
      </c>
      <c r="J434" s="69">
        <v>42713</v>
      </c>
      <c r="K434" s="69">
        <v>836</v>
      </c>
      <c r="L434" s="69">
        <v>132611</v>
      </c>
      <c r="M434" s="69">
        <v>8086</v>
      </c>
      <c r="N434" s="69">
        <v>755</v>
      </c>
      <c r="O434" s="69">
        <v>56186.670000000006</v>
      </c>
      <c r="P434" s="69">
        <v>52840.42</v>
      </c>
      <c r="Q434" s="69">
        <v>618104</v>
      </c>
      <c r="R434" s="69">
        <v>144333</v>
      </c>
      <c r="S434" s="69">
        <v>222239</v>
      </c>
      <c r="T434" s="69">
        <v>56492</v>
      </c>
      <c r="U434" s="69">
        <v>894</v>
      </c>
    </row>
    <row r="435" spans="1:21" x14ac:dyDescent="0.25">
      <c r="A435" t="str">
        <f t="shared" si="6"/>
        <v/>
      </c>
    </row>
    <row r="436" spans="1:21" x14ac:dyDescent="0.25">
      <c r="A436" t="str">
        <f t="shared" si="6"/>
        <v/>
      </c>
    </row>
    <row r="437" spans="1:21" x14ac:dyDescent="0.25">
      <c r="A437" t="str">
        <f t="shared" si="6"/>
        <v/>
      </c>
    </row>
    <row r="438" spans="1:21" x14ac:dyDescent="0.25">
      <c r="A438" t="str">
        <f t="shared" si="6"/>
        <v/>
      </c>
    </row>
    <row r="439" spans="1:21" x14ac:dyDescent="0.25">
      <c r="A439" t="str">
        <f t="shared" si="6"/>
        <v/>
      </c>
    </row>
    <row r="440" spans="1:21" x14ac:dyDescent="0.25">
      <c r="A440" t="str">
        <f t="shared" si="6"/>
        <v/>
      </c>
    </row>
    <row r="441" spans="1:21" x14ac:dyDescent="0.25">
      <c r="A441" t="str">
        <f t="shared" si="6"/>
        <v/>
      </c>
    </row>
    <row r="442" spans="1:21" x14ac:dyDescent="0.25">
      <c r="A442" t="str">
        <f t="shared" si="6"/>
        <v/>
      </c>
    </row>
    <row r="443" spans="1:21" x14ac:dyDescent="0.25">
      <c r="A443" t="str">
        <f t="shared" si="6"/>
        <v/>
      </c>
    </row>
    <row r="444" spans="1:21" x14ac:dyDescent="0.25">
      <c r="A444" t="str">
        <f t="shared" si="6"/>
        <v/>
      </c>
    </row>
    <row r="445" spans="1:21" x14ac:dyDescent="0.25">
      <c r="A445" t="str">
        <f t="shared" si="6"/>
        <v/>
      </c>
    </row>
    <row r="446" spans="1:21" x14ac:dyDescent="0.25">
      <c r="A446" t="str">
        <f t="shared" si="6"/>
        <v/>
      </c>
    </row>
    <row r="447" spans="1:21" x14ac:dyDescent="0.25">
      <c r="A447" t="str">
        <f t="shared" si="6"/>
        <v/>
      </c>
    </row>
    <row r="448" spans="1:21" x14ac:dyDescent="0.25">
      <c r="A448" t="str">
        <f t="shared" si="6"/>
        <v/>
      </c>
    </row>
    <row r="449" spans="1:1" x14ac:dyDescent="0.25">
      <c r="A449" t="str">
        <f t="shared" si="6"/>
        <v/>
      </c>
    </row>
    <row r="450" spans="1:1" x14ac:dyDescent="0.25">
      <c r="A450" t="str">
        <f t="shared" si="6"/>
        <v/>
      </c>
    </row>
    <row r="451" spans="1:1" x14ac:dyDescent="0.25">
      <c r="A451" t="str">
        <f t="shared" si="6"/>
        <v/>
      </c>
    </row>
    <row r="452" spans="1:1" x14ac:dyDescent="0.25">
      <c r="A452" t="str">
        <f t="shared" si="6"/>
        <v/>
      </c>
    </row>
    <row r="453" spans="1:1" x14ac:dyDescent="0.25">
      <c r="A453" t="str">
        <f t="shared" ref="A453:A459" si="7">C453&amp;B453</f>
        <v/>
      </c>
    </row>
    <row r="454" spans="1:1" x14ac:dyDescent="0.25">
      <c r="A454" t="str">
        <f t="shared" si="7"/>
        <v/>
      </c>
    </row>
    <row r="455" spans="1:1" x14ac:dyDescent="0.25">
      <c r="A455" t="str">
        <f t="shared" si="7"/>
        <v/>
      </c>
    </row>
    <row r="456" spans="1:1" x14ac:dyDescent="0.25">
      <c r="A456" t="str">
        <f t="shared" si="7"/>
        <v/>
      </c>
    </row>
    <row r="457" spans="1:1" x14ac:dyDescent="0.25">
      <c r="A457" t="str">
        <f t="shared" si="7"/>
        <v/>
      </c>
    </row>
    <row r="458" spans="1:1" x14ac:dyDescent="0.25">
      <c r="A458" t="str">
        <f t="shared" si="7"/>
        <v/>
      </c>
    </row>
    <row r="459" spans="1:1" x14ac:dyDescent="0.25">
      <c r="A459" t="str">
        <f t="shared" si="7"/>
        <v/>
      </c>
    </row>
  </sheetData>
  <autoFilter ref="A3:U459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7"/>
  <sheetViews>
    <sheetView workbookViewId="0">
      <selection activeCell="A8" sqref="A8:A24"/>
    </sheetView>
  </sheetViews>
  <sheetFormatPr baseColWidth="10" defaultColWidth="11.42578125" defaultRowHeight="15" x14ac:dyDescent="0.25"/>
  <cols>
    <col min="1" max="1" width="39.42578125" style="1" bestFit="1" customWidth="1"/>
    <col min="2" max="2" width="29.28515625" style="1" bestFit="1" customWidth="1"/>
    <col min="3" max="3" width="35.42578125" style="1" bestFit="1" customWidth="1"/>
    <col min="4" max="4" width="38.7109375" style="1" bestFit="1" customWidth="1"/>
    <col min="5" max="7" width="33.140625" style="1" bestFit="1" customWidth="1"/>
    <col min="8" max="8" width="7.5703125" style="1" customWidth="1"/>
    <col min="9" max="16384" width="11.42578125" style="1"/>
  </cols>
  <sheetData>
    <row r="1" spans="1:7" x14ac:dyDescent="0.25">
      <c r="A1" s="32" t="s">
        <v>2</v>
      </c>
      <c r="B1" s="1" t="s">
        <v>144</v>
      </c>
    </row>
    <row r="2" spans="1:7" x14ac:dyDescent="0.25">
      <c r="A2" s="32" t="s">
        <v>145</v>
      </c>
      <c r="B2" s="1" t="s">
        <v>144</v>
      </c>
    </row>
    <row r="3" spans="1:7" x14ac:dyDescent="0.25">
      <c r="A3" s="32" t="s">
        <v>146</v>
      </c>
      <c r="B3" s="1" t="s">
        <v>144</v>
      </c>
      <c r="C3"/>
      <c r="D3"/>
      <c r="E3"/>
      <c r="F3"/>
      <c r="G3"/>
    </row>
    <row r="4" spans="1:7" x14ac:dyDescent="0.25">
      <c r="A4" s="32" t="s">
        <v>1</v>
      </c>
      <c r="B4" s="1" t="s">
        <v>147</v>
      </c>
      <c r="C4"/>
      <c r="D4"/>
      <c r="E4"/>
      <c r="F4"/>
      <c r="G4"/>
    </row>
    <row r="5" spans="1:7" x14ac:dyDescent="0.25">
      <c r="A5" s="32" t="s">
        <v>0</v>
      </c>
      <c r="B5" s="1" t="s">
        <v>144</v>
      </c>
      <c r="C5"/>
      <c r="D5"/>
      <c r="E5"/>
      <c r="F5"/>
      <c r="G5"/>
    </row>
    <row r="6" spans="1:7" x14ac:dyDescent="0.25">
      <c r="A6"/>
      <c r="B6"/>
      <c r="C6"/>
      <c r="D6"/>
      <c r="E6"/>
      <c r="F6"/>
      <c r="G6"/>
    </row>
    <row r="7" spans="1:7" x14ac:dyDescent="0.25">
      <c r="A7" s="32" t="s">
        <v>148</v>
      </c>
      <c r="B7" s="1" t="s">
        <v>13</v>
      </c>
      <c r="C7" s="1" t="s">
        <v>149</v>
      </c>
      <c r="D7" s="1" t="s">
        <v>150</v>
      </c>
      <c r="E7" s="1" t="s">
        <v>151</v>
      </c>
      <c r="F7"/>
      <c r="G7"/>
    </row>
    <row r="8" spans="1:7" x14ac:dyDescent="0.25">
      <c r="A8" s="1" t="s">
        <v>152</v>
      </c>
      <c r="B8" s="1">
        <v>24</v>
      </c>
      <c r="C8" s="1">
        <v>24</v>
      </c>
      <c r="D8" s="1">
        <v>0</v>
      </c>
      <c r="E8" s="1">
        <v>0</v>
      </c>
      <c r="F8"/>
      <c r="G8"/>
    </row>
    <row r="9" spans="1:7" x14ac:dyDescent="0.25">
      <c r="A9" s="1" t="s">
        <v>153</v>
      </c>
      <c r="B9" s="1">
        <v>20</v>
      </c>
      <c r="C9" s="1">
        <v>20</v>
      </c>
      <c r="D9" s="1">
        <v>0</v>
      </c>
      <c r="E9" s="1">
        <v>0</v>
      </c>
      <c r="F9"/>
      <c r="G9"/>
    </row>
    <row r="10" spans="1:7" x14ac:dyDescent="0.25">
      <c r="A10" s="1" t="s">
        <v>154</v>
      </c>
      <c r="B10" s="1">
        <v>50</v>
      </c>
      <c r="C10" s="1">
        <v>50</v>
      </c>
      <c r="D10" s="1">
        <v>1.33</v>
      </c>
      <c r="E10" s="1">
        <v>0</v>
      </c>
      <c r="F10"/>
      <c r="G10"/>
    </row>
    <row r="11" spans="1:7" x14ac:dyDescent="0.25">
      <c r="A11" s="1" t="s">
        <v>155</v>
      </c>
      <c r="B11" s="1">
        <v>24</v>
      </c>
      <c r="C11" s="1">
        <v>24</v>
      </c>
      <c r="D11" s="1">
        <v>0</v>
      </c>
      <c r="E11" s="1">
        <v>0</v>
      </c>
      <c r="F11"/>
      <c r="G11"/>
    </row>
    <row r="12" spans="1:7" x14ac:dyDescent="0.25">
      <c r="A12" s="1" t="s">
        <v>156</v>
      </c>
      <c r="B12" s="1">
        <v>18</v>
      </c>
      <c r="C12" s="1">
        <v>18</v>
      </c>
      <c r="D12" s="1">
        <v>0</v>
      </c>
      <c r="E12" s="1">
        <v>0</v>
      </c>
      <c r="F12"/>
      <c r="G12"/>
    </row>
    <row r="13" spans="1:7" x14ac:dyDescent="0.25">
      <c r="A13" s="1" t="s">
        <v>157</v>
      </c>
      <c r="B13" s="1">
        <v>18</v>
      </c>
      <c r="C13" s="1">
        <v>18</v>
      </c>
      <c r="D13" s="1">
        <v>0</v>
      </c>
      <c r="E13" s="1">
        <v>0</v>
      </c>
      <c r="F13"/>
      <c r="G13"/>
    </row>
    <row r="14" spans="1:7" x14ac:dyDescent="0.25">
      <c r="A14" s="1" t="s">
        <v>158</v>
      </c>
      <c r="B14" s="1">
        <v>34</v>
      </c>
      <c r="C14" s="1">
        <v>34</v>
      </c>
      <c r="D14" s="1">
        <v>0</v>
      </c>
      <c r="E14" s="1">
        <v>0</v>
      </c>
      <c r="F14"/>
      <c r="G14"/>
    </row>
    <row r="15" spans="1:7" x14ac:dyDescent="0.25">
      <c r="A15" s="1" t="s">
        <v>159</v>
      </c>
      <c r="B15" s="1">
        <v>20</v>
      </c>
      <c r="C15" s="1">
        <v>20</v>
      </c>
      <c r="D15" s="1">
        <v>0</v>
      </c>
      <c r="E15" s="1">
        <v>0</v>
      </c>
      <c r="F15"/>
      <c r="G15"/>
    </row>
    <row r="16" spans="1:7" x14ac:dyDescent="0.25">
      <c r="A16" s="1" t="s">
        <v>160</v>
      </c>
      <c r="B16" s="1">
        <v>24</v>
      </c>
      <c r="C16" s="1">
        <v>24</v>
      </c>
      <c r="D16" s="1">
        <v>0</v>
      </c>
      <c r="E16" s="1">
        <v>0</v>
      </c>
      <c r="F16"/>
      <c r="G16"/>
    </row>
    <row r="17" spans="1:8" x14ac:dyDescent="0.25">
      <c r="A17" s="1" t="s">
        <v>161</v>
      </c>
      <c r="B17" s="1">
        <v>115</v>
      </c>
      <c r="C17" s="1">
        <v>115</v>
      </c>
      <c r="D17" s="1">
        <v>0</v>
      </c>
      <c r="E17" s="1">
        <v>0</v>
      </c>
      <c r="F17"/>
      <c r="G17"/>
    </row>
    <row r="18" spans="1:8" x14ac:dyDescent="0.25">
      <c r="A18" s="1" t="s">
        <v>162</v>
      </c>
      <c r="B18" s="1">
        <v>48</v>
      </c>
      <c r="C18" s="1">
        <v>48</v>
      </c>
      <c r="D18" s="1">
        <v>0</v>
      </c>
      <c r="E18" s="1">
        <v>0</v>
      </c>
      <c r="F18"/>
      <c r="G18"/>
    </row>
    <row r="19" spans="1:8" x14ac:dyDescent="0.25">
      <c r="A19" s="1" t="s">
        <v>163</v>
      </c>
      <c r="B19" s="1">
        <v>6</v>
      </c>
      <c r="C19" s="1">
        <v>6</v>
      </c>
      <c r="D19" s="1">
        <v>0</v>
      </c>
      <c r="E19" s="1">
        <v>0</v>
      </c>
      <c r="F19"/>
      <c r="G19"/>
    </row>
    <row r="20" spans="1:8" x14ac:dyDescent="0.25">
      <c r="A20" s="1" t="s">
        <v>164</v>
      </c>
      <c r="B20" s="1">
        <v>12</v>
      </c>
      <c r="C20" s="1">
        <v>12</v>
      </c>
      <c r="D20" s="1">
        <v>0</v>
      </c>
      <c r="E20" s="1">
        <v>0</v>
      </c>
      <c r="F20"/>
      <c r="G20"/>
    </row>
    <row r="21" spans="1:8" x14ac:dyDescent="0.25">
      <c r="A21" s="1" t="s">
        <v>165</v>
      </c>
      <c r="B21" s="1">
        <v>5</v>
      </c>
      <c r="C21" s="1">
        <v>5</v>
      </c>
      <c r="D21" s="1">
        <v>0</v>
      </c>
      <c r="E21" s="1">
        <v>0</v>
      </c>
      <c r="F21"/>
      <c r="G21"/>
    </row>
    <row r="22" spans="1:8" x14ac:dyDescent="0.25">
      <c r="A22" s="1" t="s">
        <v>166</v>
      </c>
      <c r="B22" s="1">
        <v>10.8</v>
      </c>
      <c r="C22" s="1">
        <v>10.8</v>
      </c>
      <c r="D22" s="1">
        <v>0</v>
      </c>
      <c r="E22" s="1">
        <v>0</v>
      </c>
      <c r="F22"/>
      <c r="G22"/>
    </row>
    <row r="23" spans="1:8" x14ac:dyDescent="0.25">
      <c r="A23" s="1" t="s">
        <v>167</v>
      </c>
      <c r="B23" s="1">
        <v>30</v>
      </c>
      <c r="C23" s="1">
        <v>30</v>
      </c>
      <c r="D23" s="1">
        <v>0</v>
      </c>
      <c r="E23" s="1">
        <v>0</v>
      </c>
      <c r="F23"/>
      <c r="G23"/>
    </row>
    <row r="24" spans="1:8" x14ac:dyDescent="0.25">
      <c r="A24" s="1" t="s">
        <v>168</v>
      </c>
      <c r="B24" s="1">
        <v>30</v>
      </c>
      <c r="C24" s="1">
        <v>30</v>
      </c>
      <c r="D24" s="1">
        <v>0</v>
      </c>
      <c r="E24" s="1">
        <v>0</v>
      </c>
      <c r="F24"/>
      <c r="G24"/>
    </row>
    <row r="25" spans="1:8" x14ac:dyDescent="0.25">
      <c r="A25" s="1" t="s">
        <v>143</v>
      </c>
      <c r="B25" s="1">
        <v>488.8</v>
      </c>
      <c r="C25" s="1">
        <v>488.8</v>
      </c>
      <c r="D25" s="1">
        <v>1.33</v>
      </c>
      <c r="E25" s="1">
        <v>0</v>
      </c>
      <c r="F25"/>
      <c r="G25"/>
    </row>
    <row r="26" spans="1:8" x14ac:dyDescent="0.25">
      <c r="A26"/>
      <c r="B26"/>
      <c r="C26"/>
      <c r="D26"/>
      <c r="E26"/>
      <c r="F26"/>
      <c r="G26"/>
    </row>
    <row r="27" spans="1:8" x14ac:dyDescent="0.25">
      <c r="A27"/>
      <c r="B27"/>
      <c r="C27"/>
      <c r="D27"/>
      <c r="E27"/>
      <c r="F27"/>
      <c r="G27"/>
      <c r="H27" s="1">
        <f>+GETPIVOTDATA("Suma de HORAS CONTRATADAS",$A$3)-GETPIVOTDATA("Suma de TOTAL HORAS ADMINISTRATIVAS",$A$3)</f>
        <v>487.47</v>
      </c>
    </row>
    <row r="28" spans="1:8" x14ac:dyDescent="0.25">
      <c r="A28"/>
      <c r="B28"/>
      <c r="C28"/>
      <c r="D28"/>
      <c r="E28"/>
      <c r="F28"/>
      <c r="G28"/>
    </row>
    <row r="29" spans="1:8" x14ac:dyDescent="0.25">
      <c r="A29"/>
      <c r="B29"/>
      <c r="C29"/>
      <c r="D29"/>
      <c r="E29"/>
      <c r="F29"/>
      <c r="G29"/>
    </row>
    <row r="30" spans="1:8" x14ac:dyDescent="0.25">
      <c r="A30"/>
      <c r="B30"/>
      <c r="C30"/>
      <c r="D30"/>
      <c r="E30"/>
      <c r="F30"/>
      <c r="G30"/>
    </row>
    <row r="31" spans="1:8" x14ac:dyDescent="0.25">
      <c r="A31"/>
      <c r="B31"/>
      <c r="C31"/>
      <c r="D31"/>
      <c r="E31"/>
      <c r="F31"/>
      <c r="G31"/>
    </row>
    <row r="32" spans="1:8" x14ac:dyDescent="0.25">
      <c r="A32"/>
      <c r="B32"/>
      <c r="C32"/>
      <c r="D32"/>
      <c r="E32"/>
      <c r="F32"/>
      <c r="G32"/>
    </row>
    <row r="33" spans="1:7" x14ac:dyDescent="0.25">
      <c r="A33"/>
      <c r="B33"/>
      <c r="C33"/>
      <c r="D33"/>
      <c r="E33"/>
      <c r="F33"/>
      <c r="G33"/>
    </row>
    <row r="34" spans="1:7" x14ac:dyDescent="0.25">
      <c r="A34"/>
      <c r="B34"/>
      <c r="C34"/>
      <c r="D34"/>
      <c r="E34"/>
      <c r="F34"/>
      <c r="G34"/>
    </row>
    <row r="35" spans="1:7" x14ac:dyDescent="0.25">
      <c r="A35"/>
      <c r="B35"/>
      <c r="C35"/>
      <c r="D35"/>
      <c r="E35"/>
      <c r="F35"/>
      <c r="G35"/>
    </row>
    <row r="36" spans="1:7" x14ac:dyDescent="0.25">
      <c r="A36"/>
      <c r="B36"/>
      <c r="C36"/>
      <c r="D36"/>
      <c r="E36"/>
      <c r="F36"/>
      <c r="G36"/>
    </row>
    <row r="37" spans="1:7" x14ac:dyDescent="0.25">
      <c r="A37"/>
      <c r="B37"/>
      <c r="C37"/>
      <c r="D37"/>
      <c r="E37"/>
      <c r="F37"/>
      <c r="G37"/>
    </row>
    <row r="38" spans="1:7" x14ac:dyDescent="0.25">
      <c r="A38"/>
      <c r="B38"/>
      <c r="C38"/>
      <c r="D38"/>
      <c r="E38"/>
      <c r="F38"/>
      <c r="G38"/>
    </row>
    <row r="39" spans="1:7" x14ac:dyDescent="0.25">
      <c r="A39"/>
      <c r="B39"/>
      <c r="C39"/>
      <c r="D39"/>
      <c r="E39"/>
      <c r="F39"/>
      <c r="G39"/>
    </row>
    <row r="40" spans="1:7" x14ac:dyDescent="0.25">
      <c r="A40"/>
      <c r="B40"/>
      <c r="C40"/>
      <c r="D40"/>
      <c r="E40"/>
      <c r="F40"/>
      <c r="G40"/>
    </row>
    <row r="41" spans="1:7" x14ac:dyDescent="0.25">
      <c r="A41"/>
      <c r="B41"/>
      <c r="C41"/>
      <c r="D41"/>
      <c r="E41"/>
      <c r="F41"/>
      <c r="G41"/>
    </row>
    <row r="42" spans="1:7" x14ac:dyDescent="0.25">
      <c r="A42"/>
      <c r="B42"/>
      <c r="C42"/>
      <c r="D42"/>
      <c r="E42"/>
      <c r="F42"/>
      <c r="G42"/>
    </row>
    <row r="43" spans="1:7" x14ac:dyDescent="0.25">
      <c r="A43"/>
      <c r="B43"/>
      <c r="C43"/>
      <c r="D43"/>
      <c r="E43"/>
      <c r="F43"/>
      <c r="G43"/>
    </row>
    <row r="44" spans="1:7" x14ac:dyDescent="0.25">
      <c r="A44"/>
      <c r="B44"/>
      <c r="C44"/>
      <c r="D44"/>
      <c r="E44"/>
      <c r="F44"/>
      <c r="G44"/>
    </row>
    <row r="45" spans="1:7" x14ac:dyDescent="0.25">
      <c r="A45"/>
      <c r="B45"/>
      <c r="C45"/>
      <c r="D45"/>
      <c r="E45"/>
      <c r="F45"/>
      <c r="G45"/>
    </row>
    <row r="46" spans="1:7" x14ac:dyDescent="0.25">
      <c r="A46"/>
      <c r="B46"/>
      <c r="C46"/>
      <c r="D46"/>
      <c r="E46"/>
      <c r="F46"/>
      <c r="G46"/>
    </row>
    <row r="47" spans="1:7" x14ac:dyDescent="0.25">
      <c r="A47"/>
      <c r="B47"/>
      <c r="C47"/>
      <c r="D47"/>
      <c r="E47"/>
      <c r="F47"/>
      <c r="G47"/>
    </row>
    <row r="48" spans="1:7" x14ac:dyDescent="0.25">
      <c r="A48"/>
      <c r="B48"/>
      <c r="C48"/>
      <c r="D48"/>
      <c r="E48"/>
      <c r="F48"/>
      <c r="G48"/>
    </row>
    <row r="49" spans="1:7" x14ac:dyDescent="0.25">
      <c r="A49"/>
      <c r="B49"/>
      <c r="C49"/>
      <c r="D49"/>
      <c r="E49"/>
      <c r="F49"/>
      <c r="G49"/>
    </row>
    <row r="50" spans="1:7" x14ac:dyDescent="0.25">
      <c r="A50"/>
      <c r="B50"/>
      <c r="C50"/>
      <c r="D50"/>
      <c r="E50"/>
      <c r="F50"/>
      <c r="G50"/>
    </row>
    <row r="51" spans="1:7" x14ac:dyDescent="0.25">
      <c r="A51"/>
      <c r="B51"/>
      <c r="C51"/>
      <c r="D51"/>
      <c r="E51"/>
      <c r="F51"/>
      <c r="G51"/>
    </row>
    <row r="52" spans="1:7" x14ac:dyDescent="0.25">
      <c r="A52"/>
      <c r="B52"/>
      <c r="C52"/>
      <c r="D52"/>
      <c r="E52"/>
      <c r="F52"/>
      <c r="G52"/>
    </row>
    <row r="53" spans="1:7" x14ac:dyDescent="0.25">
      <c r="A53"/>
      <c r="B53"/>
      <c r="C53"/>
      <c r="D53"/>
      <c r="E53"/>
      <c r="F53"/>
      <c r="G53"/>
    </row>
    <row r="54" spans="1:7" x14ac:dyDescent="0.25">
      <c r="A54"/>
      <c r="B54"/>
      <c r="C54"/>
      <c r="D54"/>
      <c r="E54"/>
      <c r="F54"/>
      <c r="G54"/>
    </row>
    <row r="55" spans="1:7" x14ac:dyDescent="0.25">
      <c r="A55"/>
      <c r="B55"/>
      <c r="C55"/>
      <c r="D55"/>
      <c r="E55"/>
      <c r="F55"/>
      <c r="G55"/>
    </row>
    <row r="56" spans="1:7" x14ac:dyDescent="0.25">
      <c r="A56"/>
      <c r="B56"/>
      <c r="C56"/>
      <c r="D56"/>
      <c r="E56"/>
      <c r="F56"/>
      <c r="G56"/>
    </row>
    <row r="57" spans="1:7" x14ac:dyDescent="0.25">
      <c r="A57"/>
      <c r="B57"/>
      <c r="C57"/>
      <c r="D57"/>
      <c r="E57"/>
      <c r="F57"/>
      <c r="G57"/>
    </row>
    <row r="58" spans="1:7" x14ac:dyDescent="0.25">
      <c r="A58"/>
      <c r="B58"/>
      <c r="C58"/>
      <c r="D58"/>
      <c r="E58"/>
      <c r="F58"/>
      <c r="G58"/>
    </row>
    <row r="59" spans="1:7" x14ac:dyDescent="0.25">
      <c r="A59"/>
      <c r="B59"/>
      <c r="C59"/>
      <c r="D59"/>
      <c r="E59"/>
      <c r="F59"/>
      <c r="G59"/>
    </row>
    <row r="60" spans="1:7" x14ac:dyDescent="0.25">
      <c r="A60"/>
      <c r="B60"/>
      <c r="C60"/>
      <c r="D60"/>
      <c r="E60"/>
      <c r="F60"/>
      <c r="G60"/>
    </row>
    <row r="61" spans="1:7" x14ac:dyDescent="0.25">
      <c r="A61"/>
      <c r="B61"/>
      <c r="C61"/>
      <c r="D61"/>
      <c r="E61"/>
      <c r="F61"/>
      <c r="G61"/>
    </row>
    <row r="62" spans="1:7" x14ac:dyDescent="0.25">
      <c r="A62"/>
      <c r="B62"/>
      <c r="C62"/>
      <c r="D62"/>
      <c r="E62"/>
      <c r="F62"/>
      <c r="G62"/>
    </row>
    <row r="63" spans="1:7" x14ac:dyDescent="0.25">
      <c r="A63"/>
      <c r="B63"/>
      <c r="C63"/>
      <c r="D63"/>
      <c r="E63"/>
      <c r="F63"/>
      <c r="G63"/>
    </row>
    <row r="64" spans="1:7" x14ac:dyDescent="0.25">
      <c r="A64"/>
      <c r="B64"/>
      <c r="C64"/>
      <c r="D64"/>
      <c r="E64"/>
      <c r="F64"/>
      <c r="G64"/>
    </row>
    <row r="65" spans="1:7" x14ac:dyDescent="0.25">
      <c r="A65"/>
      <c r="B65"/>
      <c r="C65"/>
      <c r="D65"/>
      <c r="E65"/>
      <c r="F65"/>
      <c r="G65"/>
    </row>
    <row r="66" spans="1:7" x14ac:dyDescent="0.25">
      <c r="A66"/>
      <c r="B66"/>
      <c r="C66"/>
      <c r="D66"/>
      <c r="E66"/>
      <c r="F66"/>
      <c r="G66"/>
    </row>
    <row r="67" spans="1:7" x14ac:dyDescent="0.25">
      <c r="A67"/>
      <c r="B67"/>
      <c r="C67"/>
      <c r="D67"/>
      <c r="E67"/>
      <c r="F67"/>
      <c r="G67"/>
    </row>
    <row r="68" spans="1:7" x14ac:dyDescent="0.25">
      <c r="A68"/>
      <c r="B68"/>
      <c r="C68"/>
      <c r="D68"/>
      <c r="E68"/>
      <c r="F68"/>
      <c r="G68"/>
    </row>
    <row r="69" spans="1:7" x14ac:dyDescent="0.25">
      <c r="A69"/>
      <c r="B69"/>
      <c r="C69"/>
      <c r="D69"/>
      <c r="E69"/>
      <c r="F69"/>
      <c r="G69"/>
    </row>
    <row r="70" spans="1:7" x14ac:dyDescent="0.25">
      <c r="A70"/>
      <c r="B70"/>
      <c r="C70"/>
      <c r="D70"/>
      <c r="E70"/>
      <c r="F70"/>
      <c r="G70"/>
    </row>
    <row r="71" spans="1:7" x14ac:dyDescent="0.25">
      <c r="A71"/>
      <c r="B71"/>
      <c r="C71"/>
      <c r="D71"/>
      <c r="E71"/>
      <c r="F71"/>
      <c r="G71"/>
    </row>
    <row r="72" spans="1:7" x14ac:dyDescent="0.25">
      <c r="A72"/>
      <c r="B72"/>
      <c r="C72"/>
      <c r="D72"/>
      <c r="E72"/>
      <c r="F72"/>
      <c r="G72"/>
    </row>
    <row r="73" spans="1:7" x14ac:dyDescent="0.25">
      <c r="A73"/>
      <c r="B73"/>
      <c r="C73"/>
      <c r="D73"/>
      <c r="E73"/>
      <c r="F73"/>
      <c r="G73"/>
    </row>
    <row r="74" spans="1:7" x14ac:dyDescent="0.25">
      <c r="A74"/>
      <c r="B74"/>
      <c r="C74"/>
      <c r="D74"/>
      <c r="E74"/>
      <c r="F74"/>
      <c r="G74"/>
    </row>
    <row r="75" spans="1:7" x14ac:dyDescent="0.25">
      <c r="A75"/>
      <c r="B75"/>
      <c r="C75"/>
      <c r="D75"/>
      <c r="E75"/>
      <c r="F75"/>
      <c r="G75"/>
    </row>
    <row r="76" spans="1:7" x14ac:dyDescent="0.25">
      <c r="A76"/>
      <c r="B76"/>
      <c r="C76"/>
      <c r="D76"/>
      <c r="E76"/>
      <c r="F76"/>
      <c r="G76"/>
    </row>
    <row r="77" spans="1:7" x14ac:dyDescent="0.25">
      <c r="A77"/>
      <c r="B77"/>
      <c r="C77"/>
      <c r="D77"/>
      <c r="E77"/>
      <c r="F77"/>
      <c r="G77"/>
    </row>
    <row r="78" spans="1:7" x14ac:dyDescent="0.25">
      <c r="A78"/>
      <c r="B78"/>
      <c r="C78"/>
      <c r="D78"/>
      <c r="E78"/>
      <c r="F78"/>
      <c r="G78"/>
    </row>
    <row r="79" spans="1:7" x14ac:dyDescent="0.25">
      <c r="A79"/>
      <c r="B79"/>
      <c r="C79"/>
      <c r="D79"/>
      <c r="E79"/>
      <c r="F79"/>
      <c r="G79"/>
    </row>
    <row r="80" spans="1:7" x14ac:dyDescent="0.25">
      <c r="A80"/>
      <c r="B80"/>
      <c r="C80"/>
      <c r="D80"/>
      <c r="E80"/>
      <c r="F80"/>
      <c r="G80"/>
    </row>
    <row r="81" spans="1:7" x14ac:dyDescent="0.25">
      <c r="A81"/>
      <c r="B81"/>
      <c r="C81"/>
      <c r="D81"/>
      <c r="E81"/>
      <c r="F81"/>
      <c r="G81"/>
    </row>
    <row r="82" spans="1:7" x14ac:dyDescent="0.25">
      <c r="A82"/>
      <c r="B82"/>
      <c r="C82"/>
      <c r="D82"/>
      <c r="E82"/>
      <c r="F82"/>
      <c r="G82"/>
    </row>
    <row r="83" spans="1:7" x14ac:dyDescent="0.25">
      <c r="A83"/>
      <c r="B83"/>
      <c r="C83"/>
      <c r="D83"/>
      <c r="E83"/>
      <c r="F83"/>
      <c r="G83"/>
    </row>
    <row r="84" spans="1:7" x14ac:dyDescent="0.25">
      <c r="A84"/>
      <c r="B84"/>
      <c r="C84"/>
      <c r="D84"/>
      <c r="E84"/>
      <c r="F84"/>
      <c r="G84"/>
    </row>
    <row r="85" spans="1:7" x14ac:dyDescent="0.25">
      <c r="A85"/>
      <c r="B85"/>
      <c r="C85"/>
      <c r="D85"/>
      <c r="E85"/>
      <c r="F85"/>
      <c r="G85"/>
    </row>
    <row r="86" spans="1:7" x14ac:dyDescent="0.25">
      <c r="A86"/>
      <c r="B86"/>
      <c r="C86"/>
      <c r="D86"/>
      <c r="E86"/>
      <c r="F86"/>
      <c r="G86"/>
    </row>
    <row r="87" spans="1:7" x14ac:dyDescent="0.25">
      <c r="A87"/>
      <c r="B87"/>
      <c r="C87"/>
      <c r="D87"/>
      <c r="E87"/>
      <c r="F87"/>
      <c r="G87"/>
    </row>
    <row r="88" spans="1:7" x14ac:dyDescent="0.25">
      <c r="A88"/>
      <c r="B88"/>
      <c r="C88"/>
      <c r="D88"/>
      <c r="E88"/>
      <c r="F88"/>
      <c r="G88"/>
    </row>
    <row r="89" spans="1:7" x14ac:dyDescent="0.25">
      <c r="A89"/>
      <c r="B89"/>
      <c r="C89"/>
      <c r="D89"/>
      <c r="E89"/>
      <c r="F89"/>
      <c r="G89"/>
    </row>
    <row r="90" spans="1:7" x14ac:dyDescent="0.25">
      <c r="A90"/>
      <c r="B90"/>
      <c r="C90"/>
      <c r="D90"/>
      <c r="E90"/>
      <c r="F90"/>
      <c r="G90"/>
    </row>
    <row r="91" spans="1:7" x14ac:dyDescent="0.25">
      <c r="A91"/>
      <c r="B91"/>
      <c r="C91"/>
      <c r="D91"/>
      <c r="E91"/>
      <c r="F91"/>
      <c r="G91"/>
    </row>
    <row r="92" spans="1:7" x14ac:dyDescent="0.25">
      <c r="A92"/>
      <c r="B92"/>
      <c r="C92"/>
      <c r="D92"/>
      <c r="E92"/>
      <c r="F92"/>
      <c r="G92"/>
    </row>
    <row r="93" spans="1:7" x14ac:dyDescent="0.25">
      <c r="A93"/>
      <c r="B93"/>
      <c r="C93"/>
      <c r="D93"/>
      <c r="E93"/>
      <c r="F93"/>
      <c r="G93"/>
    </row>
    <row r="94" spans="1:7" x14ac:dyDescent="0.25">
      <c r="A94"/>
      <c r="B94"/>
      <c r="C94"/>
      <c r="D94"/>
      <c r="E94"/>
      <c r="F94"/>
      <c r="G94"/>
    </row>
    <row r="95" spans="1:7" x14ac:dyDescent="0.25">
      <c r="A95"/>
      <c r="B95"/>
      <c r="C95"/>
      <c r="D95"/>
      <c r="E95"/>
      <c r="F95"/>
      <c r="G95"/>
    </row>
    <row r="96" spans="1:7" x14ac:dyDescent="0.25">
      <c r="A96"/>
      <c r="B96"/>
      <c r="C96"/>
      <c r="D96"/>
      <c r="E96"/>
      <c r="F96"/>
      <c r="G96"/>
    </row>
    <row r="97" spans="1:7" x14ac:dyDescent="0.25">
      <c r="A97"/>
      <c r="B97"/>
      <c r="C97"/>
      <c r="D97"/>
      <c r="E97"/>
      <c r="F97"/>
      <c r="G97"/>
    </row>
    <row r="98" spans="1:7" x14ac:dyDescent="0.25">
      <c r="A98"/>
      <c r="B98"/>
      <c r="C98"/>
      <c r="D98"/>
      <c r="E98"/>
      <c r="F98"/>
      <c r="G98"/>
    </row>
    <row r="99" spans="1:7" x14ac:dyDescent="0.25">
      <c r="A99"/>
      <c r="B99"/>
      <c r="C99"/>
      <c r="D99"/>
      <c r="E99"/>
      <c r="F99"/>
      <c r="G99"/>
    </row>
    <row r="100" spans="1:7" x14ac:dyDescent="0.25">
      <c r="A100"/>
      <c r="B100"/>
      <c r="C100"/>
      <c r="D100"/>
      <c r="E100"/>
      <c r="F100"/>
      <c r="G100"/>
    </row>
    <row r="101" spans="1:7" x14ac:dyDescent="0.25">
      <c r="A101"/>
      <c r="B101"/>
      <c r="C101"/>
      <c r="D101"/>
      <c r="E101"/>
      <c r="F101"/>
      <c r="G101"/>
    </row>
    <row r="102" spans="1:7" x14ac:dyDescent="0.25">
      <c r="A102"/>
      <c r="B102"/>
      <c r="C102"/>
      <c r="D102"/>
      <c r="E102"/>
      <c r="F102"/>
      <c r="G102"/>
    </row>
    <row r="103" spans="1:7" x14ac:dyDescent="0.25">
      <c r="A103"/>
      <c r="B103"/>
      <c r="C103"/>
      <c r="D103"/>
      <c r="E103"/>
      <c r="F103"/>
      <c r="G103"/>
    </row>
    <row r="104" spans="1:7" x14ac:dyDescent="0.25">
      <c r="A104"/>
      <c r="B104"/>
      <c r="C104"/>
      <c r="D104"/>
      <c r="E104"/>
      <c r="F104"/>
      <c r="G104"/>
    </row>
    <row r="105" spans="1:7" x14ac:dyDescent="0.25">
      <c r="A105"/>
      <c r="B105"/>
      <c r="C105"/>
      <c r="D105"/>
      <c r="E105"/>
      <c r="F105"/>
      <c r="G105"/>
    </row>
    <row r="106" spans="1:7" x14ac:dyDescent="0.25">
      <c r="A106"/>
      <c r="B106"/>
      <c r="C106"/>
      <c r="D106"/>
      <c r="E106"/>
      <c r="F106"/>
      <c r="G106"/>
    </row>
    <row r="107" spans="1:7" x14ac:dyDescent="0.25">
      <c r="A107"/>
      <c r="B107"/>
      <c r="C107"/>
      <c r="D107"/>
      <c r="E107"/>
      <c r="F107"/>
      <c r="G107"/>
    </row>
    <row r="108" spans="1:7" x14ac:dyDescent="0.25">
      <c r="A108"/>
      <c r="B108"/>
      <c r="C108"/>
      <c r="D108"/>
      <c r="E108"/>
      <c r="F108"/>
      <c r="G108"/>
    </row>
    <row r="109" spans="1:7" x14ac:dyDescent="0.25">
      <c r="A109"/>
      <c r="B109"/>
      <c r="C109"/>
      <c r="D109"/>
      <c r="E109"/>
      <c r="F109"/>
      <c r="G109"/>
    </row>
    <row r="110" spans="1:7" x14ac:dyDescent="0.25">
      <c r="A110"/>
      <c r="B110"/>
      <c r="C110"/>
      <c r="D110"/>
      <c r="E110"/>
      <c r="F110"/>
      <c r="G110"/>
    </row>
    <row r="111" spans="1:7" x14ac:dyDescent="0.25">
      <c r="A111"/>
      <c r="B111"/>
      <c r="C111"/>
      <c r="D111"/>
      <c r="E111"/>
      <c r="F111"/>
      <c r="G111"/>
    </row>
    <row r="112" spans="1:7" x14ac:dyDescent="0.25">
      <c r="A112"/>
      <c r="B112"/>
      <c r="C112"/>
      <c r="D112"/>
      <c r="E112"/>
      <c r="F112"/>
      <c r="G112"/>
    </row>
    <row r="113" spans="1:7" x14ac:dyDescent="0.25">
      <c r="A113"/>
      <c r="B113"/>
      <c r="C113"/>
      <c r="D113"/>
      <c r="E113"/>
      <c r="F113"/>
      <c r="G113"/>
    </row>
    <row r="114" spans="1:7" x14ac:dyDescent="0.25">
      <c r="A114"/>
      <c r="B114"/>
      <c r="C114"/>
      <c r="D114"/>
      <c r="E114"/>
      <c r="F114"/>
      <c r="G114"/>
    </row>
    <row r="115" spans="1:7" x14ac:dyDescent="0.25">
      <c r="A115"/>
      <c r="B115"/>
      <c r="C115"/>
      <c r="D115"/>
      <c r="E115"/>
      <c r="F115"/>
      <c r="G115"/>
    </row>
    <row r="116" spans="1:7" x14ac:dyDescent="0.25">
      <c r="A116"/>
      <c r="B116"/>
      <c r="C116"/>
      <c r="D116"/>
      <c r="E116"/>
      <c r="F116"/>
      <c r="G116"/>
    </row>
    <row r="117" spans="1:7" x14ac:dyDescent="0.25">
      <c r="A117"/>
      <c r="B117"/>
      <c r="C117"/>
      <c r="D117"/>
      <c r="E117"/>
      <c r="F117"/>
      <c r="G117"/>
    </row>
    <row r="118" spans="1:7" x14ac:dyDescent="0.25">
      <c r="A118"/>
      <c r="B118"/>
      <c r="C118"/>
      <c r="D118"/>
      <c r="E118"/>
      <c r="F118"/>
      <c r="G118"/>
    </row>
    <row r="119" spans="1:7" x14ac:dyDescent="0.25">
      <c r="A119"/>
      <c r="B119"/>
      <c r="C119"/>
      <c r="D119"/>
      <c r="E119"/>
      <c r="F119"/>
      <c r="G119"/>
    </row>
    <row r="120" spans="1:7" x14ac:dyDescent="0.25">
      <c r="A120"/>
      <c r="B120"/>
      <c r="C120"/>
      <c r="D120"/>
      <c r="E120"/>
      <c r="F120"/>
      <c r="G120"/>
    </row>
    <row r="121" spans="1:7" x14ac:dyDescent="0.25">
      <c r="A121"/>
      <c r="B121"/>
      <c r="C121"/>
      <c r="D121"/>
      <c r="E121"/>
      <c r="F121"/>
      <c r="G121"/>
    </row>
    <row r="122" spans="1:7" x14ac:dyDescent="0.25">
      <c r="A122"/>
      <c r="B122"/>
      <c r="C122"/>
      <c r="D122"/>
      <c r="E122"/>
      <c r="F122"/>
      <c r="G122"/>
    </row>
    <row r="123" spans="1:7" x14ac:dyDescent="0.25">
      <c r="A123"/>
      <c r="B123"/>
      <c r="C123"/>
      <c r="D123"/>
      <c r="E123"/>
      <c r="F123"/>
      <c r="G123"/>
    </row>
    <row r="124" spans="1:7" x14ac:dyDescent="0.25">
      <c r="A124"/>
      <c r="B124"/>
      <c r="C124"/>
      <c r="D124"/>
      <c r="E124"/>
      <c r="F124"/>
      <c r="G124"/>
    </row>
    <row r="125" spans="1:7" x14ac:dyDescent="0.25">
      <c r="A125"/>
      <c r="B125"/>
      <c r="C125"/>
      <c r="D125"/>
      <c r="E125"/>
      <c r="F125"/>
      <c r="G125"/>
    </row>
    <row r="126" spans="1:7" x14ac:dyDescent="0.25">
      <c r="A126"/>
      <c r="B126"/>
      <c r="C126"/>
      <c r="D126"/>
      <c r="E126"/>
      <c r="F126"/>
      <c r="G126"/>
    </row>
    <row r="127" spans="1:7" x14ac:dyDescent="0.25">
      <c r="A127"/>
      <c r="B127"/>
      <c r="C127"/>
      <c r="D127"/>
      <c r="E127"/>
      <c r="F127"/>
      <c r="G127"/>
    </row>
    <row r="128" spans="1:7" x14ac:dyDescent="0.25">
      <c r="A128"/>
      <c r="B128"/>
      <c r="C128"/>
      <c r="D128"/>
      <c r="E128"/>
      <c r="F128"/>
      <c r="G128"/>
    </row>
    <row r="129" spans="1:7" x14ac:dyDescent="0.25">
      <c r="A129"/>
      <c r="B129"/>
      <c r="C129"/>
      <c r="D129"/>
      <c r="E129"/>
      <c r="F129"/>
      <c r="G129"/>
    </row>
    <row r="130" spans="1:7" x14ac:dyDescent="0.25">
      <c r="A130"/>
      <c r="B130"/>
      <c r="C130"/>
      <c r="D130"/>
      <c r="E130"/>
      <c r="F130"/>
      <c r="G130"/>
    </row>
    <row r="131" spans="1:7" x14ac:dyDescent="0.25">
      <c r="A131"/>
      <c r="B131"/>
      <c r="C131"/>
      <c r="D131"/>
      <c r="E131"/>
      <c r="F131"/>
      <c r="G131"/>
    </row>
    <row r="132" spans="1:7" x14ac:dyDescent="0.25">
      <c r="A132"/>
      <c r="B132"/>
      <c r="C132"/>
      <c r="D132"/>
      <c r="E132"/>
      <c r="F132"/>
      <c r="G132"/>
    </row>
    <row r="133" spans="1:7" x14ac:dyDescent="0.25">
      <c r="A133"/>
      <c r="B133"/>
      <c r="C133"/>
      <c r="D133"/>
      <c r="E133"/>
      <c r="F133"/>
      <c r="G133"/>
    </row>
    <row r="134" spans="1:7" x14ac:dyDescent="0.25">
      <c r="A134"/>
      <c r="B134"/>
      <c r="C134"/>
      <c r="D134"/>
      <c r="E134"/>
      <c r="F134"/>
      <c r="G134"/>
    </row>
    <row r="135" spans="1:7" x14ac:dyDescent="0.25">
      <c r="A135"/>
      <c r="B135"/>
      <c r="C135"/>
      <c r="D135"/>
      <c r="E135"/>
      <c r="F135"/>
      <c r="G135"/>
    </row>
    <row r="136" spans="1:7" x14ac:dyDescent="0.25">
      <c r="A136"/>
      <c r="B136"/>
      <c r="C136"/>
      <c r="D136"/>
      <c r="E136"/>
      <c r="F136"/>
      <c r="G136"/>
    </row>
    <row r="137" spans="1:7" x14ac:dyDescent="0.25">
      <c r="A137"/>
      <c r="B137"/>
      <c r="C137"/>
      <c r="D137"/>
      <c r="E137"/>
      <c r="F137"/>
      <c r="G137"/>
    </row>
    <row r="138" spans="1:7" x14ac:dyDescent="0.25">
      <c r="A138"/>
      <c r="B138"/>
      <c r="C138"/>
      <c r="D138"/>
      <c r="E138"/>
      <c r="F138"/>
      <c r="G138"/>
    </row>
    <row r="139" spans="1:7" x14ac:dyDescent="0.25">
      <c r="A139"/>
      <c r="B139"/>
      <c r="C139"/>
      <c r="D139"/>
      <c r="E139"/>
      <c r="F139"/>
      <c r="G139"/>
    </row>
    <row r="140" spans="1:7" x14ac:dyDescent="0.25">
      <c r="A140"/>
      <c r="B140"/>
      <c r="C140"/>
      <c r="D140"/>
      <c r="E140"/>
      <c r="F140"/>
      <c r="G140"/>
    </row>
    <row r="141" spans="1:7" x14ac:dyDescent="0.25">
      <c r="A141"/>
      <c r="B141"/>
      <c r="C141"/>
      <c r="D141"/>
      <c r="E141"/>
      <c r="F141"/>
      <c r="G141"/>
    </row>
    <row r="142" spans="1:7" x14ac:dyDescent="0.25">
      <c r="A142"/>
      <c r="B142"/>
      <c r="C142"/>
      <c r="D142"/>
      <c r="E142"/>
      <c r="F142"/>
      <c r="G142"/>
    </row>
    <row r="143" spans="1:7" x14ac:dyDescent="0.25">
      <c r="A143"/>
      <c r="B143"/>
      <c r="C143"/>
      <c r="D143"/>
      <c r="E143"/>
      <c r="F143"/>
      <c r="G143"/>
    </row>
    <row r="144" spans="1:7" x14ac:dyDescent="0.25">
      <c r="A144"/>
      <c r="B144"/>
      <c r="C144"/>
      <c r="D144"/>
      <c r="E144"/>
      <c r="F144"/>
      <c r="G144"/>
    </row>
    <row r="145" spans="1:7" x14ac:dyDescent="0.25">
      <c r="A145"/>
      <c r="B145"/>
      <c r="C145"/>
      <c r="D145"/>
      <c r="E145"/>
      <c r="F145"/>
      <c r="G145"/>
    </row>
    <row r="146" spans="1:7" x14ac:dyDescent="0.25">
      <c r="A146"/>
      <c r="B146"/>
      <c r="C146"/>
      <c r="D146"/>
      <c r="E146"/>
      <c r="F146"/>
      <c r="G146"/>
    </row>
    <row r="147" spans="1:7" x14ac:dyDescent="0.25">
      <c r="A147"/>
      <c r="B147"/>
      <c r="C147"/>
      <c r="D147"/>
      <c r="E147"/>
      <c r="F147"/>
      <c r="G147"/>
    </row>
    <row r="148" spans="1:7" x14ac:dyDescent="0.25">
      <c r="A148"/>
      <c r="B148"/>
      <c r="C148"/>
      <c r="D148"/>
      <c r="E148"/>
      <c r="F148"/>
      <c r="G148"/>
    </row>
    <row r="149" spans="1:7" x14ac:dyDescent="0.25">
      <c r="A149"/>
      <c r="B149"/>
      <c r="C149"/>
      <c r="D149"/>
      <c r="E149"/>
      <c r="F149"/>
      <c r="G149"/>
    </row>
    <row r="150" spans="1:7" x14ac:dyDescent="0.25">
      <c r="A150"/>
      <c r="B150"/>
      <c r="C150"/>
      <c r="D150"/>
      <c r="E150"/>
      <c r="F150"/>
      <c r="G150"/>
    </row>
    <row r="151" spans="1:7" x14ac:dyDescent="0.25">
      <c r="A151"/>
      <c r="B151"/>
      <c r="C151"/>
      <c r="D151"/>
      <c r="E151"/>
      <c r="F151"/>
      <c r="G151"/>
    </row>
    <row r="152" spans="1:7" x14ac:dyDescent="0.25">
      <c r="A152"/>
      <c r="B152"/>
      <c r="C152"/>
      <c r="D152"/>
      <c r="E152"/>
      <c r="F152"/>
      <c r="G152"/>
    </row>
    <row r="153" spans="1:7" x14ac:dyDescent="0.25">
      <c r="A153"/>
      <c r="B153"/>
      <c r="C153"/>
      <c r="D153"/>
      <c r="E153"/>
      <c r="F153"/>
      <c r="G153"/>
    </row>
    <row r="154" spans="1:7" x14ac:dyDescent="0.25">
      <c r="A154"/>
      <c r="B154"/>
      <c r="C154"/>
      <c r="D154"/>
      <c r="E154"/>
      <c r="F154"/>
      <c r="G154"/>
    </row>
    <row r="155" spans="1:7" x14ac:dyDescent="0.25">
      <c r="A155"/>
      <c r="B155"/>
      <c r="C155"/>
      <c r="D155"/>
      <c r="E155"/>
      <c r="F155"/>
      <c r="G155"/>
    </row>
    <row r="156" spans="1:7" x14ac:dyDescent="0.25">
      <c r="A156"/>
      <c r="B156"/>
      <c r="C156"/>
      <c r="D156"/>
      <c r="E156"/>
      <c r="F156"/>
      <c r="G156"/>
    </row>
    <row r="157" spans="1:7" x14ac:dyDescent="0.25">
      <c r="A157"/>
      <c r="B157"/>
      <c r="C157"/>
      <c r="D157"/>
      <c r="E157"/>
      <c r="F157"/>
      <c r="G157"/>
    </row>
    <row r="158" spans="1:7" x14ac:dyDescent="0.25">
      <c r="A158"/>
      <c r="B158"/>
      <c r="C158"/>
      <c r="D158"/>
      <c r="E158"/>
      <c r="F158"/>
      <c r="G158"/>
    </row>
    <row r="159" spans="1:7" x14ac:dyDescent="0.25">
      <c r="A159"/>
      <c r="B159"/>
      <c r="C159"/>
      <c r="D159"/>
      <c r="E159"/>
      <c r="F159"/>
      <c r="G159"/>
    </row>
    <row r="160" spans="1:7" x14ac:dyDescent="0.25">
      <c r="A160"/>
      <c r="B160"/>
      <c r="C160"/>
      <c r="D160"/>
      <c r="E160"/>
      <c r="F160"/>
      <c r="G160"/>
    </row>
    <row r="161" spans="1:7" x14ac:dyDescent="0.25">
      <c r="A161"/>
      <c r="B161"/>
      <c r="C161"/>
      <c r="D161"/>
      <c r="E161"/>
      <c r="F161"/>
      <c r="G161"/>
    </row>
    <row r="162" spans="1:7" x14ac:dyDescent="0.25">
      <c r="A162"/>
      <c r="B162"/>
      <c r="C162"/>
      <c r="D162"/>
      <c r="E162"/>
      <c r="F162"/>
      <c r="G162"/>
    </row>
    <row r="163" spans="1:7" x14ac:dyDescent="0.25">
      <c r="A163"/>
      <c r="B163"/>
      <c r="C163"/>
      <c r="D163"/>
      <c r="E163"/>
      <c r="F163"/>
      <c r="G163"/>
    </row>
    <row r="164" spans="1:7" x14ac:dyDescent="0.25">
      <c r="A164"/>
      <c r="B164"/>
      <c r="C164"/>
      <c r="D164"/>
      <c r="E164"/>
      <c r="F164"/>
      <c r="G164"/>
    </row>
    <row r="165" spans="1:7" x14ac:dyDescent="0.25">
      <c r="A165"/>
      <c r="B165"/>
      <c r="C165"/>
      <c r="D165"/>
      <c r="E165"/>
      <c r="F165"/>
      <c r="G165"/>
    </row>
    <row r="166" spans="1:7" x14ac:dyDescent="0.25">
      <c r="A166"/>
      <c r="B166"/>
      <c r="C166"/>
      <c r="D166"/>
      <c r="E166"/>
      <c r="F166"/>
      <c r="G166"/>
    </row>
    <row r="167" spans="1:7" x14ac:dyDescent="0.25">
      <c r="A167"/>
      <c r="B167"/>
      <c r="C167"/>
      <c r="D167"/>
      <c r="E167"/>
      <c r="F167"/>
      <c r="G167"/>
    </row>
    <row r="168" spans="1:7" x14ac:dyDescent="0.25">
      <c r="A168"/>
      <c r="B168"/>
      <c r="C168"/>
      <c r="D168"/>
      <c r="E168"/>
      <c r="F168"/>
      <c r="G168"/>
    </row>
    <row r="169" spans="1:7" x14ac:dyDescent="0.25">
      <c r="A169"/>
      <c r="B169"/>
      <c r="C169"/>
      <c r="D169"/>
      <c r="E169"/>
      <c r="F169"/>
      <c r="G169"/>
    </row>
    <row r="170" spans="1:7" x14ac:dyDescent="0.25">
      <c r="A170"/>
      <c r="B170"/>
      <c r="C170"/>
      <c r="D170"/>
      <c r="E170"/>
      <c r="F170"/>
      <c r="G170"/>
    </row>
    <row r="171" spans="1:7" x14ac:dyDescent="0.25">
      <c r="A171"/>
      <c r="B171"/>
      <c r="C171"/>
      <c r="D171"/>
      <c r="E171"/>
      <c r="F171"/>
      <c r="G171"/>
    </row>
    <row r="172" spans="1:7" x14ac:dyDescent="0.25">
      <c r="A172"/>
      <c r="B172"/>
      <c r="C172"/>
      <c r="D172"/>
      <c r="E172"/>
      <c r="F172"/>
      <c r="G172"/>
    </row>
    <row r="173" spans="1:7" x14ac:dyDescent="0.25">
      <c r="A173"/>
      <c r="B173"/>
      <c r="C173"/>
      <c r="D173"/>
      <c r="E173"/>
      <c r="F173"/>
      <c r="G173"/>
    </row>
    <row r="174" spans="1:7" x14ac:dyDescent="0.25">
      <c r="A174"/>
      <c r="B174"/>
      <c r="C174"/>
      <c r="D174"/>
      <c r="E174"/>
      <c r="F174"/>
      <c r="G174"/>
    </row>
    <row r="175" spans="1:7" x14ac:dyDescent="0.25">
      <c r="A175"/>
      <c r="B175"/>
      <c r="C175"/>
      <c r="D175"/>
      <c r="E175"/>
      <c r="F175"/>
      <c r="G175"/>
    </row>
    <row r="176" spans="1:7" x14ac:dyDescent="0.25">
      <c r="A176"/>
      <c r="B176"/>
      <c r="C176"/>
      <c r="D176"/>
      <c r="E176"/>
      <c r="F176"/>
      <c r="G176"/>
    </row>
    <row r="177" spans="1:7" x14ac:dyDescent="0.25">
      <c r="A177"/>
      <c r="B177"/>
      <c r="C177"/>
      <c r="D177"/>
      <c r="E177"/>
      <c r="F177"/>
      <c r="G177"/>
    </row>
    <row r="178" spans="1:7" x14ac:dyDescent="0.25">
      <c r="A178"/>
      <c r="B178"/>
      <c r="C178"/>
      <c r="D178"/>
      <c r="E178"/>
      <c r="F178"/>
      <c r="G178"/>
    </row>
    <row r="179" spans="1:7" x14ac:dyDescent="0.25">
      <c r="A179"/>
      <c r="B179"/>
      <c r="C179"/>
      <c r="D179"/>
      <c r="E179"/>
      <c r="F179"/>
      <c r="G179"/>
    </row>
    <row r="180" spans="1:7" x14ac:dyDescent="0.25">
      <c r="A180"/>
      <c r="B180"/>
      <c r="C180"/>
      <c r="D180"/>
      <c r="E180"/>
      <c r="F180"/>
      <c r="G180"/>
    </row>
    <row r="181" spans="1:7" x14ac:dyDescent="0.25">
      <c r="A181"/>
      <c r="B181"/>
      <c r="C181"/>
      <c r="D181"/>
      <c r="E181"/>
      <c r="F181"/>
      <c r="G181"/>
    </row>
    <row r="182" spans="1:7" x14ac:dyDescent="0.25">
      <c r="A182"/>
      <c r="B182"/>
      <c r="C182"/>
      <c r="D182"/>
      <c r="E182"/>
      <c r="F182"/>
      <c r="G182"/>
    </row>
    <row r="183" spans="1:7" x14ac:dyDescent="0.25">
      <c r="A183"/>
      <c r="B183"/>
      <c r="C183"/>
      <c r="D183"/>
      <c r="E183"/>
      <c r="F183"/>
      <c r="G183"/>
    </row>
    <row r="184" spans="1:7" x14ac:dyDescent="0.25">
      <c r="A184"/>
      <c r="B184"/>
      <c r="C184"/>
      <c r="D184"/>
      <c r="E184"/>
      <c r="F184"/>
      <c r="G184"/>
    </row>
    <row r="185" spans="1:7" x14ac:dyDescent="0.25">
      <c r="A185"/>
      <c r="B185"/>
      <c r="C185"/>
      <c r="D185"/>
      <c r="E185"/>
      <c r="F185"/>
      <c r="G185"/>
    </row>
    <row r="186" spans="1:7" x14ac:dyDescent="0.25">
      <c r="A186"/>
      <c r="B186"/>
      <c r="C186"/>
      <c r="D186"/>
      <c r="E186"/>
      <c r="F186"/>
      <c r="G186"/>
    </row>
    <row r="187" spans="1:7" x14ac:dyDescent="0.25">
      <c r="A187"/>
      <c r="B187"/>
      <c r="C187"/>
      <c r="D187"/>
      <c r="E187"/>
      <c r="F187"/>
      <c r="G187"/>
    </row>
    <row r="188" spans="1:7" x14ac:dyDescent="0.25">
      <c r="A188"/>
      <c r="B188"/>
      <c r="C188"/>
      <c r="D188"/>
      <c r="E188"/>
      <c r="F188"/>
      <c r="G188"/>
    </row>
    <row r="189" spans="1:7" x14ac:dyDescent="0.25">
      <c r="A189"/>
      <c r="B189"/>
      <c r="C189"/>
      <c r="D189"/>
      <c r="E189"/>
      <c r="F189"/>
      <c r="G189"/>
    </row>
    <row r="190" spans="1:7" x14ac:dyDescent="0.25">
      <c r="A190"/>
      <c r="B190"/>
      <c r="C190"/>
      <c r="D190"/>
      <c r="E190"/>
      <c r="F190"/>
      <c r="G190"/>
    </row>
    <row r="191" spans="1:7" x14ac:dyDescent="0.25">
      <c r="A191"/>
      <c r="B191"/>
      <c r="C191"/>
      <c r="D191"/>
      <c r="E191"/>
      <c r="F191"/>
      <c r="G191"/>
    </row>
    <row r="192" spans="1:7" x14ac:dyDescent="0.25">
      <c r="A192"/>
      <c r="B192"/>
      <c r="C192"/>
      <c r="D192"/>
      <c r="E192"/>
      <c r="F192"/>
      <c r="G192"/>
    </row>
    <row r="193" spans="1:7" x14ac:dyDescent="0.25">
      <c r="A193"/>
      <c r="B193"/>
      <c r="C193"/>
      <c r="D193"/>
      <c r="E193"/>
      <c r="F193"/>
      <c r="G193"/>
    </row>
    <row r="194" spans="1:7" x14ac:dyDescent="0.25">
      <c r="A194"/>
      <c r="B194"/>
      <c r="C194"/>
      <c r="D194"/>
      <c r="E194"/>
      <c r="F194"/>
      <c r="G194"/>
    </row>
    <row r="195" spans="1:7" x14ac:dyDescent="0.25">
      <c r="A195"/>
      <c r="B195"/>
      <c r="C195"/>
      <c r="D195"/>
      <c r="E195"/>
      <c r="F195"/>
      <c r="G195"/>
    </row>
    <row r="196" spans="1:7" x14ac:dyDescent="0.25">
      <c r="A196"/>
      <c r="B196"/>
      <c r="C196"/>
      <c r="D196"/>
      <c r="E196"/>
      <c r="F196"/>
      <c r="G196"/>
    </row>
    <row r="197" spans="1:7" x14ac:dyDescent="0.25">
      <c r="A197"/>
      <c r="B197"/>
      <c r="C197"/>
      <c r="D197"/>
      <c r="E197"/>
      <c r="F197"/>
      <c r="G197"/>
    </row>
    <row r="198" spans="1:7" x14ac:dyDescent="0.25">
      <c r="A198"/>
      <c r="B198"/>
      <c r="C198"/>
      <c r="D198"/>
      <c r="E198"/>
      <c r="F198"/>
      <c r="G198"/>
    </row>
    <row r="199" spans="1:7" x14ac:dyDescent="0.25">
      <c r="A199"/>
      <c r="B199"/>
      <c r="C199"/>
      <c r="D199"/>
      <c r="E199"/>
      <c r="F199"/>
      <c r="G199"/>
    </row>
    <row r="200" spans="1:7" x14ac:dyDescent="0.25">
      <c r="A200"/>
      <c r="B200"/>
      <c r="C200"/>
      <c r="D200"/>
      <c r="E200"/>
      <c r="F200"/>
      <c r="G200"/>
    </row>
    <row r="201" spans="1:7" x14ac:dyDescent="0.25">
      <c r="A201"/>
      <c r="B201"/>
      <c r="C201"/>
      <c r="D201"/>
      <c r="E201"/>
      <c r="F201"/>
      <c r="G201"/>
    </row>
    <row r="202" spans="1:7" x14ac:dyDescent="0.25">
      <c r="A202"/>
      <c r="B202"/>
      <c r="C202"/>
      <c r="D202"/>
      <c r="E202"/>
      <c r="F202"/>
      <c r="G202"/>
    </row>
    <row r="203" spans="1:7" x14ac:dyDescent="0.25">
      <c r="A203"/>
      <c r="B203"/>
      <c r="C203"/>
      <c r="D203"/>
      <c r="E203"/>
      <c r="F203"/>
      <c r="G203"/>
    </row>
    <row r="204" spans="1:7" x14ac:dyDescent="0.25">
      <c r="A204"/>
      <c r="B204"/>
      <c r="C204"/>
      <c r="D204"/>
      <c r="E204"/>
      <c r="F204"/>
      <c r="G204"/>
    </row>
    <row r="205" spans="1:7" x14ac:dyDescent="0.25">
      <c r="A205"/>
      <c r="B205"/>
      <c r="C205"/>
      <c r="D205"/>
      <c r="E205"/>
      <c r="F205"/>
      <c r="G205"/>
    </row>
    <row r="206" spans="1:7" x14ac:dyDescent="0.25">
      <c r="A206"/>
      <c r="B206"/>
      <c r="C206"/>
      <c r="D206"/>
      <c r="E206"/>
      <c r="F206"/>
      <c r="G206"/>
    </row>
    <row r="207" spans="1:7" x14ac:dyDescent="0.25">
      <c r="A207"/>
      <c r="B207"/>
      <c r="C207"/>
      <c r="D207"/>
      <c r="E207"/>
      <c r="F207"/>
      <c r="G207"/>
    </row>
    <row r="208" spans="1:7" x14ac:dyDescent="0.25">
      <c r="A208"/>
      <c r="B208"/>
      <c r="C208"/>
      <c r="D208"/>
      <c r="E208"/>
      <c r="F208"/>
      <c r="G208"/>
    </row>
    <row r="209" spans="1:7" x14ac:dyDescent="0.25">
      <c r="A209"/>
      <c r="B209"/>
      <c r="C209"/>
      <c r="D209"/>
      <c r="E209"/>
      <c r="F209"/>
      <c r="G209"/>
    </row>
    <row r="210" spans="1:7" x14ac:dyDescent="0.25">
      <c r="A210"/>
      <c r="B210"/>
      <c r="C210"/>
      <c r="D210"/>
      <c r="E210"/>
      <c r="F210"/>
      <c r="G210"/>
    </row>
    <row r="211" spans="1:7" x14ac:dyDescent="0.25">
      <c r="A211"/>
      <c r="B211"/>
      <c r="C211"/>
      <c r="D211"/>
      <c r="E211"/>
      <c r="F211"/>
      <c r="G211"/>
    </row>
    <row r="212" spans="1:7" x14ac:dyDescent="0.25">
      <c r="A212"/>
      <c r="B212"/>
      <c r="C212"/>
      <c r="D212"/>
      <c r="E212"/>
      <c r="F212"/>
      <c r="G212"/>
    </row>
    <row r="213" spans="1:7" x14ac:dyDescent="0.25">
      <c r="A213"/>
      <c r="B213"/>
      <c r="C213"/>
      <c r="D213"/>
      <c r="E213"/>
      <c r="F213"/>
      <c r="G213"/>
    </row>
    <row r="214" spans="1:7" x14ac:dyDescent="0.25">
      <c r="A214"/>
      <c r="B214"/>
      <c r="C214"/>
      <c r="D214"/>
      <c r="E214"/>
      <c r="F214"/>
      <c r="G214"/>
    </row>
    <row r="215" spans="1:7" x14ac:dyDescent="0.25">
      <c r="A215"/>
      <c r="B215"/>
      <c r="C215"/>
      <c r="D215"/>
      <c r="E215"/>
      <c r="F215"/>
      <c r="G215"/>
    </row>
    <row r="216" spans="1:7" x14ac:dyDescent="0.25">
      <c r="A216"/>
      <c r="B216"/>
      <c r="C216"/>
      <c r="D216"/>
      <c r="E216"/>
      <c r="F216"/>
      <c r="G216"/>
    </row>
    <row r="217" spans="1:7" x14ac:dyDescent="0.25">
      <c r="A217"/>
      <c r="B217"/>
      <c r="C217"/>
      <c r="D217"/>
      <c r="E217"/>
      <c r="F217"/>
      <c r="G217"/>
    </row>
    <row r="218" spans="1:7" x14ac:dyDescent="0.25">
      <c r="A218"/>
      <c r="B218"/>
      <c r="C218"/>
      <c r="D218"/>
      <c r="E218"/>
      <c r="F218"/>
      <c r="G218"/>
    </row>
    <row r="219" spans="1:7" x14ac:dyDescent="0.25">
      <c r="A219"/>
      <c r="B219"/>
      <c r="C219"/>
      <c r="D219"/>
      <c r="E219"/>
      <c r="F219"/>
      <c r="G219"/>
    </row>
    <row r="220" spans="1:7" x14ac:dyDescent="0.25">
      <c r="A220"/>
      <c r="B220"/>
      <c r="C220"/>
      <c r="D220"/>
      <c r="E220"/>
      <c r="F220"/>
      <c r="G220"/>
    </row>
    <row r="221" spans="1:7" x14ac:dyDescent="0.25">
      <c r="A221"/>
      <c r="B221"/>
      <c r="C221"/>
      <c r="D221"/>
      <c r="E221"/>
      <c r="F221"/>
      <c r="G221"/>
    </row>
    <row r="222" spans="1:7" x14ac:dyDescent="0.25">
      <c r="A222"/>
      <c r="B222"/>
      <c r="C222"/>
      <c r="D222"/>
      <c r="E222"/>
      <c r="F222"/>
      <c r="G222"/>
    </row>
    <row r="223" spans="1:7" x14ac:dyDescent="0.25">
      <c r="A223"/>
      <c r="B223"/>
      <c r="C223"/>
      <c r="D223"/>
      <c r="E223"/>
      <c r="F223"/>
      <c r="G223"/>
    </row>
    <row r="224" spans="1:7" x14ac:dyDescent="0.25">
      <c r="A224"/>
      <c r="B224"/>
      <c r="C224"/>
      <c r="D224"/>
      <c r="E224"/>
      <c r="F224"/>
      <c r="G224"/>
    </row>
    <row r="225" spans="1:7" x14ac:dyDescent="0.25">
      <c r="A225"/>
      <c r="B225"/>
      <c r="C225"/>
      <c r="D225"/>
      <c r="E225"/>
      <c r="F225"/>
      <c r="G225"/>
    </row>
    <row r="226" spans="1:7" x14ac:dyDescent="0.25">
      <c r="A226"/>
      <c r="B226"/>
      <c r="C226"/>
      <c r="D226"/>
      <c r="E226"/>
      <c r="F226"/>
      <c r="G226"/>
    </row>
    <row r="227" spans="1:7" x14ac:dyDescent="0.25">
      <c r="A227"/>
      <c r="B227"/>
      <c r="C227"/>
      <c r="D227"/>
      <c r="E227"/>
      <c r="F227"/>
      <c r="G227"/>
    </row>
    <row r="228" spans="1:7" x14ac:dyDescent="0.25">
      <c r="A228"/>
      <c r="B228"/>
      <c r="C228"/>
      <c r="D228"/>
      <c r="E228"/>
      <c r="F228"/>
      <c r="G228"/>
    </row>
    <row r="229" spans="1:7" x14ac:dyDescent="0.25">
      <c r="A229"/>
      <c r="B229"/>
      <c r="C229"/>
      <c r="D229"/>
      <c r="E229"/>
      <c r="F229"/>
      <c r="G229"/>
    </row>
    <row r="230" spans="1:7" x14ac:dyDescent="0.25">
      <c r="A230"/>
      <c r="B230"/>
      <c r="C230"/>
      <c r="D230"/>
      <c r="E230"/>
      <c r="F230"/>
      <c r="G230"/>
    </row>
    <row r="231" spans="1:7" x14ac:dyDescent="0.25">
      <c r="A231"/>
      <c r="B231"/>
      <c r="C231"/>
      <c r="D231"/>
      <c r="E231"/>
      <c r="F231"/>
      <c r="G231"/>
    </row>
    <row r="232" spans="1:7" x14ac:dyDescent="0.25">
      <c r="A232"/>
      <c r="B232"/>
      <c r="C232"/>
      <c r="D232"/>
      <c r="E232"/>
      <c r="F232"/>
      <c r="G232"/>
    </row>
    <row r="233" spans="1:7" x14ac:dyDescent="0.25">
      <c r="A233"/>
      <c r="B233"/>
      <c r="C233"/>
      <c r="D233"/>
      <c r="E233"/>
      <c r="F233"/>
      <c r="G233"/>
    </row>
    <row r="234" spans="1:7" x14ac:dyDescent="0.25">
      <c r="A234"/>
      <c r="B234"/>
      <c r="C234"/>
      <c r="D234"/>
      <c r="E234"/>
      <c r="F234"/>
      <c r="G234"/>
    </row>
    <row r="235" spans="1:7" x14ac:dyDescent="0.25">
      <c r="A235"/>
      <c r="B235"/>
      <c r="C235"/>
      <c r="D235"/>
      <c r="E235"/>
      <c r="F235"/>
      <c r="G235"/>
    </row>
    <row r="236" spans="1:7" x14ac:dyDescent="0.25">
      <c r="A236"/>
      <c r="B236"/>
      <c r="C236"/>
      <c r="D236"/>
      <c r="E236"/>
      <c r="F236"/>
      <c r="G236"/>
    </row>
    <row r="237" spans="1:7" x14ac:dyDescent="0.25">
      <c r="A237"/>
      <c r="B237"/>
      <c r="C237"/>
      <c r="D237"/>
      <c r="E237"/>
      <c r="F237"/>
      <c r="G237"/>
    </row>
    <row r="238" spans="1:7" x14ac:dyDescent="0.25">
      <c r="A238"/>
      <c r="B238"/>
      <c r="C238"/>
      <c r="D238"/>
      <c r="E238"/>
      <c r="F238"/>
      <c r="G238"/>
    </row>
    <row r="239" spans="1:7" x14ac:dyDescent="0.25">
      <c r="A239"/>
      <c r="B239"/>
      <c r="C239"/>
      <c r="D239"/>
      <c r="E239"/>
      <c r="F239"/>
      <c r="G239"/>
    </row>
    <row r="240" spans="1:7" x14ac:dyDescent="0.25">
      <c r="A240"/>
      <c r="B240"/>
      <c r="C240"/>
      <c r="D240"/>
      <c r="E240"/>
      <c r="F240"/>
      <c r="G240"/>
    </row>
    <row r="241" spans="1:7" x14ac:dyDescent="0.25">
      <c r="A241"/>
      <c r="B241"/>
      <c r="C241"/>
      <c r="D241"/>
      <c r="E241"/>
      <c r="F241"/>
      <c r="G241"/>
    </row>
    <row r="242" spans="1:7" x14ac:dyDescent="0.25">
      <c r="A242"/>
      <c r="B242"/>
      <c r="C242"/>
      <c r="D242"/>
      <c r="E242"/>
      <c r="F242"/>
      <c r="G242"/>
    </row>
    <row r="243" spans="1:7" x14ac:dyDescent="0.25">
      <c r="A243"/>
      <c r="B243"/>
      <c r="C243"/>
      <c r="D243"/>
      <c r="E243"/>
      <c r="F243"/>
      <c r="G243"/>
    </row>
    <row r="244" spans="1:7" x14ac:dyDescent="0.25">
      <c r="A244"/>
      <c r="B244"/>
      <c r="C244"/>
      <c r="D244"/>
      <c r="E244"/>
      <c r="F244"/>
      <c r="G244"/>
    </row>
    <row r="245" spans="1:7" x14ac:dyDescent="0.25">
      <c r="A245"/>
      <c r="B245"/>
      <c r="C245"/>
      <c r="D245"/>
      <c r="E245"/>
      <c r="F245"/>
      <c r="G245"/>
    </row>
    <row r="246" spans="1:7" x14ac:dyDescent="0.25">
      <c r="A246"/>
      <c r="B246"/>
      <c r="C246"/>
      <c r="D246"/>
      <c r="E246"/>
      <c r="F246"/>
      <c r="G246"/>
    </row>
    <row r="247" spans="1:7" x14ac:dyDescent="0.25">
      <c r="A247"/>
      <c r="B247"/>
      <c r="C247"/>
      <c r="D247"/>
      <c r="E247"/>
      <c r="F247"/>
      <c r="G247"/>
    </row>
    <row r="248" spans="1:7" x14ac:dyDescent="0.25">
      <c r="A248"/>
      <c r="B248"/>
      <c r="C248"/>
      <c r="D248"/>
      <c r="E248"/>
      <c r="F248"/>
      <c r="G248"/>
    </row>
    <row r="249" spans="1:7" x14ac:dyDescent="0.25">
      <c r="A249"/>
      <c r="B249"/>
      <c r="C249"/>
      <c r="D249"/>
      <c r="E249"/>
      <c r="F249"/>
      <c r="G249"/>
    </row>
    <row r="250" spans="1:7" x14ac:dyDescent="0.25">
      <c r="A250"/>
      <c r="B250"/>
      <c r="C250"/>
      <c r="D250"/>
      <c r="E250"/>
      <c r="F250"/>
      <c r="G250"/>
    </row>
    <row r="251" spans="1:7" x14ac:dyDescent="0.25">
      <c r="A251"/>
      <c r="B251"/>
      <c r="C251"/>
      <c r="D251"/>
      <c r="E251"/>
      <c r="F251"/>
      <c r="G251"/>
    </row>
    <row r="252" spans="1:7" x14ac:dyDescent="0.25">
      <c r="A252"/>
      <c r="B252"/>
      <c r="C252"/>
      <c r="D252"/>
      <c r="E252"/>
      <c r="F252"/>
      <c r="G252"/>
    </row>
    <row r="253" spans="1:7" x14ac:dyDescent="0.25">
      <c r="A253"/>
      <c r="B253"/>
      <c r="C253"/>
      <c r="D253"/>
      <c r="E253"/>
      <c r="F253"/>
      <c r="G253"/>
    </row>
    <row r="254" spans="1:7" x14ac:dyDescent="0.25">
      <c r="A254"/>
      <c r="B254"/>
      <c r="C254"/>
      <c r="D254"/>
      <c r="E254"/>
      <c r="F254"/>
      <c r="G254"/>
    </row>
    <row r="255" spans="1:7" x14ac:dyDescent="0.25">
      <c r="A255"/>
      <c r="B255"/>
      <c r="C255"/>
      <c r="D255"/>
      <c r="E255"/>
      <c r="F255"/>
      <c r="G255"/>
    </row>
    <row r="256" spans="1:7" x14ac:dyDescent="0.25">
      <c r="A256"/>
      <c r="B256"/>
      <c r="C256"/>
      <c r="D256"/>
      <c r="E256"/>
      <c r="F256"/>
      <c r="G256"/>
    </row>
    <row r="257" spans="1:7" x14ac:dyDescent="0.25">
      <c r="A257"/>
      <c r="B257"/>
      <c r="C257"/>
      <c r="D257"/>
      <c r="E257"/>
      <c r="F257"/>
      <c r="G257"/>
    </row>
    <row r="258" spans="1:7" x14ac:dyDescent="0.25">
      <c r="A258"/>
      <c r="B258"/>
      <c r="C258"/>
      <c r="D258"/>
      <c r="E258"/>
      <c r="F258"/>
      <c r="G258"/>
    </row>
    <row r="259" spans="1:7" x14ac:dyDescent="0.25">
      <c r="A259"/>
      <c r="B259"/>
      <c r="C259"/>
      <c r="D259"/>
      <c r="E259"/>
      <c r="F259"/>
      <c r="G259"/>
    </row>
    <row r="260" spans="1:7" x14ac:dyDescent="0.25">
      <c r="A260"/>
      <c r="B260"/>
      <c r="C260"/>
      <c r="D260"/>
      <c r="E260"/>
      <c r="F260"/>
      <c r="G260"/>
    </row>
    <row r="261" spans="1:7" x14ac:dyDescent="0.25">
      <c r="A261"/>
      <c r="B261"/>
      <c r="C261"/>
      <c r="D261"/>
      <c r="E261"/>
      <c r="F261"/>
      <c r="G261"/>
    </row>
    <row r="262" spans="1:7" x14ac:dyDescent="0.25">
      <c r="A262"/>
      <c r="B262"/>
      <c r="C262"/>
      <c r="D262"/>
      <c r="E262"/>
      <c r="F262"/>
      <c r="G262"/>
    </row>
    <row r="263" spans="1:7" x14ac:dyDescent="0.25">
      <c r="A263"/>
      <c r="B263"/>
      <c r="C263"/>
      <c r="D263"/>
      <c r="E263"/>
      <c r="F263"/>
      <c r="G263"/>
    </row>
    <row r="264" spans="1:7" x14ac:dyDescent="0.25">
      <c r="A264"/>
      <c r="B264"/>
      <c r="C264"/>
      <c r="D264"/>
      <c r="E264"/>
      <c r="F264"/>
      <c r="G264"/>
    </row>
    <row r="265" spans="1:7" x14ac:dyDescent="0.25">
      <c r="A265"/>
      <c r="B265"/>
      <c r="C265"/>
      <c r="D265"/>
      <c r="E265"/>
      <c r="F265"/>
      <c r="G265"/>
    </row>
    <row r="266" spans="1:7" x14ac:dyDescent="0.25">
      <c r="A266"/>
      <c r="B266"/>
      <c r="C266"/>
      <c r="D266"/>
      <c r="E266"/>
      <c r="F266"/>
      <c r="G266"/>
    </row>
    <row r="267" spans="1:7" x14ac:dyDescent="0.25">
      <c r="A267"/>
      <c r="B267"/>
      <c r="C267"/>
      <c r="D267"/>
      <c r="E267"/>
      <c r="F267"/>
      <c r="G267"/>
    </row>
    <row r="268" spans="1:7" x14ac:dyDescent="0.25">
      <c r="A268"/>
      <c r="B268"/>
      <c r="C268"/>
      <c r="D268"/>
      <c r="E268"/>
      <c r="F268"/>
      <c r="G268"/>
    </row>
    <row r="269" spans="1:7" x14ac:dyDescent="0.25">
      <c r="A269"/>
      <c r="B269"/>
      <c r="C269"/>
      <c r="D269"/>
      <c r="E269"/>
      <c r="F269"/>
      <c r="G269"/>
    </row>
    <row r="270" spans="1:7" x14ac:dyDescent="0.25">
      <c r="A270"/>
      <c r="B270"/>
      <c r="C270"/>
      <c r="D270"/>
      <c r="E270"/>
      <c r="F270"/>
      <c r="G270"/>
    </row>
    <row r="271" spans="1:7" x14ac:dyDescent="0.25">
      <c r="A271"/>
      <c r="B271"/>
      <c r="C271"/>
      <c r="D271"/>
      <c r="E271"/>
      <c r="F271"/>
      <c r="G271"/>
    </row>
    <row r="272" spans="1:7" x14ac:dyDescent="0.25">
      <c r="A272"/>
      <c r="B272"/>
      <c r="C272"/>
      <c r="D272"/>
      <c r="E272"/>
      <c r="F272"/>
      <c r="G272"/>
    </row>
    <row r="273" spans="1:7" x14ac:dyDescent="0.25">
      <c r="A273"/>
      <c r="B273"/>
      <c r="C273"/>
      <c r="D273"/>
      <c r="E273"/>
      <c r="F273"/>
      <c r="G273"/>
    </row>
    <row r="274" spans="1:7" x14ac:dyDescent="0.25">
      <c r="A274"/>
      <c r="B274"/>
      <c r="C274"/>
      <c r="D274"/>
      <c r="E274"/>
      <c r="F274"/>
      <c r="G274"/>
    </row>
    <row r="275" spans="1:7" x14ac:dyDescent="0.25">
      <c r="A275"/>
      <c r="B275"/>
      <c r="C275"/>
      <c r="D275"/>
      <c r="E275"/>
      <c r="F275"/>
      <c r="G275"/>
    </row>
    <row r="276" spans="1:7" x14ac:dyDescent="0.25">
      <c r="A276"/>
      <c r="B276"/>
      <c r="C276"/>
      <c r="D276"/>
      <c r="E276"/>
      <c r="F276"/>
      <c r="G276"/>
    </row>
    <row r="277" spans="1:7" x14ac:dyDescent="0.25">
      <c r="A277"/>
      <c r="B277"/>
      <c r="C277"/>
      <c r="D277"/>
      <c r="E277"/>
      <c r="F277"/>
      <c r="G277"/>
    </row>
    <row r="278" spans="1:7" x14ac:dyDescent="0.25">
      <c r="A278"/>
      <c r="B278"/>
      <c r="C278"/>
      <c r="D278"/>
      <c r="E278"/>
      <c r="F278"/>
      <c r="G278"/>
    </row>
    <row r="279" spans="1:7" x14ac:dyDescent="0.25">
      <c r="A279"/>
      <c r="B279"/>
      <c r="C279"/>
      <c r="D279"/>
      <c r="E279"/>
      <c r="F279"/>
      <c r="G279"/>
    </row>
    <row r="280" spans="1:7" x14ac:dyDescent="0.25">
      <c r="A280"/>
      <c r="B280"/>
      <c r="C280"/>
      <c r="D280"/>
      <c r="E280"/>
      <c r="F280"/>
      <c r="G280"/>
    </row>
    <row r="281" spans="1:7" x14ac:dyDescent="0.25">
      <c r="A281"/>
      <c r="B281"/>
      <c r="C281"/>
      <c r="D281"/>
      <c r="E281"/>
      <c r="F281"/>
      <c r="G281"/>
    </row>
    <row r="282" spans="1:7" x14ac:dyDescent="0.25">
      <c r="A282"/>
      <c r="B282"/>
      <c r="C282"/>
      <c r="D282"/>
      <c r="E282"/>
      <c r="F282"/>
      <c r="G282"/>
    </row>
    <row r="283" spans="1:7" x14ac:dyDescent="0.25">
      <c r="A283"/>
      <c r="B283"/>
      <c r="C283"/>
      <c r="D283"/>
      <c r="E283"/>
      <c r="F283"/>
      <c r="G283"/>
    </row>
    <row r="284" spans="1:7" x14ac:dyDescent="0.25">
      <c r="A284"/>
      <c r="B284"/>
      <c r="C284"/>
      <c r="D284"/>
      <c r="E284"/>
      <c r="F284"/>
      <c r="G284"/>
    </row>
    <row r="285" spans="1:7" x14ac:dyDescent="0.25">
      <c r="A285"/>
      <c r="B285"/>
      <c r="C285"/>
      <c r="D285"/>
      <c r="E285"/>
      <c r="F285"/>
      <c r="G285"/>
    </row>
    <row r="286" spans="1:7" x14ac:dyDescent="0.25">
      <c r="A286"/>
      <c r="B286"/>
      <c r="C286"/>
      <c r="D286"/>
      <c r="E286"/>
      <c r="F286"/>
      <c r="G286"/>
    </row>
    <row r="287" spans="1:7" x14ac:dyDescent="0.25">
      <c r="A287"/>
      <c r="B287"/>
      <c r="C287"/>
      <c r="D287"/>
      <c r="E287"/>
      <c r="F287"/>
      <c r="G287"/>
    </row>
    <row r="288" spans="1:7" x14ac:dyDescent="0.25">
      <c r="A288"/>
      <c r="B288"/>
      <c r="C288"/>
      <c r="D288"/>
      <c r="E288"/>
      <c r="F288"/>
      <c r="G288"/>
    </row>
    <row r="289" spans="1:7" x14ac:dyDescent="0.25">
      <c r="A289"/>
      <c r="B289"/>
      <c r="C289"/>
      <c r="D289"/>
      <c r="E289"/>
      <c r="F289"/>
      <c r="G289"/>
    </row>
    <row r="290" spans="1:7" x14ac:dyDescent="0.25">
      <c r="A290"/>
      <c r="B290"/>
      <c r="C290"/>
      <c r="D290"/>
      <c r="E290"/>
      <c r="F290"/>
      <c r="G290"/>
    </row>
    <row r="291" spans="1:7" x14ac:dyDescent="0.25">
      <c r="A291"/>
      <c r="B291"/>
      <c r="C291"/>
      <c r="D291"/>
      <c r="E291"/>
      <c r="F291"/>
      <c r="G291"/>
    </row>
    <row r="292" spans="1:7" x14ac:dyDescent="0.25">
      <c r="A292"/>
      <c r="B292"/>
      <c r="C292"/>
      <c r="D292"/>
      <c r="E292"/>
      <c r="F292"/>
      <c r="G292"/>
    </row>
    <row r="293" spans="1:7" x14ac:dyDescent="0.25">
      <c r="A293"/>
      <c r="B293"/>
      <c r="C293"/>
      <c r="D293"/>
      <c r="E293"/>
      <c r="F293"/>
      <c r="G293"/>
    </row>
    <row r="294" spans="1:7" x14ac:dyDescent="0.25">
      <c r="A294"/>
      <c r="B294"/>
      <c r="C294"/>
      <c r="D294"/>
      <c r="E294"/>
      <c r="F294"/>
      <c r="G294"/>
    </row>
    <row r="295" spans="1:7" x14ac:dyDescent="0.25">
      <c r="A295"/>
      <c r="B295"/>
      <c r="C295"/>
      <c r="D295"/>
      <c r="E295"/>
      <c r="F295"/>
      <c r="G295"/>
    </row>
    <row r="296" spans="1:7" x14ac:dyDescent="0.25">
      <c r="A296"/>
      <c r="B296"/>
      <c r="C296"/>
      <c r="D296"/>
      <c r="E296"/>
      <c r="F296"/>
      <c r="G296"/>
    </row>
    <row r="297" spans="1:7" x14ac:dyDescent="0.25">
      <c r="A297"/>
      <c r="B297"/>
      <c r="C297"/>
      <c r="D297"/>
      <c r="E297"/>
      <c r="F297"/>
      <c r="G297"/>
    </row>
    <row r="298" spans="1:7" x14ac:dyDescent="0.25">
      <c r="A298"/>
      <c r="B298"/>
      <c r="C298"/>
      <c r="D298"/>
      <c r="E298"/>
      <c r="F298"/>
      <c r="G298"/>
    </row>
    <row r="299" spans="1:7" x14ac:dyDescent="0.25">
      <c r="A299"/>
      <c r="B299"/>
      <c r="C299"/>
      <c r="D299"/>
      <c r="E299"/>
      <c r="F299"/>
      <c r="G299"/>
    </row>
    <row r="300" spans="1:7" x14ac:dyDescent="0.25">
      <c r="A300"/>
      <c r="B300"/>
      <c r="C300"/>
      <c r="D300"/>
      <c r="E300"/>
      <c r="F300"/>
      <c r="G300"/>
    </row>
    <row r="301" spans="1:7" x14ac:dyDescent="0.25">
      <c r="A301"/>
      <c r="B301"/>
      <c r="C301"/>
      <c r="D301"/>
      <c r="E301"/>
      <c r="F301"/>
      <c r="G301"/>
    </row>
    <row r="302" spans="1:7" x14ac:dyDescent="0.25">
      <c r="A302"/>
      <c r="B302"/>
      <c r="C302"/>
      <c r="D302"/>
      <c r="E302"/>
      <c r="F302"/>
      <c r="G302"/>
    </row>
    <row r="303" spans="1:7" x14ac:dyDescent="0.25">
      <c r="A303"/>
      <c r="B303"/>
      <c r="C303"/>
      <c r="D303"/>
      <c r="E303"/>
      <c r="F303"/>
      <c r="G303"/>
    </row>
    <row r="304" spans="1:7" x14ac:dyDescent="0.25">
      <c r="A304"/>
      <c r="B304"/>
      <c r="C304"/>
      <c r="D304"/>
      <c r="E304"/>
      <c r="F304"/>
      <c r="G304"/>
    </row>
    <row r="305" spans="1:7" x14ac:dyDescent="0.25">
      <c r="A305"/>
      <c r="B305"/>
      <c r="C305"/>
      <c r="D305"/>
      <c r="E305"/>
      <c r="F305"/>
      <c r="G305"/>
    </row>
    <row r="306" spans="1:7" x14ac:dyDescent="0.25">
      <c r="A306"/>
      <c r="B306"/>
      <c r="C306"/>
      <c r="D306"/>
      <c r="E306"/>
      <c r="F306"/>
      <c r="G306"/>
    </row>
    <row r="307" spans="1:7" x14ac:dyDescent="0.25">
      <c r="A307"/>
      <c r="B307"/>
      <c r="C307"/>
      <c r="D307"/>
      <c r="E307"/>
      <c r="F307"/>
      <c r="G307"/>
    </row>
    <row r="308" spans="1:7" x14ac:dyDescent="0.25">
      <c r="A308"/>
      <c r="B308"/>
      <c r="C308"/>
      <c r="D308"/>
      <c r="E308"/>
      <c r="F308"/>
      <c r="G308"/>
    </row>
    <row r="309" spans="1:7" x14ac:dyDescent="0.25">
      <c r="A309"/>
      <c r="B309"/>
      <c r="C309"/>
      <c r="D309"/>
      <c r="E309"/>
      <c r="F309"/>
      <c r="G309"/>
    </row>
    <row r="310" spans="1:7" x14ac:dyDescent="0.25">
      <c r="A310"/>
      <c r="B310"/>
      <c r="C310"/>
      <c r="D310"/>
      <c r="E310"/>
      <c r="F310"/>
      <c r="G310"/>
    </row>
    <row r="311" spans="1:7" x14ac:dyDescent="0.25">
      <c r="A311"/>
      <c r="B311"/>
      <c r="C311"/>
      <c r="D311"/>
      <c r="E311"/>
      <c r="F311"/>
      <c r="G311"/>
    </row>
    <row r="312" spans="1:7" x14ac:dyDescent="0.25">
      <c r="A312"/>
      <c r="B312"/>
      <c r="C312"/>
      <c r="D312"/>
      <c r="E312"/>
      <c r="F312"/>
      <c r="G312"/>
    </row>
    <row r="313" spans="1:7" x14ac:dyDescent="0.25">
      <c r="A313"/>
      <c r="B313"/>
      <c r="C313"/>
      <c r="D313"/>
      <c r="E313"/>
      <c r="F313"/>
      <c r="G313"/>
    </row>
    <row r="314" spans="1:7" x14ac:dyDescent="0.25">
      <c r="A314"/>
      <c r="B314"/>
      <c r="C314"/>
      <c r="D314"/>
      <c r="E314"/>
      <c r="F314"/>
      <c r="G314"/>
    </row>
    <row r="315" spans="1:7" x14ac:dyDescent="0.25">
      <c r="A315"/>
      <c r="B315"/>
      <c r="C315"/>
      <c r="D315"/>
      <c r="E315"/>
      <c r="F315"/>
      <c r="G315"/>
    </row>
    <row r="316" spans="1:7" x14ac:dyDescent="0.25">
      <c r="A316"/>
      <c r="B316"/>
      <c r="C316"/>
      <c r="D316"/>
      <c r="E316"/>
      <c r="F316"/>
      <c r="G316"/>
    </row>
    <row r="317" spans="1:7" x14ac:dyDescent="0.25">
      <c r="A317"/>
      <c r="B317"/>
      <c r="C317"/>
      <c r="D317"/>
      <c r="E317"/>
      <c r="F317"/>
      <c r="G317"/>
    </row>
    <row r="318" spans="1:7" x14ac:dyDescent="0.25">
      <c r="A318"/>
      <c r="B318"/>
      <c r="C318"/>
      <c r="D318"/>
      <c r="E318"/>
      <c r="F318"/>
      <c r="G318"/>
    </row>
    <row r="319" spans="1:7" x14ac:dyDescent="0.25">
      <c r="A319"/>
      <c r="B319"/>
      <c r="C319"/>
      <c r="D319"/>
      <c r="E319"/>
      <c r="F319"/>
      <c r="G319"/>
    </row>
    <row r="320" spans="1:7" x14ac:dyDescent="0.25">
      <c r="A320"/>
      <c r="B320"/>
      <c r="C320"/>
      <c r="D320"/>
      <c r="E320"/>
      <c r="F320"/>
      <c r="G320"/>
    </row>
    <row r="321" spans="1:7" x14ac:dyDescent="0.25">
      <c r="A321"/>
      <c r="B321"/>
      <c r="C321"/>
      <c r="D321"/>
      <c r="E321"/>
      <c r="F321"/>
      <c r="G321"/>
    </row>
    <row r="322" spans="1:7" x14ac:dyDescent="0.25">
      <c r="A322"/>
      <c r="B322"/>
      <c r="C322"/>
      <c r="D322"/>
      <c r="E322"/>
      <c r="F322"/>
      <c r="G322"/>
    </row>
    <row r="323" spans="1:7" x14ac:dyDescent="0.25">
      <c r="A323"/>
      <c r="B323"/>
      <c r="C323"/>
      <c r="D323"/>
      <c r="E323"/>
      <c r="F323"/>
      <c r="G323"/>
    </row>
    <row r="324" spans="1:7" x14ac:dyDescent="0.25">
      <c r="A324"/>
      <c r="B324"/>
      <c r="C324"/>
      <c r="D324"/>
      <c r="E324"/>
      <c r="F324"/>
      <c r="G324"/>
    </row>
    <row r="325" spans="1:7" x14ac:dyDescent="0.25">
      <c r="A325"/>
      <c r="B325"/>
      <c r="C325"/>
      <c r="D325"/>
      <c r="E325"/>
      <c r="F325"/>
      <c r="G325"/>
    </row>
    <row r="326" spans="1:7" x14ac:dyDescent="0.25">
      <c r="A326"/>
      <c r="B326"/>
      <c r="C326"/>
      <c r="D326"/>
      <c r="E326"/>
      <c r="F326"/>
      <c r="G326"/>
    </row>
    <row r="327" spans="1:7" x14ac:dyDescent="0.25">
      <c r="A327"/>
      <c r="B327"/>
      <c r="C327"/>
      <c r="D327"/>
      <c r="E327"/>
      <c r="F327"/>
      <c r="G327"/>
    </row>
    <row r="328" spans="1:7" x14ac:dyDescent="0.25">
      <c r="A328"/>
      <c r="B328"/>
      <c r="C328"/>
      <c r="D328"/>
      <c r="E328"/>
      <c r="F328"/>
      <c r="G328"/>
    </row>
    <row r="329" spans="1:7" x14ac:dyDescent="0.25">
      <c r="A329"/>
      <c r="B329"/>
      <c r="C329"/>
      <c r="D329"/>
      <c r="E329"/>
      <c r="F329"/>
      <c r="G329"/>
    </row>
    <row r="330" spans="1:7" x14ac:dyDescent="0.25">
      <c r="A330"/>
      <c r="B330"/>
      <c r="C330"/>
      <c r="D330"/>
      <c r="E330"/>
      <c r="F330"/>
      <c r="G330"/>
    </row>
    <row r="331" spans="1:7" x14ac:dyDescent="0.25">
      <c r="A331"/>
      <c r="B331"/>
      <c r="C331"/>
      <c r="D331"/>
      <c r="E331"/>
      <c r="F331"/>
      <c r="G331"/>
    </row>
    <row r="332" spans="1:7" x14ac:dyDescent="0.25">
      <c r="A332"/>
      <c r="B332"/>
      <c r="C332"/>
      <c r="D332"/>
      <c r="E332"/>
      <c r="F332"/>
      <c r="G332"/>
    </row>
    <row r="333" spans="1:7" x14ac:dyDescent="0.25">
      <c r="A333"/>
      <c r="B333"/>
      <c r="C333"/>
      <c r="D333"/>
      <c r="E333"/>
      <c r="F333"/>
      <c r="G333"/>
    </row>
    <row r="334" spans="1:7" x14ac:dyDescent="0.25">
      <c r="A334"/>
      <c r="B334"/>
      <c r="C334"/>
      <c r="D334"/>
      <c r="E334"/>
      <c r="F334"/>
      <c r="G334"/>
    </row>
    <row r="335" spans="1:7" x14ac:dyDescent="0.25">
      <c r="A335"/>
      <c r="B335"/>
      <c r="C335"/>
      <c r="D335"/>
      <c r="E335"/>
      <c r="F335"/>
      <c r="G335"/>
    </row>
    <row r="336" spans="1:7" x14ac:dyDescent="0.25">
      <c r="A336"/>
      <c r="B336"/>
      <c r="C336"/>
      <c r="D336"/>
      <c r="E336"/>
      <c r="F336"/>
      <c r="G336"/>
    </row>
    <row r="337" spans="1:7" x14ac:dyDescent="0.25">
      <c r="A337"/>
      <c r="B337"/>
      <c r="C337"/>
      <c r="D337"/>
      <c r="E337"/>
      <c r="F337"/>
      <c r="G337"/>
    </row>
    <row r="338" spans="1:7" x14ac:dyDescent="0.25">
      <c r="A338"/>
      <c r="B338"/>
      <c r="C338"/>
      <c r="D338"/>
      <c r="E338"/>
      <c r="F338"/>
      <c r="G338"/>
    </row>
    <row r="339" spans="1:7" x14ac:dyDescent="0.25">
      <c r="A339"/>
      <c r="B339"/>
      <c r="C339"/>
      <c r="D339"/>
      <c r="E339"/>
      <c r="F339"/>
      <c r="G339"/>
    </row>
    <row r="340" spans="1:7" x14ac:dyDescent="0.25">
      <c r="A340"/>
      <c r="B340"/>
      <c r="C340"/>
      <c r="D340"/>
      <c r="E340"/>
      <c r="F340"/>
      <c r="G340"/>
    </row>
    <row r="341" spans="1:7" x14ac:dyDescent="0.25">
      <c r="A341"/>
      <c r="B341"/>
      <c r="C341"/>
      <c r="D341"/>
      <c r="E341"/>
      <c r="F341"/>
      <c r="G341"/>
    </row>
    <row r="342" spans="1:7" x14ac:dyDescent="0.25">
      <c r="A342"/>
      <c r="B342"/>
      <c r="C342"/>
      <c r="D342"/>
      <c r="E342"/>
      <c r="F342"/>
      <c r="G342"/>
    </row>
    <row r="343" spans="1:7" x14ac:dyDescent="0.25">
      <c r="A343"/>
      <c r="B343"/>
      <c r="C343"/>
      <c r="D343"/>
      <c r="E343"/>
      <c r="F343"/>
      <c r="G343"/>
    </row>
    <row r="344" spans="1:7" x14ac:dyDescent="0.25">
      <c r="A344"/>
      <c r="B344"/>
      <c r="C344"/>
      <c r="D344"/>
      <c r="E344"/>
      <c r="F344"/>
      <c r="G344"/>
    </row>
    <row r="345" spans="1:7" x14ac:dyDescent="0.25">
      <c r="A345"/>
      <c r="B345"/>
      <c r="C345"/>
      <c r="D345"/>
      <c r="E345"/>
      <c r="F345"/>
      <c r="G345"/>
    </row>
    <row r="346" spans="1:7" x14ac:dyDescent="0.25">
      <c r="A346"/>
      <c r="B346"/>
      <c r="C346"/>
      <c r="D346"/>
      <c r="E346"/>
      <c r="F346"/>
      <c r="G346"/>
    </row>
    <row r="347" spans="1:7" x14ac:dyDescent="0.25">
      <c r="A347"/>
      <c r="B347"/>
      <c r="C347"/>
      <c r="D347"/>
      <c r="E347"/>
      <c r="F347"/>
      <c r="G347"/>
    </row>
    <row r="348" spans="1:7" x14ac:dyDescent="0.25">
      <c r="A348"/>
      <c r="B348"/>
      <c r="C348"/>
      <c r="D348"/>
      <c r="E348"/>
      <c r="F348"/>
      <c r="G348"/>
    </row>
    <row r="349" spans="1:7" x14ac:dyDescent="0.25">
      <c r="A349"/>
      <c r="B349"/>
      <c r="C349"/>
      <c r="D349"/>
      <c r="E349"/>
      <c r="F349"/>
      <c r="G349"/>
    </row>
    <row r="350" spans="1:7" x14ac:dyDescent="0.25">
      <c r="A350"/>
      <c r="B350"/>
      <c r="C350"/>
      <c r="D350"/>
      <c r="E350"/>
      <c r="F350"/>
      <c r="G350"/>
    </row>
    <row r="351" spans="1:7" x14ac:dyDescent="0.25">
      <c r="A351"/>
      <c r="B351"/>
      <c r="C351"/>
      <c r="D351"/>
      <c r="E351"/>
      <c r="F351"/>
      <c r="G351"/>
    </row>
    <row r="352" spans="1:7" x14ac:dyDescent="0.25">
      <c r="A352"/>
      <c r="B352"/>
      <c r="C352"/>
      <c r="D352"/>
      <c r="E352"/>
      <c r="F352"/>
      <c r="G352"/>
    </row>
    <row r="353" spans="1:7" x14ac:dyDescent="0.25">
      <c r="A353"/>
      <c r="B353"/>
      <c r="C353"/>
      <c r="D353"/>
      <c r="E353"/>
      <c r="F353"/>
      <c r="G353"/>
    </row>
    <row r="354" spans="1:7" x14ac:dyDescent="0.25">
      <c r="A354"/>
      <c r="B354"/>
      <c r="C354"/>
      <c r="D354"/>
      <c r="E354"/>
      <c r="F354"/>
      <c r="G354"/>
    </row>
    <row r="355" spans="1:7" x14ac:dyDescent="0.25">
      <c r="A355"/>
      <c r="B355"/>
      <c r="C355"/>
      <c r="D355"/>
      <c r="E355"/>
      <c r="F355"/>
      <c r="G355"/>
    </row>
    <row r="356" spans="1:7" x14ac:dyDescent="0.25">
      <c r="A356"/>
      <c r="B356"/>
      <c r="C356"/>
      <c r="D356"/>
      <c r="E356"/>
      <c r="F356"/>
      <c r="G356"/>
    </row>
    <row r="357" spans="1:7" x14ac:dyDescent="0.25">
      <c r="A357"/>
      <c r="B357"/>
      <c r="C357"/>
      <c r="D357"/>
      <c r="E357"/>
      <c r="F357"/>
      <c r="G357"/>
    </row>
    <row r="358" spans="1:7" x14ac:dyDescent="0.25">
      <c r="A358"/>
      <c r="B358"/>
      <c r="C358"/>
      <c r="D358"/>
      <c r="E358"/>
      <c r="F358"/>
      <c r="G358"/>
    </row>
    <row r="359" spans="1:7" x14ac:dyDescent="0.25">
      <c r="A359"/>
      <c r="B359"/>
      <c r="C359"/>
      <c r="D359"/>
      <c r="E359"/>
      <c r="F359"/>
      <c r="G359"/>
    </row>
    <row r="360" spans="1:7" x14ac:dyDescent="0.25">
      <c r="A360"/>
      <c r="B360"/>
      <c r="C360"/>
      <c r="D360"/>
      <c r="E360"/>
      <c r="F360"/>
      <c r="G360"/>
    </row>
    <row r="361" spans="1:7" x14ac:dyDescent="0.25">
      <c r="A361"/>
      <c r="B361"/>
      <c r="C361"/>
      <c r="D361"/>
      <c r="E361"/>
      <c r="F361"/>
      <c r="G361"/>
    </row>
    <row r="362" spans="1:7" x14ac:dyDescent="0.25">
      <c r="A362"/>
      <c r="B362"/>
      <c r="C362"/>
      <c r="D362"/>
      <c r="E362"/>
      <c r="F362"/>
      <c r="G362"/>
    </row>
    <row r="363" spans="1:7" x14ac:dyDescent="0.25">
      <c r="A363"/>
      <c r="B363"/>
      <c r="C363"/>
      <c r="D363"/>
      <c r="E363"/>
      <c r="F363"/>
      <c r="G363"/>
    </row>
    <row r="364" spans="1:7" x14ac:dyDescent="0.25">
      <c r="A364"/>
      <c r="B364"/>
      <c r="C364"/>
      <c r="D364"/>
      <c r="E364"/>
      <c r="F364"/>
      <c r="G364"/>
    </row>
    <row r="365" spans="1:7" x14ac:dyDescent="0.25">
      <c r="A365"/>
      <c r="B365"/>
      <c r="C365"/>
      <c r="D365"/>
      <c r="E365"/>
      <c r="F365"/>
      <c r="G365"/>
    </row>
    <row r="366" spans="1:7" x14ac:dyDescent="0.25">
      <c r="A366"/>
      <c r="B366"/>
      <c r="C366"/>
      <c r="D366"/>
      <c r="E366"/>
      <c r="F366"/>
      <c r="G366"/>
    </row>
    <row r="367" spans="1:7" x14ac:dyDescent="0.25">
      <c r="A367"/>
      <c r="B367"/>
      <c r="C367"/>
      <c r="D367"/>
      <c r="E367"/>
      <c r="F367"/>
      <c r="G367"/>
    </row>
    <row r="368" spans="1:7" x14ac:dyDescent="0.25">
      <c r="A368"/>
      <c r="B368"/>
      <c r="C368"/>
      <c r="D368"/>
      <c r="E368"/>
      <c r="F368"/>
      <c r="G368"/>
    </row>
    <row r="369" spans="1:7" x14ac:dyDescent="0.25">
      <c r="A369"/>
      <c r="B369"/>
      <c r="C369"/>
      <c r="D369"/>
      <c r="E369"/>
      <c r="F369"/>
      <c r="G369"/>
    </row>
    <row r="370" spans="1:7" x14ac:dyDescent="0.25">
      <c r="A370"/>
      <c r="B370"/>
      <c r="C370"/>
      <c r="D370"/>
      <c r="E370"/>
      <c r="F370"/>
      <c r="G370"/>
    </row>
    <row r="371" spans="1:7" x14ac:dyDescent="0.25">
      <c r="A371"/>
      <c r="B371"/>
      <c r="C371"/>
      <c r="D371"/>
      <c r="E371"/>
      <c r="F371"/>
      <c r="G371"/>
    </row>
    <row r="372" spans="1:7" x14ac:dyDescent="0.25">
      <c r="A372"/>
      <c r="B372"/>
      <c r="C372"/>
      <c r="D372"/>
      <c r="E372"/>
      <c r="F372"/>
      <c r="G372"/>
    </row>
    <row r="373" spans="1:7" x14ac:dyDescent="0.25">
      <c r="A373"/>
      <c r="B373"/>
      <c r="C373"/>
      <c r="D373"/>
      <c r="E373"/>
      <c r="F373"/>
      <c r="G373"/>
    </row>
    <row r="374" spans="1:7" x14ac:dyDescent="0.25">
      <c r="A374"/>
      <c r="B374"/>
      <c r="C374"/>
      <c r="D374"/>
      <c r="E374"/>
      <c r="F374"/>
      <c r="G374"/>
    </row>
    <row r="375" spans="1:7" x14ac:dyDescent="0.25">
      <c r="A375"/>
      <c r="B375"/>
      <c r="C375"/>
      <c r="D375"/>
      <c r="E375"/>
      <c r="F375"/>
      <c r="G375"/>
    </row>
    <row r="376" spans="1:7" x14ac:dyDescent="0.25">
      <c r="A376"/>
      <c r="B376"/>
      <c r="C376"/>
      <c r="D376"/>
      <c r="E376"/>
      <c r="F376"/>
      <c r="G376"/>
    </row>
    <row r="377" spans="1:7" x14ac:dyDescent="0.25">
      <c r="A377"/>
      <c r="B377"/>
      <c r="C377"/>
      <c r="D377"/>
      <c r="E377"/>
      <c r="F377"/>
      <c r="G377"/>
    </row>
    <row r="378" spans="1:7" x14ac:dyDescent="0.25">
      <c r="A378"/>
      <c r="B378"/>
      <c r="C378"/>
      <c r="D378"/>
      <c r="E378"/>
      <c r="F378"/>
      <c r="G378"/>
    </row>
    <row r="379" spans="1:7" x14ac:dyDescent="0.25">
      <c r="A379"/>
      <c r="B379"/>
      <c r="C379"/>
      <c r="D379"/>
      <c r="E379"/>
      <c r="F379"/>
      <c r="G379"/>
    </row>
    <row r="380" spans="1:7" x14ac:dyDescent="0.25">
      <c r="A380"/>
      <c r="B380"/>
      <c r="C380"/>
      <c r="D380"/>
      <c r="E380"/>
      <c r="F380"/>
      <c r="G380"/>
    </row>
    <row r="381" spans="1:7" x14ac:dyDescent="0.25">
      <c r="A381"/>
      <c r="B381"/>
      <c r="C381"/>
      <c r="D381"/>
      <c r="E381"/>
      <c r="F381"/>
      <c r="G381"/>
    </row>
    <row r="382" spans="1:7" x14ac:dyDescent="0.25">
      <c r="A382"/>
      <c r="B382"/>
      <c r="C382"/>
      <c r="D382"/>
      <c r="E382"/>
      <c r="F382"/>
      <c r="G382"/>
    </row>
    <row r="383" spans="1:7" x14ac:dyDescent="0.25">
      <c r="A383"/>
      <c r="B383"/>
      <c r="C383"/>
      <c r="D383"/>
      <c r="E383"/>
      <c r="F383"/>
      <c r="G383"/>
    </row>
    <row r="384" spans="1:7" x14ac:dyDescent="0.25">
      <c r="A384"/>
      <c r="B384"/>
      <c r="C384"/>
      <c r="D384"/>
      <c r="E384"/>
      <c r="F384"/>
      <c r="G384"/>
    </row>
    <row r="385" spans="1:7" x14ac:dyDescent="0.25">
      <c r="A385"/>
      <c r="B385"/>
      <c r="C385"/>
      <c r="D385"/>
      <c r="E385"/>
      <c r="F385"/>
      <c r="G385"/>
    </row>
    <row r="386" spans="1:7" x14ac:dyDescent="0.25">
      <c r="A386"/>
      <c r="B386"/>
      <c r="C386"/>
      <c r="D386"/>
      <c r="E386"/>
      <c r="F386"/>
      <c r="G386"/>
    </row>
    <row r="387" spans="1:7" x14ac:dyDescent="0.25">
      <c r="A387"/>
      <c r="B387"/>
      <c r="C387"/>
      <c r="D387"/>
      <c r="E387"/>
      <c r="F387"/>
      <c r="G387"/>
    </row>
    <row r="388" spans="1:7" x14ac:dyDescent="0.25">
      <c r="A388"/>
      <c r="B388"/>
      <c r="C388"/>
      <c r="D388"/>
      <c r="E388"/>
      <c r="F388"/>
      <c r="G388"/>
    </row>
    <row r="389" spans="1:7" x14ac:dyDescent="0.25">
      <c r="A389"/>
      <c r="B389"/>
      <c r="C389"/>
      <c r="D389"/>
      <c r="E389"/>
      <c r="F389"/>
      <c r="G389"/>
    </row>
    <row r="390" spans="1:7" x14ac:dyDescent="0.25">
      <c r="A390"/>
      <c r="B390"/>
      <c r="C390"/>
      <c r="D390"/>
      <c r="E390"/>
      <c r="F390"/>
      <c r="G390"/>
    </row>
    <row r="391" spans="1:7" x14ac:dyDescent="0.25">
      <c r="A391"/>
      <c r="B391"/>
      <c r="C391"/>
      <c r="D391"/>
      <c r="E391"/>
      <c r="F391"/>
      <c r="G391"/>
    </row>
    <row r="392" spans="1:7" x14ac:dyDescent="0.25">
      <c r="A392"/>
      <c r="B392"/>
      <c r="C392"/>
      <c r="D392"/>
      <c r="E392"/>
      <c r="F392"/>
      <c r="G392"/>
    </row>
    <row r="393" spans="1:7" x14ac:dyDescent="0.25">
      <c r="A393"/>
      <c r="B393"/>
      <c r="C393"/>
      <c r="D393"/>
      <c r="E393"/>
      <c r="F393"/>
      <c r="G393"/>
    </row>
    <row r="394" spans="1:7" x14ac:dyDescent="0.25">
      <c r="A394"/>
      <c r="B394"/>
      <c r="C394"/>
      <c r="D394"/>
      <c r="E394"/>
      <c r="F394"/>
      <c r="G394"/>
    </row>
    <row r="395" spans="1:7" x14ac:dyDescent="0.25">
      <c r="A395"/>
      <c r="B395"/>
      <c r="C395"/>
      <c r="D395"/>
      <c r="E395"/>
      <c r="F395"/>
      <c r="G395"/>
    </row>
    <row r="396" spans="1:7" x14ac:dyDescent="0.25">
      <c r="A396"/>
      <c r="B396"/>
      <c r="C396"/>
      <c r="D396"/>
      <c r="E396"/>
      <c r="F396"/>
      <c r="G396"/>
    </row>
    <row r="397" spans="1:7" x14ac:dyDescent="0.25">
      <c r="A397"/>
      <c r="B397"/>
      <c r="C397"/>
      <c r="D397"/>
      <c r="E397"/>
      <c r="F397"/>
      <c r="G397"/>
    </row>
    <row r="398" spans="1:7" x14ac:dyDescent="0.25">
      <c r="A398"/>
      <c r="B398"/>
      <c r="C398"/>
      <c r="D398"/>
      <c r="E398"/>
      <c r="F398"/>
      <c r="G398"/>
    </row>
    <row r="399" spans="1:7" x14ac:dyDescent="0.25">
      <c r="A399"/>
      <c r="B399"/>
      <c r="C399"/>
      <c r="D399"/>
      <c r="E399"/>
      <c r="F399"/>
      <c r="G399"/>
    </row>
    <row r="400" spans="1:7" x14ac:dyDescent="0.25">
      <c r="A400"/>
      <c r="B400"/>
      <c r="C400"/>
      <c r="D400"/>
      <c r="E400"/>
      <c r="F400"/>
      <c r="G400"/>
    </row>
    <row r="401" spans="1:7" x14ac:dyDescent="0.25">
      <c r="A401"/>
      <c r="B401"/>
      <c r="C401"/>
      <c r="D401"/>
      <c r="E401"/>
      <c r="F401"/>
      <c r="G401"/>
    </row>
    <row r="402" spans="1:7" x14ac:dyDescent="0.25">
      <c r="A402"/>
      <c r="B402"/>
      <c r="C402"/>
      <c r="D402"/>
      <c r="E402"/>
      <c r="F402"/>
      <c r="G402"/>
    </row>
    <row r="403" spans="1:7" x14ac:dyDescent="0.25">
      <c r="A403"/>
      <c r="B403"/>
      <c r="C403"/>
      <c r="D403"/>
      <c r="E403"/>
      <c r="F403"/>
      <c r="G403"/>
    </row>
    <row r="404" spans="1:7" x14ac:dyDescent="0.25">
      <c r="A404"/>
      <c r="B404"/>
      <c r="C404"/>
      <c r="D404"/>
      <c r="E404"/>
      <c r="F404"/>
      <c r="G404"/>
    </row>
    <row r="405" spans="1:7" x14ac:dyDescent="0.25">
      <c r="A405"/>
      <c r="B405"/>
      <c r="C405"/>
      <c r="D405"/>
      <c r="E405"/>
      <c r="F405"/>
      <c r="G405"/>
    </row>
    <row r="406" spans="1:7" x14ac:dyDescent="0.25">
      <c r="A406"/>
      <c r="B406"/>
      <c r="C406"/>
      <c r="D406"/>
      <c r="E406"/>
      <c r="F406"/>
      <c r="G406"/>
    </row>
    <row r="407" spans="1:7" x14ac:dyDescent="0.25">
      <c r="A407"/>
      <c r="B407"/>
      <c r="C407"/>
      <c r="D407"/>
      <c r="E407"/>
      <c r="F407"/>
      <c r="G407"/>
    </row>
    <row r="408" spans="1:7" x14ac:dyDescent="0.25">
      <c r="A408"/>
      <c r="B408"/>
      <c r="C408"/>
      <c r="D408"/>
      <c r="E408"/>
      <c r="F408"/>
      <c r="G408"/>
    </row>
    <row r="409" spans="1:7" x14ac:dyDescent="0.25">
      <c r="A409"/>
      <c r="B409"/>
      <c r="C409"/>
      <c r="D409"/>
      <c r="E409"/>
      <c r="F409"/>
      <c r="G409"/>
    </row>
    <row r="410" spans="1:7" x14ac:dyDescent="0.25">
      <c r="A410"/>
      <c r="B410"/>
      <c r="C410"/>
      <c r="D410"/>
      <c r="E410"/>
      <c r="F410"/>
      <c r="G410"/>
    </row>
    <row r="411" spans="1:7" x14ac:dyDescent="0.25">
      <c r="A411"/>
      <c r="B411"/>
      <c r="C411"/>
      <c r="D411"/>
      <c r="E411"/>
      <c r="F411"/>
      <c r="G411"/>
    </row>
    <row r="412" spans="1:7" x14ac:dyDescent="0.25">
      <c r="A412"/>
      <c r="B412"/>
      <c r="C412"/>
      <c r="D412"/>
      <c r="E412"/>
      <c r="F412"/>
      <c r="G412"/>
    </row>
    <row r="413" spans="1:7" x14ac:dyDescent="0.25">
      <c r="A413"/>
      <c r="B413"/>
      <c r="C413"/>
      <c r="D413"/>
      <c r="E413"/>
      <c r="F413"/>
      <c r="G413"/>
    </row>
    <row r="414" spans="1:7" x14ac:dyDescent="0.25">
      <c r="A414"/>
      <c r="B414"/>
      <c r="C414"/>
      <c r="D414"/>
      <c r="E414"/>
      <c r="F414"/>
      <c r="G414"/>
    </row>
    <row r="415" spans="1:7" x14ac:dyDescent="0.25">
      <c r="A415"/>
      <c r="B415"/>
      <c r="C415"/>
      <c r="D415"/>
      <c r="E415"/>
      <c r="F415"/>
      <c r="G415"/>
    </row>
    <row r="416" spans="1:7" x14ac:dyDescent="0.25">
      <c r="A416"/>
      <c r="B416"/>
      <c r="C416"/>
      <c r="D416"/>
      <c r="E416"/>
      <c r="F416"/>
      <c r="G416"/>
    </row>
    <row r="417" spans="1:7" x14ac:dyDescent="0.25">
      <c r="A417"/>
      <c r="B417"/>
      <c r="C417"/>
      <c r="D417"/>
      <c r="E417"/>
      <c r="F417"/>
      <c r="G417"/>
    </row>
    <row r="418" spans="1:7" x14ac:dyDescent="0.25">
      <c r="A418"/>
      <c r="B418"/>
      <c r="C418"/>
      <c r="D418"/>
      <c r="E418"/>
      <c r="F418"/>
      <c r="G418"/>
    </row>
    <row r="419" spans="1:7" x14ac:dyDescent="0.25">
      <c r="A419"/>
      <c r="B419"/>
      <c r="C419"/>
      <c r="D419"/>
      <c r="E419"/>
      <c r="F419"/>
      <c r="G419"/>
    </row>
    <row r="420" spans="1:7" x14ac:dyDescent="0.25">
      <c r="A420"/>
      <c r="B420"/>
      <c r="C420"/>
      <c r="D420"/>
      <c r="E420"/>
      <c r="F420"/>
      <c r="G420"/>
    </row>
    <row r="421" spans="1:7" x14ac:dyDescent="0.25">
      <c r="A421"/>
      <c r="B421"/>
      <c r="C421"/>
      <c r="D421"/>
      <c r="E421"/>
      <c r="F421"/>
      <c r="G421"/>
    </row>
    <row r="422" spans="1:7" x14ac:dyDescent="0.25">
      <c r="A422"/>
      <c r="B422"/>
      <c r="C422"/>
      <c r="D422"/>
      <c r="E422"/>
      <c r="F422"/>
      <c r="G422"/>
    </row>
    <row r="423" spans="1:7" x14ac:dyDescent="0.25">
      <c r="A423"/>
      <c r="B423"/>
      <c r="C423"/>
      <c r="D423"/>
      <c r="E423"/>
      <c r="F423"/>
      <c r="G423"/>
    </row>
    <row r="424" spans="1:7" x14ac:dyDescent="0.25">
      <c r="A424"/>
      <c r="B424"/>
      <c r="C424"/>
      <c r="D424"/>
      <c r="E424"/>
      <c r="F424"/>
      <c r="G424"/>
    </row>
    <row r="425" spans="1:7" x14ac:dyDescent="0.25">
      <c r="A425"/>
      <c r="B425"/>
      <c r="C425"/>
      <c r="D425"/>
      <c r="E425"/>
      <c r="F425"/>
      <c r="G425"/>
    </row>
    <row r="426" spans="1:7" x14ac:dyDescent="0.25">
      <c r="A426"/>
      <c r="B426"/>
      <c r="C426"/>
      <c r="D426"/>
      <c r="E426"/>
      <c r="F426"/>
      <c r="G426"/>
    </row>
    <row r="427" spans="1:7" x14ac:dyDescent="0.25">
      <c r="A427"/>
      <c r="B427"/>
      <c r="C427"/>
      <c r="D427"/>
      <c r="E427"/>
      <c r="F427"/>
      <c r="G427"/>
    </row>
    <row r="428" spans="1:7" x14ac:dyDescent="0.25">
      <c r="A428"/>
      <c r="B428"/>
      <c r="C428"/>
      <c r="D428"/>
      <c r="E428"/>
      <c r="F428"/>
      <c r="G428"/>
    </row>
    <row r="429" spans="1:7" x14ac:dyDescent="0.25">
      <c r="A429"/>
      <c r="B429"/>
      <c r="C429"/>
      <c r="D429"/>
      <c r="E429"/>
      <c r="F429"/>
      <c r="G429"/>
    </row>
    <row r="430" spans="1:7" x14ac:dyDescent="0.25">
      <c r="A430"/>
      <c r="B430"/>
      <c r="C430"/>
      <c r="D430"/>
      <c r="E430"/>
      <c r="F430"/>
      <c r="G430"/>
    </row>
    <row r="431" spans="1:7" x14ac:dyDescent="0.25">
      <c r="A431"/>
      <c r="B431"/>
      <c r="C431"/>
      <c r="D431"/>
      <c r="E431"/>
      <c r="F431"/>
      <c r="G431"/>
    </row>
    <row r="432" spans="1:7" x14ac:dyDescent="0.25">
      <c r="A432"/>
      <c r="B432"/>
      <c r="C432"/>
      <c r="D432"/>
      <c r="E432"/>
      <c r="F432"/>
      <c r="G432"/>
    </row>
    <row r="433" spans="1:7" x14ac:dyDescent="0.25">
      <c r="A433"/>
      <c r="B433"/>
      <c r="C433"/>
      <c r="D433"/>
      <c r="E433"/>
      <c r="F433"/>
      <c r="G433"/>
    </row>
    <row r="434" spans="1:7" x14ac:dyDescent="0.25">
      <c r="A434"/>
      <c r="B434"/>
      <c r="C434"/>
      <c r="D434"/>
      <c r="E434"/>
      <c r="F434"/>
      <c r="G434"/>
    </row>
    <row r="435" spans="1:7" x14ac:dyDescent="0.25">
      <c r="A435"/>
      <c r="B435"/>
      <c r="C435"/>
      <c r="D435"/>
      <c r="E435"/>
      <c r="F435"/>
      <c r="G435"/>
    </row>
    <row r="436" spans="1:7" x14ac:dyDescent="0.25">
      <c r="A436"/>
      <c r="B436"/>
      <c r="C436"/>
      <c r="D436"/>
      <c r="E436"/>
      <c r="F436"/>
      <c r="G436"/>
    </row>
    <row r="437" spans="1:7" x14ac:dyDescent="0.25">
      <c r="A437"/>
      <c r="B437"/>
      <c r="C437"/>
      <c r="D437"/>
      <c r="E437"/>
      <c r="F437"/>
      <c r="G437"/>
    </row>
    <row r="438" spans="1:7" x14ac:dyDescent="0.25">
      <c r="A438"/>
      <c r="B438"/>
      <c r="C438"/>
      <c r="D438"/>
      <c r="E438"/>
      <c r="F438"/>
      <c r="G438"/>
    </row>
    <row r="439" spans="1:7" x14ac:dyDescent="0.25">
      <c r="A439"/>
      <c r="B439"/>
      <c r="C439"/>
      <c r="D439"/>
      <c r="E439"/>
      <c r="F439"/>
      <c r="G439"/>
    </row>
    <row r="440" spans="1:7" x14ac:dyDescent="0.25">
      <c r="A440"/>
      <c r="B440"/>
      <c r="C440"/>
      <c r="D440"/>
      <c r="E440"/>
      <c r="F440"/>
      <c r="G440"/>
    </row>
    <row r="441" spans="1:7" x14ac:dyDescent="0.25">
      <c r="A441"/>
      <c r="B441"/>
      <c r="C441"/>
      <c r="D441"/>
      <c r="E441"/>
      <c r="F441"/>
      <c r="G441"/>
    </row>
    <row r="442" spans="1:7" x14ac:dyDescent="0.25">
      <c r="A442"/>
      <c r="B442"/>
      <c r="C442"/>
      <c r="D442"/>
      <c r="E442"/>
      <c r="F442"/>
      <c r="G442"/>
    </row>
    <row r="443" spans="1:7" x14ac:dyDescent="0.25">
      <c r="A443"/>
      <c r="B443"/>
      <c r="C443"/>
      <c r="D443"/>
      <c r="E443"/>
      <c r="F443"/>
      <c r="G443"/>
    </row>
    <row r="444" spans="1:7" x14ac:dyDescent="0.25">
      <c r="A444"/>
      <c r="B444"/>
      <c r="C444"/>
      <c r="D444"/>
      <c r="E444"/>
      <c r="F444"/>
      <c r="G444"/>
    </row>
    <row r="445" spans="1:7" x14ac:dyDescent="0.25">
      <c r="A445"/>
      <c r="B445"/>
      <c r="C445"/>
      <c r="D445"/>
      <c r="E445"/>
      <c r="F445"/>
      <c r="G445"/>
    </row>
    <row r="446" spans="1:7" x14ac:dyDescent="0.25">
      <c r="A446"/>
      <c r="B446"/>
      <c r="C446"/>
      <c r="D446"/>
      <c r="E446"/>
      <c r="F446"/>
      <c r="G446"/>
    </row>
    <row r="447" spans="1:7" x14ac:dyDescent="0.25">
      <c r="A447"/>
      <c r="B447"/>
      <c r="C447"/>
      <c r="D447"/>
      <c r="E447"/>
      <c r="F447"/>
      <c r="G447"/>
    </row>
    <row r="448" spans="1:7" x14ac:dyDescent="0.25">
      <c r="A448"/>
      <c r="B448"/>
      <c r="C448"/>
      <c r="D448"/>
      <c r="E448"/>
      <c r="F448"/>
      <c r="G448"/>
    </row>
    <row r="449" spans="1:7" x14ac:dyDescent="0.25">
      <c r="A449"/>
      <c r="B449"/>
      <c r="C449"/>
      <c r="D449"/>
      <c r="E449"/>
      <c r="F449"/>
      <c r="G449"/>
    </row>
    <row r="450" spans="1:7" x14ac:dyDescent="0.25">
      <c r="A450"/>
      <c r="B450"/>
      <c r="C450"/>
      <c r="D450"/>
      <c r="E450"/>
      <c r="F450"/>
      <c r="G450"/>
    </row>
    <row r="451" spans="1:7" x14ac:dyDescent="0.25">
      <c r="A451"/>
      <c r="B451"/>
      <c r="C451"/>
      <c r="D451"/>
      <c r="E451"/>
      <c r="F451"/>
      <c r="G451"/>
    </row>
    <row r="452" spans="1:7" x14ac:dyDescent="0.25">
      <c r="A452"/>
      <c r="B452"/>
      <c r="C452"/>
      <c r="D452"/>
      <c r="E452"/>
      <c r="F452"/>
      <c r="G452"/>
    </row>
    <row r="453" spans="1:7" x14ac:dyDescent="0.25">
      <c r="A453"/>
      <c r="B453"/>
      <c r="C453"/>
      <c r="D453"/>
      <c r="E453"/>
      <c r="F453"/>
      <c r="G453"/>
    </row>
    <row r="454" spans="1:7" x14ac:dyDescent="0.25">
      <c r="A454"/>
      <c r="B454"/>
      <c r="C454"/>
      <c r="D454"/>
      <c r="E454"/>
      <c r="F454"/>
      <c r="G454"/>
    </row>
    <row r="455" spans="1:7" x14ac:dyDescent="0.25">
      <c r="A455"/>
      <c r="B455"/>
      <c r="C455"/>
      <c r="D455"/>
      <c r="E455"/>
      <c r="F455"/>
      <c r="G455"/>
    </row>
    <row r="456" spans="1:7" x14ac:dyDescent="0.25">
      <c r="A456"/>
      <c r="B456"/>
      <c r="C456"/>
      <c r="D456"/>
      <c r="E456"/>
      <c r="F456"/>
      <c r="G456"/>
    </row>
    <row r="457" spans="1:7" x14ac:dyDescent="0.25">
      <c r="A457"/>
      <c r="B457"/>
      <c r="C457"/>
      <c r="D457"/>
      <c r="E457"/>
      <c r="F457"/>
      <c r="G457"/>
    </row>
    <row r="458" spans="1:7" x14ac:dyDescent="0.25">
      <c r="A458"/>
      <c r="B458"/>
      <c r="C458"/>
      <c r="D458"/>
      <c r="E458"/>
      <c r="F458"/>
      <c r="G458"/>
    </row>
    <row r="459" spans="1:7" x14ac:dyDescent="0.25">
      <c r="A459"/>
      <c r="B459"/>
      <c r="C459"/>
      <c r="D459"/>
      <c r="E459"/>
      <c r="F459"/>
      <c r="G459"/>
    </row>
    <row r="460" spans="1:7" x14ac:dyDescent="0.25">
      <c r="A460"/>
      <c r="B460"/>
      <c r="C460"/>
      <c r="D460"/>
      <c r="E460"/>
      <c r="F460"/>
      <c r="G460"/>
    </row>
    <row r="461" spans="1:7" x14ac:dyDescent="0.25">
      <c r="A461"/>
      <c r="B461"/>
      <c r="C461"/>
      <c r="D461"/>
      <c r="E461"/>
      <c r="F461"/>
      <c r="G461"/>
    </row>
    <row r="462" spans="1:7" x14ac:dyDescent="0.25">
      <c r="A462"/>
      <c r="B462"/>
      <c r="C462"/>
      <c r="D462"/>
      <c r="E462"/>
      <c r="F462"/>
      <c r="G462"/>
    </row>
    <row r="463" spans="1:7" x14ac:dyDescent="0.25">
      <c r="A463"/>
      <c r="B463"/>
      <c r="C463"/>
      <c r="D463"/>
      <c r="E463"/>
      <c r="F463"/>
      <c r="G463"/>
    </row>
    <row r="464" spans="1:7" x14ac:dyDescent="0.25">
      <c r="A464"/>
      <c r="B464"/>
      <c r="C464"/>
      <c r="D464"/>
      <c r="E464"/>
      <c r="F464"/>
      <c r="G464"/>
    </row>
    <row r="465" spans="1:7" x14ac:dyDescent="0.25">
      <c r="A465"/>
      <c r="B465"/>
      <c r="C465"/>
      <c r="D465"/>
      <c r="E465"/>
      <c r="F465"/>
      <c r="G465"/>
    </row>
    <row r="466" spans="1:7" x14ac:dyDescent="0.25">
      <c r="A466"/>
      <c r="B466"/>
      <c r="C466"/>
      <c r="D466"/>
      <c r="E466"/>
      <c r="F466"/>
      <c r="G466"/>
    </row>
    <row r="467" spans="1:7" x14ac:dyDescent="0.25">
      <c r="A467"/>
      <c r="B467"/>
      <c r="C467"/>
      <c r="D467"/>
      <c r="E467"/>
      <c r="F467"/>
      <c r="G467"/>
    </row>
    <row r="468" spans="1:7" x14ac:dyDescent="0.25">
      <c r="A468"/>
      <c r="B468"/>
      <c r="C468"/>
      <c r="D468"/>
      <c r="E468"/>
      <c r="F468"/>
      <c r="G468"/>
    </row>
    <row r="469" spans="1:7" x14ac:dyDescent="0.25">
      <c r="A469"/>
      <c r="B469"/>
      <c r="C469"/>
      <c r="D469"/>
      <c r="E469"/>
      <c r="F469"/>
      <c r="G469"/>
    </row>
    <row r="470" spans="1:7" x14ac:dyDescent="0.25">
      <c r="A470"/>
      <c r="B470"/>
      <c r="C470"/>
      <c r="D470"/>
      <c r="E470"/>
      <c r="F470"/>
      <c r="G470"/>
    </row>
    <row r="471" spans="1:7" x14ac:dyDescent="0.25">
      <c r="A471"/>
      <c r="B471"/>
      <c r="C471"/>
      <c r="D471"/>
      <c r="E471"/>
      <c r="F471"/>
      <c r="G471"/>
    </row>
    <row r="472" spans="1:7" x14ac:dyDescent="0.25">
      <c r="A472"/>
      <c r="B472"/>
      <c r="C472"/>
      <c r="D472"/>
      <c r="E472"/>
      <c r="F472"/>
      <c r="G472"/>
    </row>
    <row r="473" spans="1:7" x14ac:dyDescent="0.25">
      <c r="A473"/>
      <c r="B473"/>
      <c r="C473"/>
      <c r="D473"/>
      <c r="E473"/>
      <c r="F473"/>
      <c r="G473"/>
    </row>
    <row r="474" spans="1:7" x14ac:dyDescent="0.25">
      <c r="A474"/>
      <c r="B474"/>
      <c r="C474"/>
      <c r="D474"/>
      <c r="E474"/>
      <c r="F474"/>
      <c r="G474"/>
    </row>
    <row r="475" spans="1:7" x14ac:dyDescent="0.25">
      <c r="A475"/>
      <c r="B475"/>
      <c r="C475"/>
      <c r="D475"/>
      <c r="E475"/>
      <c r="F475"/>
      <c r="G475"/>
    </row>
    <row r="476" spans="1:7" x14ac:dyDescent="0.25">
      <c r="A476"/>
      <c r="B476"/>
      <c r="C476"/>
      <c r="D476"/>
      <c r="E476"/>
      <c r="F476"/>
      <c r="G476"/>
    </row>
    <row r="477" spans="1:7" x14ac:dyDescent="0.25">
      <c r="A477"/>
      <c r="B477"/>
      <c r="C477"/>
      <c r="D477"/>
      <c r="E477"/>
      <c r="F477"/>
      <c r="G477"/>
    </row>
    <row r="478" spans="1:7" x14ac:dyDescent="0.25">
      <c r="A478"/>
      <c r="B478"/>
      <c r="C478"/>
      <c r="D478"/>
      <c r="E478"/>
      <c r="F478"/>
      <c r="G478"/>
    </row>
    <row r="479" spans="1:7" x14ac:dyDescent="0.25">
      <c r="A479"/>
      <c r="B479"/>
      <c r="C479"/>
      <c r="D479"/>
      <c r="E479"/>
      <c r="F479"/>
      <c r="G479"/>
    </row>
    <row r="480" spans="1:7" x14ac:dyDescent="0.25">
      <c r="A480"/>
      <c r="B480"/>
      <c r="C480"/>
      <c r="D480"/>
      <c r="E480"/>
      <c r="F480"/>
      <c r="G480"/>
    </row>
    <row r="481" spans="1:7" x14ac:dyDescent="0.25">
      <c r="A481"/>
      <c r="B481"/>
      <c r="C481"/>
      <c r="D481"/>
      <c r="E481"/>
      <c r="F481"/>
      <c r="G481"/>
    </row>
    <row r="482" spans="1:7" x14ac:dyDescent="0.25">
      <c r="A482"/>
      <c r="B482"/>
      <c r="C482"/>
      <c r="D482"/>
      <c r="E482"/>
      <c r="F482"/>
      <c r="G482"/>
    </row>
    <row r="483" spans="1:7" x14ac:dyDescent="0.25">
      <c r="A483"/>
      <c r="B483"/>
      <c r="C483"/>
      <c r="D483"/>
      <c r="E483"/>
      <c r="F483"/>
      <c r="G483"/>
    </row>
    <row r="484" spans="1:7" x14ac:dyDescent="0.25">
      <c r="A484"/>
      <c r="B484"/>
      <c r="C484"/>
      <c r="D484"/>
      <c r="E484"/>
      <c r="F484"/>
      <c r="G484"/>
    </row>
    <row r="485" spans="1:7" x14ac:dyDescent="0.25">
      <c r="A485"/>
      <c r="B485"/>
      <c r="C485"/>
      <c r="D485"/>
      <c r="E485"/>
      <c r="F485"/>
      <c r="G485"/>
    </row>
    <row r="486" spans="1:7" x14ac:dyDescent="0.25">
      <c r="A486"/>
      <c r="B486"/>
      <c r="C486"/>
      <c r="D486"/>
      <c r="E486"/>
      <c r="F486"/>
      <c r="G486"/>
    </row>
    <row r="487" spans="1:7" x14ac:dyDescent="0.25">
      <c r="A487"/>
      <c r="B487"/>
      <c r="C487"/>
      <c r="D487"/>
      <c r="E487"/>
      <c r="F487"/>
      <c r="G487"/>
    </row>
    <row r="488" spans="1:7" x14ac:dyDescent="0.25">
      <c r="A488"/>
      <c r="B488"/>
      <c r="C488"/>
      <c r="D488"/>
      <c r="E488"/>
      <c r="F488"/>
      <c r="G488"/>
    </row>
    <row r="489" spans="1:7" x14ac:dyDescent="0.25">
      <c r="A489"/>
      <c r="B489"/>
      <c r="C489"/>
      <c r="D489"/>
      <c r="E489"/>
      <c r="F489"/>
      <c r="G489"/>
    </row>
    <row r="490" spans="1:7" x14ac:dyDescent="0.25">
      <c r="A490"/>
      <c r="B490"/>
      <c r="C490"/>
      <c r="D490"/>
      <c r="E490"/>
      <c r="F490"/>
      <c r="G490"/>
    </row>
    <row r="491" spans="1:7" x14ac:dyDescent="0.25">
      <c r="A491"/>
      <c r="B491"/>
      <c r="C491"/>
      <c r="D491"/>
      <c r="E491"/>
      <c r="F491"/>
      <c r="G491"/>
    </row>
    <row r="492" spans="1:7" x14ac:dyDescent="0.25">
      <c r="A492"/>
      <c r="B492"/>
      <c r="C492"/>
      <c r="D492"/>
      <c r="E492"/>
      <c r="F492"/>
      <c r="G492"/>
    </row>
    <row r="493" spans="1:7" x14ac:dyDescent="0.25">
      <c r="A493"/>
      <c r="B493"/>
      <c r="C493"/>
      <c r="D493"/>
      <c r="E493"/>
      <c r="F493"/>
      <c r="G493"/>
    </row>
    <row r="494" spans="1:7" x14ac:dyDescent="0.25">
      <c r="A494"/>
      <c r="B494"/>
      <c r="C494"/>
      <c r="D494"/>
      <c r="E494"/>
      <c r="F494"/>
      <c r="G494"/>
    </row>
    <row r="495" spans="1:7" x14ac:dyDescent="0.25">
      <c r="A495"/>
      <c r="B495"/>
      <c r="C495"/>
      <c r="D495"/>
      <c r="E495"/>
      <c r="F495"/>
      <c r="G495"/>
    </row>
    <row r="496" spans="1:7" x14ac:dyDescent="0.25">
      <c r="A496"/>
      <c r="B496"/>
      <c r="C496"/>
      <c r="D496"/>
      <c r="E496"/>
      <c r="F496"/>
      <c r="G496"/>
    </row>
    <row r="497" spans="1:7" x14ac:dyDescent="0.25">
      <c r="A497"/>
      <c r="B497"/>
      <c r="C497"/>
      <c r="D497"/>
      <c r="E497"/>
      <c r="F497"/>
      <c r="G497"/>
    </row>
    <row r="498" spans="1:7" x14ac:dyDescent="0.25">
      <c r="A498"/>
      <c r="B498"/>
      <c r="C498"/>
      <c r="D498"/>
      <c r="E498"/>
      <c r="F498"/>
      <c r="G498"/>
    </row>
    <row r="499" spans="1:7" x14ac:dyDescent="0.25">
      <c r="A499"/>
      <c r="B499"/>
      <c r="C499"/>
      <c r="D499"/>
      <c r="E499"/>
      <c r="F499"/>
      <c r="G499"/>
    </row>
    <row r="500" spans="1:7" x14ac:dyDescent="0.25">
      <c r="A500"/>
      <c r="B500"/>
      <c r="C500"/>
      <c r="D500"/>
      <c r="E500"/>
      <c r="F500"/>
      <c r="G500"/>
    </row>
    <row r="501" spans="1:7" x14ac:dyDescent="0.25">
      <c r="A501"/>
      <c r="B501"/>
      <c r="C501"/>
      <c r="D501"/>
      <c r="E501"/>
      <c r="F501"/>
      <c r="G501"/>
    </row>
    <row r="502" spans="1:7" x14ac:dyDescent="0.25">
      <c r="A502"/>
      <c r="B502"/>
      <c r="C502"/>
      <c r="D502"/>
      <c r="E502"/>
      <c r="F502"/>
      <c r="G502"/>
    </row>
    <row r="503" spans="1:7" x14ac:dyDescent="0.25">
      <c r="A503"/>
      <c r="B503"/>
      <c r="C503"/>
      <c r="D503"/>
      <c r="E503"/>
      <c r="F503"/>
      <c r="G503"/>
    </row>
    <row r="504" spans="1:7" x14ac:dyDescent="0.25">
      <c r="A504"/>
      <c r="B504"/>
      <c r="C504"/>
      <c r="D504"/>
      <c r="E504"/>
      <c r="F504"/>
      <c r="G504"/>
    </row>
    <row r="505" spans="1:7" x14ac:dyDescent="0.25">
      <c r="A505"/>
      <c r="B505"/>
      <c r="C505"/>
      <c r="D505"/>
      <c r="E505"/>
      <c r="F505"/>
      <c r="G505"/>
    </row>
    <row r="506" spans="1:7" x14ac:dyDescent="0.25">
      <c r="A506"/>
      <c r="B506"/>
      <c r="C506"/>
      <c r="D506"/>
      <c r="E506"/>
      <c r="F506"/>
      <c r="G506"/>
    </row>
    <row r="507" spans="1:7" x14ac:dyDescent="0.25">
      <c r="A507"/>
      <c r="B507"/>
      <c r="C507"/>
      <c r="D507"/>
      <c r="E507"/>
      <c r="F507"/>
      <c r="G507"/>
    </row>
    <row r="508" spans="1:7" x14ac:dyDescent="0.25">
      <c r="A508"/>
      <c r="B508"/>
      <c r="C508"/>
      <c r="D508"/>
      <c r="E508"/>
      <c r="F508"/>
      <c r="G508"/>
    </row>
    <row r="509" spans="1:7" x14ac:dyDescent="0.25">
      <c r="A509"/>
      <c r="B509"/>
      <c r="C509"/>
      <c r="D509"/>
      <c r="E509"/>
      <c r="F509"/>
      <c r="G509"/>
    </row>
    <row r="510" spans="1:7" x14ac:dyDescent="0.25">
      <c r="A510"/>
      <c r="B510"/>
      <c r="C510"/>
      <c r="D510"/>
      <c r="E510"/>
      <c r="F510"/>
      <c r="G510"/>
    </row>
    <row r="511" spans="1:7" x14ac:dyDescent="0.25">
      <c r="A511"/>
      <c r="B511"/>
      <c r="C511"/>
      <c r="D511"/>
      <c r="E511"/>
      <c r="F511"/>
      <c r="G511"/>
    </row>
    <row r="512" spans="1:7" x14ac:dyDescent="0.25">
      <c r="A512"/>
      <c r="B512"/>
      <c r="C512"/>
      <c r="D512"/>
      <c r="E512"/>
      <c r="F512"/>
      <c r="G512"/>
    </row>
    <row r="513" spans="1:7" x14ac:dyDescent="0.25">
      <c r="A513"/>
      <c r="B513"/>
      <c r="C513"/>
      <c r="D513"/>
      <c r="E513"/>
      <c r="F513"/>
      <c r="G513"/>
    </row>
    <row r="514" spans="1:7" x14ac:dyDescent="0.25">
      <c r="A514"/>
      <c r="B514"/>
      <c r="C514"/>
      <c r="D514"/>
      <c r="E514"/>
      <c r="F514"/>
      <c r="G514"/>
    </row>
    <row r="515" spans="1:7" x14ac:dyDescent="0.25">
      <c r="A515"/>
      <c r="B515"/>
      <c r="C515"/>
      <c r="D515"/>
      <c r="E515"/>
      <c r="F515"/>
      <c r="G515"/>
    </row>
    <row r="516" spans="1:7" x14ac:dyDescent="0.25">
      <c r="A516"/>
      <c r="B516"/>
      <c r="C516"/>
      <c r="D516"/>
      <c r="E516"/>
      <c r="F516"/>
      <c r="G516"/>
    </row>
    <row r="517" spans="1:7" x14ac:dyDescent="0.25">
      <c r="A517"/>
      <c r="B517"/>
      <c r="C517"/>
      <c r="D517"/>
      <c r="E517"/>
      <c r="F517"/>
      <c r="G517"/>
    </row>
    <row r="518" spans="1:7" x14ac:dyDescent="0.25">
      <c r="A518"/>
      <c r="B518"/>
      <c r="C518"/>
      <c r="D518"/>
      <c r="E518"/>
      <c r="F518"/>
      <c r="G518"/>
    </row>
    <row r="519" spans="1:7" x14ac:dyDescent="0.25">
      <c r="A519"/>
      <c r="B519"/>
      <c r="C519"/>
      <c r="D519"/>
      <c r="E519"/>
      <c r="F519"/>
      <c r="G519"/>
    </row>
    <row r="520" spans="1:7" x14ac:dyDescent="0.25">
      <c r="A520"/>
      <c r="B520"/>
      <c r="C520"/>
      <c r="D520"/>
      <c r="E520"/>
      <c r="F520"/>
      <c r="G520"/>
    </row>
    <row r="521" spans="1:7" x14ac:dyDescent="0.25">
      <c r="A521"/>
      <c r="B521"/>
      <c r="C521"/>
      <c r="D521"/>
      <c r="E521"/>
      <c r="F521"/>
      <c r="G521"/>
    </row>
    <row r="522" spans="1:7" x14ac:dyDescent="0.25">
      <c r="A522"/>
      <c r="B522"/>
      <c r="C522"/>
      <c r="D522"/>
      <c r="E522"/>
      <c r="F522"/>
      <c r="G522"/>
    </row>
    <row r="523" spans="1:7" x14ac:dyDescent="0.25">
      <c r="A523"/>
      <c r="B523"/>
      <c r="C523"/>
      <c r="D523"/>
      <c r="E523"/>
      <c r="F523"/>
      <c r="G523"/>
    </row>
    <row r="524" spans="1:7" x14ac:dyDescent="0.25">
      <c r="A524"/>
      <c r="B524"/>
      <c r="C524"/>
      <c r="D524"/>
      <c r="E524"/>
      <c r="F524"/>
      <c r="G524"/>
    </row>
    <row r="525" spans="1:7" x14ac:dyDescent="0.25">
      <c r="A525"/>
      <c r="B525"/>
      <c r="C525"/>
      <c r="D525"/>
      <c r="E525"/>
      <c r="F525"/>
      <c r="G525"/>
    </row>
    <row r="526" spans="1:7" x14ac:dyDescent="0.25">
      <c r="A526"/>
      <c r="B526"/>
      <c r="C526"/>
      <c r="D526"/>
      <c r="E526"/>
      <c r="F526"/>
      <c r="G526"/>
    </row>
    <row r="527" spans="1:7" x14ac:dyDescent="0.25">
      <c r="A527"/>
      <c r="B527"/>
      <c r="C527"/>
      <c r="D527"/>
      <c r="E527"/>
      <c r="F527"/>
      <c r="G527"/>
    </row>
    <row r="528" spans="1:7" x14ac:dyDescent="0.25">
      <c r="A528"/>
      <c r="B528"/>
      <c r="C528"/>
      <c r="D528"/>
      <c r="E528"/>
      <c r="F528"/>
      <c r="G528"/>
    </row>
    <row r="529" spans="1:7" x14ac:dyDescent="0.25">
      <c r="A529"/>
      <c r="B529"/>
      <c r="C529"/>
      <c r="D529"/>
      <c r="E529"/>
      <c r="F529"/>
      <c r="G529"/>
    </row>
    <row r="530" spans="1:7" x14ac:dyDescent="0.25">
      <c r="A530"/>
      <c r="B530"/>
      <c r="C530"/>
      <c r="D530"/>
      <c r="E530"/>
      <c r="F530"/>
      <c r="G530"/>
    </row>
    <row r="531" spans="1:7" x14ac:dyDescent="0.25">
      <c r="A531"/>
      <c r="B531"/>
      <c r="C531"/>
      <c r="D531"/>
      <c r="E531"/>
      <c r="F531"/>
      <c r="G531"/>
    </row>
    <row r="532" spans="1:7" x14ac:dyDescent="0.25">
      <c r="A532"/>
      <c r="B532"/>
      <c r="C532"/>
      <c r="D532"/>
      <c r="E532"/>
      <c r="F532"/>
      <c r="G532"/>
    </row>
    <row r="533" spans="1:7" x14ac:dyDescent="0.25">
      <c r="A533"/>
      <c r="B533"/>
      <c r="C533"/>
      <c r="D533"/>
      <c r="E533"/>
      <c r="F533"/>
      <c r="G533"/>
    </row>
    <row r="534" spans="1:7" x14ac:dyDescent="0.25">
      <c r="A534"/>
      <c r="B534"/>
      <c r="C534"/>
      <c r="D534"/>
      <c r="E534"/>
      <c r="F534"/>
      <c r="G534"/>
    </row>
    <row r="535" spans="1:7" x14ac:dyDescent="0.25">
      <c r="A535"/>
      <c r="B535"/>
      <c r="C535"/>
      <c r="D535"/>
      <c r="E535"/>
      <c r="F535"/>
      <c r="G535"/>
    </row>
    <row r="536" spans="1:7" x14ac:dyDescent="0.25">
      <c r="A536"/>
      <c r="B536"/>
      <c r="C536"/>
      <c r="D536"/>
      <c r="E536"/>
      <c r="F536"/>
      <c r="G536"/>
    </row>
    <row r="537" spans="1:7" x14ac:dyDescent="0.25">
      <c r="A537"/>
      <c r="B537"/>
      <c r="C537"/>
      <c r="D537"/>
      <c r="E537"/>
      <c r="F537"/>
      <c r="G537"/>
    </row>
    <row r="538" spans="1:7" x14ac:dyDescent="0.25">
      <c r="A538"/>
      <c r="B538"/>
      <c r="C538"/>
      <c r="D538"/>
      <c r="E538"/>
      <c r="F538"/>
      <c r="G538"/>
    </row>
    <row r="539" spans="1:7" x14ac:dyDescent="0.25">
      <c r="A539"/>
      <c r="B539"/>
      <c r="C539"/>
      <c r="D539"/>
      <c r="E539"/>
      <c r="F539"/>
      <c r="G539"/>
    </row>
    <row r="540" spans="1:7" x14ac:dyDescent="0.25">
      <c r="A540"/>
      <c r="B540"/>
      <c r="C540"/>
      <c r="D540"/>
      <c r="E540"/>
      <c r="F540"/>
      <c r="G540"/>
    </row>
    <row r="541" spans="1:7" x14ac:dyDescent="0.25">
      <c r="A541"/>
      <c r="B541"/>
      <c r="C541"/>
      <c r="D541"/>
      <c r="E541"/>
      <c r="F541"/>
      <c r="G541"/>
    </row>
    <row r="542" spans="1:7" x14ac:dyDescent="0.25">
      <c r="A542"/>
      <c r="B542"/>
      <c r="C542"/>
      <c r="D542"/>
      <c r="E542"/>
      <c r="F542"/>
      <c r="G542"/>
    </row>
    <row r="543" spans="1:7" x14ac:dyDescent="0.25">
      <c r="A543"/>
      <c r="B543"/>
      <c r="C543"/>
      <c r="D543"/>
      <c r="E543"/>
      <c r="F543"/>
      <c r="G543"/>
    </row>
    <row r="544" spans="1:7" x14ac:dyDescent="0.25">
      <c r="A544"/>
      <c r="B544"/>
      <c r="C544"/>
      <c r="D544"/>
      <c r="E544"/>
      <c r="F544"/>
      <c r="G544"/>
    </row>
    <row r="545" spans="1:7" x14ac:dyDescent="0.25">
      <c r="A545"/>
      <c r="B545"/>
      <c r="C545"/>
      <c r="D545"/>
      <c r="E545"/>
      <c r="F545"/>
      <c r="G545"/>
    </row>
    <row r="546" spans="1:7" x14ac:dyDescent="0.25">
      <c r="A546"/>
      <c r="B546"/>
      <c r="C546"/>
      <c r="D546"/>
      <c r="E546"/>
      <c r="F546"/>
      <c r="G546"/>
    </row>
    <row r="547" spans="1:7" x14ac:dyDescent="0.25">
      <c r="A547"/>
      <c r="B547"/>
      <c r="C547"/>
      <c r="D547"/>
      <c r="E547"/>
      <c r="F547"/>
      <c r="G547"/>
    </row>
    <row r="548" spans="1:7" x14ac:dyDescent="0.25">
      <c r="A548"/>
      <c r="B548"/>
      <c r="C548"/>
      <c r="D548"/>
      <c r="E548"/>
      <c r="F548"/>
      <c r="G548"/>
    </row>
    <row r="549" spans="1:7" x14ac:dyDescent="0.25">
      <c r="A549"/>
      <c r="B549"/>
      <c r="C549"/>
      <c r="D549"/>
      <c r="E549"/>
      <c r="F549"/>
      <c r="G549"/>
    </row>
    <row r="550" spans="1:7" x14ac:dyDescent="0.25">
      <c r="A550"/>
      <c r="B550"/>
      <c r="C550"/>
      <c r="D550"/>
      <c r="E550"/>
      <c r="F550"/>
      <c r="G550"/>
    </row>
    <row r="551" spans="1:7" x14ac:dyDescent="0.25">
      <c r="A551"/>
      <c r="B551"/>
      <c r="C551"/>
      <c r="D551"/>
      <c r="E551"/>
      <c r="F551"/>
      <c r="G551"/>
    </row>
    <row r="552" spans="1:7" x14ac:dyDescent="0.25">
      <c r="A552"/>
      <c r="B552"/>
      <c r="C552"/>
      <c r="D552"/>
      <c r="E552"/>
      <c r="F552"/>
      <c r="G552"/>
    </row>
    <row r="553" spans="1:7" x14ac:dyDescent="0.25">
      <c r="A553"/>
      <c r="B553"/>
      <c r="C553"/>
      <c r="D553"/>
      <c r="E553"/>
      <c r="F553"/>
      <c r="G553"/>
    </row>
    <row r="554" spans="1:7" x14ac:dyDescent="0.25">
      <c r="A554"/>
      <c r="B554"/>
      <c r="C554"/>
      <c r="D554"/>
      <c r="E554"/>
      <c r="F554"/>
      <c r="G554"/>
    </row>
    <row r="555" spans="1:7" x14ac:dyDescent="0.25">
      <c r="A555"/>
      <c r="B555"/>
      <c r="C555"/>
      <c r="D555"/>
      <c r="E555"/>
      <c r="F555"/>
      <c r="G555"/>
    </row>
    <row r="556" spans="1:7" x14ac:dyDescent="0.25">
      <c r="A556"/>
      <c r="B556"/>
      <c r="C556"/>
      <c r="D556"/>
      <c r="E556"/>
      <c r="F556"/>
      <c r="G556"/>
    </row>
    <row r="557" spans="1:7" x14ac:dyDescent="0.25">
      <c r="A557"/>
      <c r="B557"/>
      <c r="C557"/>
      <c r="D557"/>
      <c r="E557"/>
      <c r="F557"/>
      <c r="G557"/>
    </row>
    <row r="558" spans="1:7" x14ac:dyDescent="0.25">
      <c r="A558"/>
      <c r="B558"/>
      <c r="C558"/>
      <c r="D558"/>
      <c r="E558"/>
      <c r="F558"/>
      <c r="G558"/>
    </row>
    <row r="559" spans="1:7" x14ac:dyDescent="0.25">
      <c r="A559"/>
      <c r="B559"/>
      <c r="C559"/>
      <c r="D559"/>
      <c r="E559"/>
      <c r="F559"/>
      <c r="G559"/>
    </row>
    <row r="560" spans="1:7" x14ac:dyDescent="0.25">
      <c r="A560"/>
      <c r="B560"/>
      <c r="C560"/>
      <c r="D560"/>
      <c r="E560"/>
      <c r="F560"/>
      <c r="G560"/>
    </row>
    <row r="561" spans="1:7" x14ac:dyDescent="0.25">
      <c r="A561"/>
      <c r="B561"/>
      <c r="C561"/>
      <c r="D561"/>
      <c r="E561"/>
      <c r="F561"/>
      <c r="G561"/>
    </row>
    <row r="562" spans="1:7" x14ac:dyDescent="0.25">
      <c r="A562"/>
      <c r="B562"/>
      <c r="C562"/>
      <c r="D562"/>
      <c r="E562"/>
      <c r="F562"/>
      <c r="G562"/>
    </row>
    <row r="563" spans="1:7" x14ac:dyDescent="0.25">
      <c r="A563"/>
      <c r="B563"/>
      <c r="C563"/>
      <c r="D563"/>
      <c r="E563"/>
      <c r="F563"/>
      <c r="G563"/>
    </row>
    <row r="564" spans="1:7" x14ac:dyDescent="0.25">
      <c r="A564"/>
      <c r="B564"/>
      <c r="C564"/>
      <c r="D564"/>
      <c r="E564"/>
      <c r="F564"/>
      <c r="G564"/>
    </row>
    <row r="565" spans="1:7" x14ac:dyDescent="0.25">
      <c r="A565"/>
      <c r="B565"/>
      <c r="C565"/>
      <c r="D565"/>
      <c r="E565"/>
      <c r="F565"/>
      <c r="G565"/>
    </row>
    <row r="566" spans="1:7" x14ac:dyDescent="0.25">
      <c r="A566"/>
      <c r="B566"/>
      <c r="C566"/>
      <c r="D566"/>
      <c r="E566"/>
      <c r="F566"/>
      <c r="G566"/>
    </row>
    <row r="567" spans="1:7" x14ac:dyDescent="0.25">
      <c r="A567"/>
      <c r="B567"/>
      <c r="C567"/>
      <c r="D567"/>
      <c r="E567"/>
      <c r="F567"/>
      <c r="G567"/>
    </row>
    <row r="568" spans="1:7" x14ac:dyDescent="0.25">
      <c r="A568"/>
      <c r="B568"/>
      <c r="C568"/>
      <c r="D568"/>
      <c r="E568"/>
      <c r="F568"/>
      <c r="G568"/>
    </row>
    <row r="569" spans="1:7" x14ac:dyDescent="0.25">
      <c r="A569"/>
      <c r="B569"/>
      <c r="C569"/>
      <c r="D569"/>
      <c r="E569"/>
      <c r="F569"/>
      <c r="G569"/>
    </row>
    <row r="570" spans="1:7" x14ac:dyDescent="0.25">
      <c r="A570"/>
      <c r="B570"/>
      <c r="C570"/>
      <c r="D570"/>
      <c r="E570"/>
      <c r="F570"/>
      <c r="G570"/>
    </row>
    <row r="571" spans="1:7" x14ac:dyDescent="0.25">
      <c r="A571"/>
      <c r="B571"/>
      <c r="C571"/>
      <c r="D571"/>
      <c r="E571"/>
      <c r="F571"/>
      <c r="G571"/>
    </row>
    <row r="572" spans="1:7" x14ac:dyDescent="0.25">
      <c r="A572"/>
      <c r="B572"/>
      <c r="C572"/>
      <c r="D572"/>
      <c r="E572"/>
      <c r="F572"/>
      <c r="G572"/>
    </row>
    <row r="573" spans="1:7" x14ac:dyDescent="0.25">
      <c r="A573"/>
      <c r="B573"/>
      <c r="C573"/>
      <c r="D573"/>
      <c r="E573"/>
      <c r="F573"/>
      <c r="G573"/>
    </row>
    <row r="574" spans="1:7" x14ac:dyDescent="0.25">
      <c r="A574"/>
      <c r="B574"/>
      <c r="C574"/>
      <c r="D574"/>
      <c r="E574"/>
      <c r="F574"/>
      <c r="G574"/>
    </row>
    <row r="575" spans="1:7" x14ac:dyDescent="0.25">
      <c r="A575"/>
      <c r="B575"/>
      <c r="C575"/>
      <c r="D575"/>
      <c r="E575"/>
      <c r="F575"/>
      <c r="G575"/>
    </row>
    <row r="576" spans="1:7" x14ac:dyDescent="0.25">
      <c r="A576"/>
      <c r="B576"/>
      <c r="C576"/>
      <c r="D576"/>
      <c r="E576"/>
      <c r="F576"/>
      <c r="G576"/>
    </row>
    <row r="577" spans="1:7" x14ac:dyDescent="0.25">
      <c r="A577"/>
      <c r="B577"/>
      <c r="C577"/>
      <c r="D577"/>
      <c r="E577"/>
      <c r="F577"/>
      <c r="G577"/>
    </row>
    <row r="578" spans="1:7" x14ac:dyDescent="0.25">
      <c r="A578"/>
      <c r="B578"/>
      <c r="C578"/>
      <c r="D578"/>
      <c r="E578"/>
      <c r="F578"/>
      <c r="G578"/>
    </row>
    <row r="579" spans="1:7" x14ac:dyDescent="0.25">
      <c r="A579"/>
      <c r="B579"/>
      <c r="C579"/>
      <c r="D579"/>
      <c r="E579"/>
      <c r="F579"/>
      <c r="G579"/>
    </row>
    <row r="580" spans="1:7" x14ac:dyDescent="0.25">
      <c r="A580"/>
      <c r="B580"/>
      <c r="C580"/>
      <c r="D580"/>
      <c r="E580"/>
      <c r="F580"/>
      <c r="G580"/>
    </row>
    <row r="581" spans="1:7" x14ac:dyDescent="0.25">
      <c r="A581"/>
      <c r="B581"/>
      <c r="C581"/>
      <c r="D581"/>
      <c r="E581"/>
      <c r="F581"/>
      <c r="G581"/>
    </row>
    <row r="582" spans="1:7" x14ac:dyDescent="0.25">
      <c r="A582"/>
      <c r="B582"/>
      <c r="C582"/>
      <c r="D582"/>
      <c r="E582"/>
      <c r="F582"/>
      <c r="G582"/>
    </row>
    <row r="583" spans="1:7" x14ac:dyDescent="0.25">
      <c r="A583"/>
      <c r="B583"/>
      <c r="C583"/>
      <c r="D583"/>
      <c r="E583"/>
      <c r="F583"/>
      <c r="G583"/>
    </row>
    <row r="584" spans="1:7" x14ac:dyDescent="0.25">
      <c r="A584"/>
      <c r="B584"/>
      <c r="C584"/>
      <c r="D584"/>
      <c r="E584"/>
      <c r="F584"/>
      <c r="G584"/>
    </row>
    <row r="585" spans="1:7" x14ac:dyDescent="0.25">
      <c r="A585"/>
      <c r="B585"/>
      <c r="C585"/>
      <c r="D585"/>
      <c r="E585"/>
      <c r="F585"/>
      <c r="G585"/>
    </row>
    <row r="586" spans="1:7" x14ac:dyDescent="0.25">
      <c r="A586"/>
      <c r="B586"/>
      <c r="C586"/>
      <c r="D586"/>
      <c r="E586"/>
      <c r="F586"/>
      <c r="G586"/>
    </row>
    <row r="587" spans="1:7" x14ac:dyDescent="0.25">
      <c r="A587"/>
      <c r="B587"/>
      <c r="C587"/>
      <c r="D587"/>
      <c r="E587"/>
      <c r="F587"/>
      <c r="G587"/>
    </row>
    <row r="588" spans="1:7" x14ac:dyDescent="0.25">
      <c r="A588"/>
      <c r="B588"/>
      <c r="C588"/>
      <c r="D588"/>
      <c r="E588"/>
      <c r="F588"/>
      <c r="G588"/>
    </row>
    <row r="589" spans="1:7" x14ac:dyDescent="0.25">
      <c r="A589"/>
      <c r="B589"/>
      <c r="C589"/>
      <c r="D589"/>
      <c r="E589"/>
      <c r="F589"/>
      <c r="G589"/>
    </row>
    <row r="590" spans="1:7" x14ac:dyDescent="0.25">
      <c r="A590"/>
      <c r="B590"/>
      <c r="C590"/>
      <c r="D590"/>
      <c r="E590"/>
      <c r="F590"/>
      <c r="G590"/>
    </row>
    <row r="591" spans="1:7" x14ac:dyDescent="0.25">
      <c r="A591"/>
      <c r="B591"/>
      <c r="C591"/>
      <c r="D591"/>
      <c r="E591"/>
      <c r="F591"/>
      <c r="G591"/>
    </row>
    <row r="592" spans="1:7" x14ac:dyDescent="0.25">
      <c r="A592"/>
      <c r="B592"/>
      <c r="C592"/>
      <c r="D592"/>
      <c r="E592"/>
      <c r="F592"/>
      <c r="G592"/>
    </row>
    <row r="593" spans="1:7" x14ac:dyDescent="0.25">
      <c r="A593"/>
      <c r="B593"/>
      <c r="C593"/>
      <c r="D593"/>
      <c r="E593"/>
      <c r="F593"/>
      <c r="G593"/>
    </row>
    <row r="594" spans="1:7" x14ac:dyDescent="0.25">
      <c r="A594"/>
      <c r="B594"/>
      <c r="C594"/>
      <c r="D594"/>
      <c r="E594"/>
      <c r="F594"/>
      <c r="G594"/>
    </row>
    <row r="595" spans="1:7" x14ac:dyDescent="0.25">
      <c r="A595"/>
      <c r="B595"/>
      <c r="C595"/>
      <c r="D595"/>
      <c r="E595"/>
      <c r="F595"/>
      <c r="G595"/>
    </row>
    <row r="596" spans="1:7" x14ac:dyDescent="0.25">
      <c r="A596"/>
      <c r="B596"/>
      <c r="C596"/>
      <c r="D596"/>
      <c r="E596"/>
      <c r="F596"/>
      <c r="G596"/>
    </row>
    <row r="597" spans="1:7" x14ac:dyDescent="0.25">
      <c r="A597"/>
      <c r="B597"/>
      <c r="C597"/>
      <c r="D597"/>
      <c r="E597"/>
      <c r="F597"/>
      <c r="G597"/>
    </row>
    <row r="598" spans="1:7" x14ac:dyDescent="0.25">
      <c r="A598"/>
      <c r="B598"/>
      <c r="C598"/>
      <c r="D598"/>
      <c r="E598"/>
      <c r="F598"/>
      <c r="G598"/>
    </row>
    <row r="599" spans="1:7" x14ac:dyDescent="0.25">
      <c r="A599"/>
      <c r="B599"/>
      <c r="C599"/>
      <c r="D599"/>
      <c r="E599"/>
      <c r="F599"/>
      <c r="G599"/>
    </row>
    <row r="600" spans="1:7" x14ac:dyDescent="0.25">
      <c r="A600"/>
      <c r="B600"/>
      <c r="C600"/>
      <c r="D600"/>
      <c r="E600"/>
      <c r="F600"/>
      <c r="G600"/>
    </row>
    <row r="601" spans="1:7" x14ac:dyDescent="0.25">
      <c r="A601"/>
      <c r="B601"/>
      <c r="C601"/>
      <c r="D601"/>
      <c r="E601"/>
      <c r="F601"/>
      <c r="G601"/>
    </row>
    <row r="602" spans="1:7" x14ac:dyDescent="0.25">
      <c r="A602"/>
      <c r="B602"/>
      <c r="C602"/>
      <c r="D602"/>
      <c r="E602"/>
      <c r="F602"/>
      <c r="G602"/>
    </row>
    <row r="603" spans="1:7" x14ac:dyDescent="0.25">
      <c r="A603"/>
      <c r="B603"/>
      <c r="C603"/>
      <c r="D603"/>
      <c r="E603"/>
      <c r="F603"/>
      <c r="G603"/>
    </row>
    <row r="604" spans="1:7" x14ac:dyDescent="0.25">
      <c r="A604"/>
      <c r="B604"/>
      <c r="C604"/>
      <c r="D604"/>
      <c r="E604"/>
      <c r="F604"/>
      <c r="G604"/>
    </row>
    <row r="605" spans="1:7" x14ac:dyDescent="0.25">
      <c r="A605"/>
      <c r="B605"/>
      <c r="C605"/>
      <c r="D605"/>
      <c r="E605"/>
      <c r="F605"/>
      <c r="G605"/>
    </row>
    <row r="606" spans="1:7" x14ac:dyDescent="0.25">
      <c r="A606"/>
      <c r="B606"/>
      <c r="C606"/>
      <c r="D606"/>
      <c r="E606"/>
      <c r="F606"/>
      <c r="G606"/>
    </row>
    <row r="607" spans="1:7" x14ac:dyDescent="0.25">
      <c r="A607"/>
      <c r="B607"/>
      <c r="C607"/>
      <c r="D607"/>
      <c r="E607"/>
      <c r="F607"/>
      <c r="G607"/>
    </row>
    <row r="608" spans="1:7" x14ac:dyDescent="0.25">
      <c r="A608"/>
      <c r="B608"/>
      <c r="C608"/>
      <c r="D608"/>
      <c r="E608"/>
      <c r="F608"/>
      <c r="G608"/>
    </row>
    <row r="609" spans="1:7" x14ac:dyDescent="0.25">
      <c r="A609"/>
      <c r="B609"/>
      <c r="C609"/>
      <c r="D609"/>
      <c r="E609"/>
      <c r="F609"/>
      <c r="G609"/>
    </row>
    <row r="610" spans="1:7" x14ac:dyDescent="0.25">
      <c r="A610"/>
      <c r="B610"/>
      <c r="C610"/>
      <c r="D610"/>
      <c r="E610"/>
      <c r="F610"/>
      <c r="G610"/>
    </row>
    <row r="611" spans="1:7" x14ac:dyDescent="0.25">
      <c r="A611"/>
      <c r="B611"/>
      <c r="C611"/>
      <c r="D611"/>
      <c r="E611"/>
      <c r="F611"/>
      <c r="G611"/>
    </row>
    <row r="612" spans="1:7" x14ac:dyDescent="0.25">
      <c r="A612"/>
      <c r="B612"/>
      <c r="C612"/>
      <c r="D612"/>
      <c r="E612"/>
      <c r="F612"/>
      <c r="G612"/>
    </row>
    <row r="613" spans="1:7" x14ac:dyDescent="0.25">
      <c r="A613"/>
      <c r="B613"/>
      <c r="C613"/>
      <c r="D613"/>
      <c r="E613"/>
      <c r="F613"/>
      <c r="G613"/>
    </row>
    <row r="614" spans="1:7" x14ac:dyDescent="0.25">
      <c r="A614"/>
      <c r="B614"/>
      <c r="C614"/>
      <c r="D614"/>
      <c r="E614"/>
      <c r="F614"/>
      <c r="G614"/>
    </row>
    <row r="615" spans="1:7" x14ac:dyDescent="0.25">
      <c r="A615"/>
      <c r="B615"/>
      <c r="C615"/>
      <c r="D615"/>
      <c r="E615"/>
      <c r="F615"/>
      <c r="G615"/>
    </row>
    <row r="616" spans="1:7" x14ac:dyDescent="0.25">
      <c r="A616"/>
      <c r="B616"/>
      <c r="C616"/>
      <c r="D616"/>
      <c r="E616"/>
      <c r="F616"/>
      <c r="G616"/>
    </row>
    <row r="617" spans="1:7" x14ac:dyDescent="0.25">
      <c r="A617"/>
      <c r="B617"/>
      <c r="C617"/>
      <c r="D617"/>
      <c r="E617"/>
      <c r="F617"/>
      <c r="G617"/>
    </row>
    <row r="618" spans="1:7" x14ac:dyDescent="0.25">
      <c r="A618"/>
      <c r="B618"/>
      <c r="C618"/>
      <c r="D618"/>
      <c r="E618"/>
      <c r="F618"/>
      <c r="G618"/>
    </row>
    <row r="619" spans="1:7" x14ac:dyDescent="0.25">
      <c r="A619"/>
      <c r="B619"/>
      <c r="C619"/>
      <c r="D619"/>
      <c r="E619"/>
      <c r="F619"/>
      <c r="G619"/>
    </row>
    <row r="620" spans="1:7" x14ac:dyDescent="0.25">
      <c r="A620"/>
      <c r="B620"/>
      <c r="C620"/>
      <c r="D620"/>
      <c r="E620"/>
      <c r="F620"/>
      <c r="G620"/>
    </row>
    <row r="621" spans="1:7" x14ac:dyDescent="0.25">
      <c r="A621"/>
      <c r="B621"/>
      <c r="C621"/>
      <c r="D621"/>
      <c r="E621"/>
      <c r="F621"/>
      <c r="G621"/>
    </row>
    <row r="622" spans="1:7" x14ac:dyDescent="0.25">
      <c r="A622"/>
      <c r="B622"/>
      <c r="C622"/>
      <c r="D622"/>
      <c r="E622"/>
      <c r="F622"/>
      <c r="G622"/>
    </row>
    <row r="623" spans="1:7" x14ac:dyDescent="0.25">
      <c r="A623"/>
      <c r="B623"/>
      <c r="C623"/>
      <c r="D623"/>
      <c r="E623"/>
      <c r="F623"/>
      <c r="G623"/>
    </row>
    <row r="624" spans="1:7" x14ac:dyDescent="0.25">
      <c r="A624"/>
      <c r="B624"/>
      <c r="C624"/>
      <c r="D624"/>
      <c r="E624"/>
      <c r="F624"/>
      <c r="G624"/>
    </row>
    <row r="625" spans="1:7" x14ac:dyDescent="0.25">
      <c r="A625"/>
      <c r="B625"/>
      <c r="C625"/>
      <c r="D625"/>
      <c r="E625"/>
      <c r="F625"/>
      <c r="G625"/>
    </row>
    <row r="626" spans="1:7" x14ac:dyDescent="0.25">
      <c r="A626"/>
      <c r="B626"/>
      <c r="C626"/>
      <c r="D626"/>
      <c r="E626"/>
      <c r="F626"/>
      <c r="G626"/>
    </row>
    <row r="627" spans="1:7" x14ac:dyDescent="0.25">
      <c r="A627"/>
      <c r="B627"/>
      <c r="C627"/>
      <c r="D627"/>
      <c r="E627"/>
      <c r="F627"/>
      <c r="G627"/>
    </row>
    <row r="628" spans="1:7" x14ac:dyDescent="0.25">
      <c r="A628"/>
      <c r="B628"/>
      <c r="C628"/>
      <c r="D628"/>
      <c r="E628"/>
      <c r="F628"/>
      <c r="G628"/>
    </row>
    <row r="629" spans="1:7" x14ac:dyDescent="0.25">
      <c r="A629"/>
      <c r="B629"/>
      <c r="C629"/>
      <c r="D629"/>
      <c r="E629"/>
      <c r="F629"/>
      <c r="G629"/>
    </row>
    <row r="630" spans="1:7" x14ac:dyDescent="0.25">
      <c r="A630"/>
      <c r="B630"/>
      <c r="C630"/>
      <c r="D630"/>
      <c r="E630"/>
      <c r="F630"/>
      <c r="G630"/>
    </row>
    <row r="631" spans="1:7" x14ac:dyDescent="0.25">
      <c r="A631"/>
      <c r="B631"/>
      <c r="C631"/>
      <c r="D631"/>
      <c r="E631"/>
      <c r="F631"/>
      <c r="G631"/>
    </row>
    <row r="632" spans="1:7" x14ac:dyDescent="0.25">
      <c r="A632"/>
      <c r="B632"/>
      <c r="C632"/>
      <c r="D632"/>
      <c r="E632"/>
      <c r="F632"/>
      <c r="G632"/>
    </row>
    <row r="633" spans="1:7" x14ac:dyDescent="0.25">
      <c r="A633"/>
      <c r="B633"/>
      <c r="C633"/>
      <c r="D633"/>
      <c r="E633"/>
      <c r="F633"/>
      <c r="G633"/>
    </row>
    <row r="634" spans="1:7" x14ac:dyDescent="0.25">
      <c r="A634"/>
      <c r="B634"/>
      <c r="C634"/>
      <c r="D634"/>
      <c r="E634"/>
      <c r="F634"/>
      <c r="G634"/>
    </row>
    <row r="635" spans="1:7" x14ac:dyDescent="0.25">
      <c r="A635"/>
      <c r="B635"/>
      <c r="C635"/>
      <c r="D635"/>
      <c r="E635"/>
      <c r="F635"/>
      <c r="G635"/>
    </row>
    <row r="636" spans="1:7" x14ac:dyDescent="0.25">
      <c r="A636"/>
      <c r="B636"/>
      <c r="C636"/>
      <c r="D636"/>
      <c r="E636"/>
      <c r="F636"/>
      <c r="G636"/>
    </row>
    <row r="637" spans="1:7" x14ac:dyDescent="0.25">
      <c r="A637"/>
      <c r="B637"/>
      <c r="C637"/>
      <c r="D637"/>
      <c r="E637"/>
      <c r="F637"/>
      <c r="G637"/>
    </row>
    <row r="638" spans="1:7" x14ac:dyDescent="0.25">
      <c r="A638"/>
      <c r="B638"/>
      <c r="C638"/>
      <c r="D638"/>
      <c r="E638"/>
      <c r="F638"/>
      <c r="G638"/>
    </row>
    <row r="639" spans="1:7" x14ac:dyDescent="0.25">
      <c r="A639"/>
      <c r="B639"/>
      <c r="C639"/>
      <c r="D639"/>
      <c r="E639"/>
      <c r="F639"/>
      <c r="G639"/>
    </row>
    <row r="640" spans="1:7" x14ac:dyDescent="0.25">
      <c r="A640"/>
      <c r="B640"/>
      <c r="C640"/>
      <c r="D640"/>
      <c r="E640"/>
      <c r="F640"/>
      <c r="G640"/>
    </row>
    <row r="641" spans="1:7" x14ac:dyDescent="0.25">
      <c r="A641"/>
      <c r="B641"/>
      <c r="C641"/>
      <c r="D641"/>
      <c r="E641"/>
      <c r="F641"/>
      <c r="G641"/>
    </row>
    <row r="642" spans="1:7" x14ac:dyDescent="0.25">
      <c r="A642"/>
      <c r="B642"/>
      <c r="C642"/>
      <c r="D642"/>
      <c r="E642"/>
      <c r="F642"/>
      <c r="G642"/>
    </row>
    <row r="643" spans="1:7" x14ac:dyDescent="0.25">
      <c r="A643"/>
      <c r="B643"/>
      <c r="C643"/>
      <c r="D643"/>
      <c r="E643"/>
      <c r="F643"/>
      <c r="G643"/>
    </row>
    <row r="644" spans="1:7" x14ac:dyDescent="0.25">
      <c r="A644"/>
      <c r="B644"/>
      <c r="C644"/>
      <c r="D644"/>
      <c r="E644"/>
      <c r="F644"/>
      <c r="G644"/>
    </row>
    <row r="645" spans="1:7" x14ac:dyDescent="0.25">
      <c r="A645"/>
      <c r="B645"/>
      <c r="C645"/>
      <c r="D645"/>
      <c r="E645"/>
      <c r="F645"/>
      <c r="G645"/>
    </row>
    <row r="646" spans="1:7" x14ac:dyDescent="0.25">
      <c r="A646"/>
      <c r="B646"/>
      <c r="C646"/>
      <c r="D646"/>
      <c r="E646"/>
      <c r="F646"/>
      <c r="G646"/>
    </row>
    <row r="647" spans="1:7" x14ac:dyDescent="0.25">
      <c r="A647"/>
      <c r="B647"/>
      <c r="C647"/>
      <c r="D647"/>
      <c r="E647"/>
      <c r="F647"/>
      <c r="G647"/>
    </row>
    <row r="648" spans="1:7" x14ac:dyDescent="0.25">
      <c r="A648"/>
      <c r="B648"/>
      <c r="C648"/>
      <c r="D648"/>
      <c r="E648"/>
      <c r="F648"/>
      <c r="G648"/>
    </row>
    <row r="649" spans="1:7" x14ac:dyDescent="0.25">
      <c r="A649"/>
      <c r="B649"/>
      <c r="C649"/>
      <c r="D649"/>
      <c r="E649"/>
      <c r="F649"/>
      <c r="G649"/>
    </row>
    <row r="650" spans="1:7" x14ac:dyDescent="0.25">
      <c r="A650"/>
      <c r="B650"/>
      <c r="C650"/>
      <c r="D650"/>
      <c r="E650"/>
      <c r="F650"/>
      <c r="G650"/>
    </row>
    <row r="651" spans="1:7" x14ac:dyDescent="0.25">
      <c r="A651"/>
      <c r="B651"/>
      <c r="C651"/>
      <c r="D651"/>
      <c r="E651"/>
      <c r="F651"/>
      <c r="G651"/>
    </row>
    <row r="652" spans="1:7" x14ac:dyDescent="0.25">
      <c r="A652"/>
      <c r="B652"/>
      <c r="C652"/>
      <c r="D652"/>
      <c r="E652"/>
      <c r="F652"/>
      <c r="G652"/>
    </row>
    <row r="653" spans="1:7" x14ac:dyDescent="0.25">
      <c r="A653"/>
      <c r="B653"/>
      <c r="C653"/>
      <c r="D653"/>
      <c r="E653"/>
      <c r="F653"/>
      <c r="G653"/>
    </row>
    <row r="654" spans="1:7" x14ac:dyDescent="0.25">
      <c r="A654"/>
      <c r="B654"/>
      <c r="C654"/>
      <c r="D654"/>
      <c r="E654"/>
      <c r="F654"/>
      <c r="G654"/>
    </row>
    <row r="655" spans="1:7" x14ac:dyDescent="0.25">
      <c r="A655"/>
      <c r="B655"/>
      <c r="C655"/>
      <c r="D655"/>
      <c r="E655"/>
      <c r="F655"/>
      <c r="G655"/>
    </row>
    <row r="656" spans="1:7" x14ac:dyDescent="0.25">
      <c r="A656"/>
      <c r="B656"/>
      <c r="C656"/>
      <c r="D656"/>
      <c r="E656"/>
      <c r="F656"/>
      <c r="G656"/>
    </row>
    <row r="657" spans="1:7" x14ac:dyDescent="0.25">
      <c r="A657"/>
      <c r="B657"/>
      <c r="C657"/>
      <c r="D657"/>
      <c r="E657"/>
      <c r="F657"/>
      <c r="G657"/>
    </row>
    <row r="658" spans="1:7" x14ac:dyDescent="0.25">
      <c r="A658"/>
      <c r="B658"/>
      <c r="C658"/>
      <c r="D658"/>
      <c r="E658"/>
      <c r="F658"/>
      <c r="G658"/>
    </row>
    <row r="659" spans="1:7" x14ac:dyDescent="0.25">
      <c r="A659"/>
      <c r="B659"/>
      <c r="C659"/>
      <c r="D659"/>
      <c r="E659"/>
      <c r="F659"/>
      <c r="G659"/>
    </row>
    <row r="660" spans="1:7" x14ac:dyDescent="0.25">
      <c r="A660"/>
      <c r="B660"/>
      <c r="C660"/>
      <c r="D660"/>
      <c r="E660"/>
      <c r="F660"/>
      <c r="G660"/>
    </row>
    <row r="661" spans="1:7" x14ac:dyDescent="0.25">
      <c r="A661"/>
      <c r="B661"/>
      <c r="C661"/>
      <c r="D661"/>
      <c r="E661"/>
      <c r="F661"/>
      <c r="G661"/>
    </row>
    <row r="662" spans="1:7" x14ac:dyDescent="0.25">
      <c r="A662"/>
      <c r="B662"/>
      <c r="C662"/>
      <c r="D662"/>
      <c r="E662"/>
      <c r="F662"/>
      <c r="G662"/>
    </row>
    <row r="663" spans="1:7" x14ac:dyDescent="0.25">
      <c r="A663"/>
      <c r="B663"/>
      <c r="C663"/>
      <c r="D663"/>
      <c r="E663"/>
      <c r="F663"/>
      <c r="G663"/>
    </row>
    <row r="664" spans="1:7" x14ac:dyDescent="0.25">
      <c r="A664"/>
      <c r="B664"/>
      <c r="C664"/>
      <c r="D664"/>
      <c r="E664"/>
      <c r="F664"/>
      <c r="G664"/>
    </row>
    <row r="665" spans="1:7" x14ac:dyDescent="0.25">
      <c r="A665"/>
      <c r="B665"/>
      <c r="C665"/>
      <c r="D665"/>
      <c r="E665"/>
      <c r="F665"/>
      <c r="G665"/>
    </row>
    <row r="666" spans="1:7" x14ac:dyDescent="0.25">
      <c r="A666"/>
      <c r="B666"/>
      <c r="C666"/>
      <c r="D666"/>
      <c r="E666"/>
      <c r="F666"/>
      <c r="G666"/>
    </row>
    <row r="667" spans="1:7" x14ac:dyDescent="0.25">
      <c r="A667"/>
      <c r="B667"/>
      <c r="C667"/>
      <c r="D667"/>
      <c r="E667"/>
      <c r="F667"/>
      <c r="G667"/>
    </row>
    <row r="668" spans="1:7" x14ac:dyDescent="0.25">
      <c r="A668"/>
      <c r="B668"/>
      <c r="C668"/>
      <c r="D668"/>
      <c r="E668"/>
      <c r="F668"/>
      <c r="G668"/>
    </row>
    <row r="669" spans="1:7" x14ac:dyDescent="0.25">
      <c r="A669"/>
      <c r="B669"/>
      <c r="C669"/>
      <c r="D669"/>
      <c r="E669"/>
      <c r="F669"/>
      <c r="G669"/>
    </row>
    <row r="670" spans="1:7" x14ac:dyDescent="0.25">
      <c r="A670"/>
      <c r="B670"/>
      <c r="C670"/>
      <c r="D670"/>
      <c r="E670"/>
      <c r="F670"/>
      <c r="G670"/>
    </row>
    <row r="671" spans="1:7" x14ac:dyDescent="0.25">
      <c r="A671"/>
      <c r="B671"/>
      <c r="C671"/>
      <c r="D671"/>
      <c r="E671"/>
      <c r="F671"/>
      <c r="G671"/>
    </row>
    <row r="672" spans="1:7" x14ac:dyDescent="0.25">
      <c r="A672"/>
      <c r="B672"/>
      <c r="C672"/>
      <c r="D672"/>
      <c r="E672"/>
      <c r="F672"/>
      <c r="G672"/>
    </row>
    <row r="673" spans="1:7" x14ac:dyDescent="0.25">
      <c r="A673"/>
      <c r="B673"/>
      <c r="C673"/>
      <c r="D673"/>
      <c r="E673"/>
      <c r="F673"/>
      <c r="G673"/>
    </row>
    <row r="674" spans="1:7" x14ac:dyDescent="0.25">
      <c r="A674"/>
      <c r="B674"/>
      <c r="C674"/>
      <c r="D674"/>
      <c r="E674"/>
      <c r="F674"/>
      <c r="G674"/>
    </row>
    <row r="675" spans="1:7" x14ac:dyDescent="0.25">
      <c r="A675"/>
      <c r="B675"/>
      <c r="C675"/>
      <c r="D675"/>
      <c r="E675"/>
      <c r="F675"/>
      <c r="G675"/>
    </row>
    <row r="676" spans="1:7" x14ac:dyDescent="0.25">
      <c r="A676"/>
      <c r="B676"/>
      <c r="C676"/>
      <c r="D676"/>
      <c r="E676"/>
      <c r="F676"/>
      <c r="G676"/>
    </row>
    <row r="677" spans="1:7" x14ac:dyDescent="0.25">
      <c r="A677"/>
      <c r="B677"/>
      <c r="C677"/>
      <c r="D677"/>
      <c r="E677"/>
      <c r="F677"/>
      <c r="G677"/>
    </row>
    <row r="678" spans="1:7" x14ac:dyDescent="0.25">
      <c r="A678"/>
      <c r="B678"/>
      <c r="C678"/>
      <c r="D678"/>
      <c r="E678"/>
      <c r="F678"/>
      <c r="G678"/>
    </row>
    <row r="679" spans="1:7" x14ac:dyDescent="0.25">
      <c r="A679"/>
      <c r="B679"/>
      <c r="C679"/>
      <c r="D679"/>
      <c r="E679"/>
      <c r="F679"/>
      <c r="G679"/>
    </row>
    <row r="680" spans="1:7" x14ac:dyDescent="0.25">
      <c r="A680"/>
      <c r="B680"/>
      <c r="C680"/>
      <c r="D680"/>
      <c r="E680"/>
      <c r="F680"/>
      <c r="G680"/>
    </row>
    <row r="681" spans="1:7" x14ac:dyDescent="0.25">
      <c r="A681"/>
      <c r="B681"/>
      <c r="C681"/>
      <c r="D681"/>
      <c r="E681"/>
      <c r="F681"/>
      <c r="G681"/>
    </row>
    <row r="682" spans="1:7" x14ac:dyDescent="0.25">
      <c r="A682"/>
      <c r="B682"/>
      <c r="C682"/>
      <c r="D682"/>
      <c r="E682"/>
      <c r="F682"/>
      <c r="G682"/>
    </row>
    <row r="683" spans="1:7" x14ac:dyDescent="0.25">
      <c r="A683"/>
      <c r="B683"/>
      <c r="C683"/>
      <c r="D683"/>
      <c r="E683"/>
      <c r="F683"/>
      <c r="G683"/>
    </row>
    <row r="684" spans="1:7" x14ac:dyDescent="0.25">
      <c r="A684"/>
      <c r="B684"/>
      <c r="C684"/>
      <c r="D684"/>
      <c r="E684"/>
      <c r="F684"/>
      <c r="G684"/>
    </row>
    <row r="685" spans="1:7" x14ac:dyDescent="0.25">
      <c r="A685"/>
      <c r="B685"/>
      <c r="C685"/>
      <c r="D685"/>
      <c r="E685"/>
      <c r="F685"/>
      <c r="G685"/>
    </row>
    <row r="686" spans="1:7" x14ac:dyDescent="0.25">
      <c r="A686"/>
      <c r="B686"/>
      <c r="C686"/>
      <c r="D686"/>
      <c r="E686"/>
      <c r="F686"/>
      <c r="G686"/>
    </row>
    <row r="687" spans="1:7" x14ac:dyDescent="0.25">
      <c r="A687"/>
      <c r="B687"/>
      <c r="C687"/>
      <c r="D687"/>
      <c r="E687"/>
      <c r="F687"/>
      <c r="G687"/>
    </row>
    <row r="688" spans="1:7" x14ac:dyDescent="0.25">
      <c r="A688"/>
      <c r="B688"/>
      <c r="C688"/>
      <c r="D688"/>
      <c r="E688"/>
      <c r="F688"/>
      <c r="G688"/>
    </row>
    <row r="689" spans="1:7" x14ac:dyDescent="0.25">
      <c r="A689"/>
      <c r="B689"/>
      <c r="C689"/>
      <c r="D689"/>
      <c r="E689"/>
      <c r="F689"/>
      <c r="G689"/>
    </row>
    <row r="690" spans="1:7" x14ac:dyDescent="0.25">
      <c r="A690"/>
      <c r="B690"/>
      <c r="C690"/>
      <c r="D690"/>
      <c r="E690"/>
      <c r="F690"/>
      <c r="G690"/>
    </row>
    <row r="691" spans="1:7" x14ac:dyDescent="0.25">
      <c r="A691"/>
      <c r="B691"/>
      <c r="C691"/>
      <c r="D691"/>
      <c r="E691"/>
      <c r="F691"/>
      <c r="G691"/>
    </row>
    <row r="692" spans="1:7" x14ac:dyDescent="0.25">
      <c r="A692"/>
      <c r="B692"/>
      <c r="C692"/>
      <c r="D692"/>
      <c r="E692"/>
      <c r="F692"/>
      <c r="G692"/>
    </row>
    <row r="693" spans="1:7" x14ac:dyDescent="0.25">
      <c r="A693"/>
      <c r="B693"/>
      <c r="C693"/>
      <c r="D693"/>
      <c r="E693"/>
      <c r="F693"/>
      <c r="G693"/>
    </row>
    <row r="694" spans="1:7" x14ac:dyDescent="0.25">
      <c r="A694"/>
      <c r="B694"/>
      <c r="C694"/>
      <c r="D694"/>
      <c r="E694"/>
      <c r="F694"/>
      <c r="G694"/>
    </row>
    <row r="695" spans="1:7" x14ac:dyDescent="0.25">
      <c r="A695"/>
      <c r="B695"/>
      <c r="C695"/>
      <c r="D695"/>
      <c r="E695"/>
      <c r="F695"/>
      <c r="G695"/>
    </row>
    <row r="696" spans="1:7" x14ac:dyDescent="0.25">
      <c r="A696"/>
      <c r="B696"/>
      <c r="C696"/>
      <c r="D696"/>
      <c r="E696"/>
      <c r="F696"/>
      <c r="G696"/>
    </row>
    <row r="697" spans="1:7" x14ac:dyDescent="0.25">
      <c r="A697"/>
      <c r="B697"/>
      <c r="C697"/>
      <c r="D697"/>
      <c r="E697"/>
      <c r="F697"/>
      <c r="G697"/>
    </row>
    <row r="698" spans="1:7" x14ac:dyDescent="0.25">
      <c r="A698"/>
      <c r="B698"/>
      <c r="C698"/>
      <c r="D698"/>
      <c r="E698"/>
      <c r="F698"/>
      <c r="G698"/>
    </row>
    <row r="699" spans="1:7" x14ac:dyDescent="0.25">
      <c r="A699"/>
      <c r="B699"/>
      <c r="C699"/>
      <c r="D699"/>
      <c r="E699"/>
      <c r="F699"/>
      <c r="G699"/>
    </row>
    <row r="700" spans="1:7" x14ac:dyDescent="0.25">
      <c r="A700"/>
      <c r="B700"/>
      <c r="C700"/>
      <c r="D700"/>
      <c r="E700"/>
      <c r="F700"/>
      <c r="G700"/>
    </row>
    <row r="701" spans="1:7" x14ac:dyDescent="0.25">
      <c r="A701"/>
      <c r="B701"/>
      <c r="C701"/>
      <c r="D701"/>
      <c r="E701"/>
      <c r="F701"/>
      <c r="G701"/>
    </row>
    <row r="702" spans="1:7" x14ac:dyDescent="0.25">
      <c r="A702"/>
      <c r="B702"/>
      <c r="C702"/>
      <c r="D702"/>
      <c r="E702"/>
      <c r="F702"/>
      <c r="G702"/>
    </row>
    <row r="703" spans="1:7" x14ac:dyDescent="0.25">
      <c r="A703"/>
      <c r="B703"/>
      <c r="C703"/>
      <c r="D703"/>
      <c r="E703"/>
      <c r="F703"/>
      <c r="G703"/>
    </row>
    <row r="704" spans="1:7" x14ac:dyDescent="0.25">
      <c r="A704"/>
      <c r="B704"/>
      <c r="C704"/>
      <c r="D704"/>
      <c r="E704"/>
      <c r="F704"/>
      <c r="G704"/>
    </row>
    <row r="705" spans="1:7" x14ac:dyDescent="0.25">
      <c r="A705"/>
      <c r="B705"/>
      <c r="C705"/>
      <c r="D705"/>
      <c r="E705"/>
      <c r="F705"/>
      <c r="G705"/>
    </row>
    <row r="706" spans="1:7" x14ac:dyDescent="0.25">
      <c r="A706"/>
      <c r="B706"/>
      <c r="C706"/>
      <c r="D706"/>
      <c r="E706"/>
      <c r="F706"/>
      <c r="G706"/>
    </row>
    <row r="707" spans="1:7" x14ac:dyDescent="0.25">
      <c r="A707"/>
      <c r="B707"/>
      <c r="C707"/>
      <c r="D707"/>
      <c r="E707"/>
      <c r="F707"/>
      <c r="G707"/>
    </row>
    <row r="708" spans="1:7" x14ac:dyDescent="0.25">
      <c r="A708"/>
      <c r="B708"/>
      <c r="C708"/>
      <c r="D708"/>
      <c r="E708"/>
      <c r="F708"/>
      <c r="G708"/>
    </row>
    <row r="709" spans="1:7" x14ac:dyDescent="0.25">
      <c r="A709"/>
      <c r="B709"/>
      <c r="C709"/>
      <c r="D709"/>
      <c r="E709"/>
      <c r="F709"/>
      <c r="G709"/>
    </row>
    <row r="710" spans="1:7" x14ac:dyDescent="0.25">
      <c r="A710"/>
      <c r="B710"/>
      <c r="C710"/>
      <c r="D710"/>
      <c r="E710"/>
      <c r="F710"/>
      <c r="G710"/>
    </row>
    <row r="711" spans="1:7" x14ac:dyDescent="0.25">
      <c r="A711"/>
      <c r="B711"/>
      <c r="C711"/>
      <c r="D711"/>
      <c r="E711"/>
      <c r="F711"/>
      <c r="G711"/>
    </row>
    <row r="712" spans="1:7" x14ac:dyDescent="0.25">
      <c r="A712"/>
      <c r="B712"/>
      <c r="C712"/>
      <c r="D712"/>
      <c r="E712"/>
      <c r="F712"/>
      <c r="G712"/>
    </row>
    <row r="713" spans="1:7" x14ac:dyDescent="0.25">
      <c r="A713"/>
      <c r="B713"/>
      <c r="C713"/>
      <c r="D713"/>
      <c r="E713"/>
      <c r="F713"/>
      <c r="G713"/>
    </row>
    <row r="714" spans="1:7" x14ac:dyDescent="0.25">
      <c r="A714"/>
      <c r="B714"/>
      <c r="C714"/>
      <c r="D714"/>
      <c r="E714"/>
      <c r="F714"/>
      <c r="G714"/>
    </row>
    <row r="715" spans="1:7" x14ac:dyDescent="0.25">
      <c r="A715"/>
      <c r="B715"/>
      <c r="C715"/>
      <c r="D715"/>
      <c r="E715"/>
      <c r="F715"/>
      <c r="G715"/>
    </row>
    <row r="716" spans="1:7" x14ac:dyDescent="0.25">
      <c r="A716"/>
      <c r="B716"/>
      <c r="C716"/>
      <c r="D716"/>
      <c r="E716"/>
      <c r="F716"/>
      <c r="G716"/>
    </row>
    <row r="717" spans="1:7" x14ac:dyDescent="0.25">
      <c r="A717"/>
      <c r="B717"/>
      <c r="C717"/>
      <c r="D717"/>
      <c r="E717"/>
      <c r="F717"/>
      <c r="G717"/>
    </row>
    <row r="718" spans="1:7" x14ac:dyDescent="0.25">
      <c r="A718"/>
      <c r="B718"/>
      <c r="C718"/>
      <c r="D718"/>
      <c r="E718"/>
      <c r="F718"/>
      <c r="G718"/>
    </row>
    <row r="719" spans="1:7" x14ac:dyDescent="0.25">
      <c r="A719"/>
      <c r="B719"/>
      <c r="C719"/>
      <c r="D719"/>
      <c r="E719"/>
      <c r="F719"/>
      <c r="G719"/>
    </row>
    <row r="720" spans="1:7" x14ac:dyDescent="0.25">
      <c r="A720"/>
      <c r="B720"/>
      <c r="C720"/>
      <c r="D720"/>
      <c r="E720"/>
      <c r="F720"/>
      <c r="G720"/>
    </row>
    <row r="721" spans="1:7" x14ac:dyDescent="0.25">
      <c r="A721"/>
      <c r="B721"/>
      <c r="C721"/>
      <c r="D721"/>
      <c r="E721"/>
      <c r="F721"/>
      <c r="G721"/>
    </row>
    <row r="722" spans="1:7" x14ac:dyDescent="0.25">
      <c r="A722"/>
      <c r="B722"/>
      <c r="C722"/>
      <c r="D722"/>
      <c r="E722"/>
      <c r="F722"/>
      <c r="G722"/>
    </row>
    <row r="723" spans="1:7" x14ac:dyDescent="0.25">
      <c r="A723"/>
      <c r="B723"/>
      <c r="C723"/>
      <c r="D723"/>
      <c r="E723"/>
      <c r="F723"/>
      <c r="G723"/>
    </row>
    <row r="724" spans="1:7" x14ac:dyDescent="0.25">
      <c r="A724"/>
      <c r="B724"/>
      <c r="C724"/>
      <c r="D724"/>
      <c r="E724"/>
      <c r="F724"/>
      <c r="G724"/>
    </row>
    <row r="725" spans="1:7" x14ac:dyDescent="0.25">
      <c r="A725"/>
      <c r="B725"/>
      <c r="C725"/>
      <c r="D725"/>
      <c r="E725"/>
      <c r="F725"/>
      <c r="G725"/>
    </row>
    <row r="726" spans="1:7" x14ac:dyDescent="0.25">
      <c r="A726"/>
      <c r="B726"/>
      <c r="C726"/>
      <c r="D726"/>
      <c r="E726"/>
      <c r="F726"/>
      <c r="G726"/>
    </row>
    <row r="727" spans="1:7" x14ac:dyDescent="0.25">
      <c r="A727"/>
      <c r="B727"/>
      <c r="C727"/>
      <c r="D727"/>
      <c r="E727"/>
      <c r="F727"/>
      <c r="G727"/>
    </row>
    <row r="728" spans="1:7" x14ac:dyDescent="0.25">
      <c r="A728"/>
      <c r="B728"/>
      <c r="C728"/>
      <c r="D728"/>
      <c r="E728"/>
      <c r="F728"/>
      <c r="G728"/>
    </row>
    <row r="729" spans="1:7" x14ac:dyDescent="0.25">
      <c r="A729"/>
      <c r="B729"/>
      <c r="C729"/>
      <c r="D729"/>
      <c r="E729"/>
      <c r="F729"/>
      <c r="G729"/>
    </row>
    <row r="730" spans="1:7" x14ac:dyDescent="0.25">
      <c r="A730"/>
      <c r="B730"/>
      <c r="C730"/>
      <c r="D730"/>
      <c r="E730"/>
      <c r="F730"/>
      <c r="G730"/>
    </row>
    <row r="731" spans="1:7" x14ac:dyDescent="0.25">
      <c r="A731"/>
      <c r="B731"/>
      <c r="C731"/>
      <c r="D731"/>
      <c r="E731"/>
      <c r="F731"/>
      <c r="G731"/>
    </row>
    <row r="732" spans="1:7" x14ac:dyDescent="0.25">
      <c r="A732"/>
      <c r="B732"/>
      <c r="C732"/>
      <c r="D732"/>
      <c r="E732"/>
      <c r="F732"/>
      <c r="G732"/>
    </row>
    <row r="733" spans="1:7" x14ac:dyDescent="0.25">
      <c r="A733"/>
      <c r="B733"/>
      <c r="C733"/>
      <c r="D733"/>
      <c r="E733"/>
      <c r="F733"/>
      <c r="G733"/>
    </row>
    <row r="734" spans="1:7" x14ac:dyDescent="0.25">
      <c r="A734"/>
      <c r="B734"/>
      <c r="C734"/>
      <c r="D734"/>
      <c r="E734"/>
      <c r="F734"/>
      <c r="G734"/>
    </row>
    <row r="735" spans="1:7" x14ac:dyDescent="0.25">
      <c r="A735"/>
      <c r="B735"/>
      <c r="C735"/>
      <c r="D735"/>
      <c r="E735"/>
      <c r="F735"/>
      <c r="G735"/>
    </row>
    <row r="736" spans="1:7" x14ac:dyDescent="0.25">
      <c r="A736"/>
      <c r="B736"/>
      <c r="C736"/>
      <c r="D736"/>
      <c r="E736"/>
      <c r="F736"/>
      <c r="G736"/>
    </row>
    <row r="737" spans="1:7" x14ac:dyDescent="0.25">
      <c r="A737"/>
      <c r="B737"/>
      <c r="C737"/>
      <c r="D737"/>
      <c r="E737"/>
      <c r="F737"/>
      <c r="G737"/>
    </row>
    <row r="738" spans="1:7" x14ac:dyDescent="0.25">
      <c r="A738"/>
      <c r="B738"/>
      <c r="C738"/>
      <c r="D738"/>
      <c r="E738"/>
      <c r="F738"/>
      <c r="G738"/>
    </row>
    <row r="739" spans="1:7" x14ac:dyDescent="0.25">
      <c r="A739"/>
      <c r="B739"/>
      <c r="C739"/>
      <c r="D739"/>
      <c r="E739"/>
      <c r="F739"/>
      <c r="G739"/>
    </row>
    <row r="740" spans="1:7" x14ac:dyDescent="0.25">
      <c r="A740"/>
      <c r="B740"/>
      <c r="C740"/>
      <c r="D740"/>
      <c r="E740"/>
      <c r="F740"/>
      <c r="G740"/>
    </row>
    <row r="741" spans="1:7" x14ac:dyDescent="0.25">
      <c r="A741"/>
      <c r="B741"/>
      <c r="C741"/>
      <c r="D741"/>
      <c r="E741"/>
      <c r="F741"/>
      <c r="G741"/>
    </row>
    <row r="742" spans="1:7" x14ac:dyDescent="0.25">
      <c r="A742"/>
      <c r="B742"/>
      <c r="C742"/>
      <c r="D742"/>
      <c r="E742"/>
      <c r="F742"/>
      <c r="G742"/>
    </row>
    <row r="743" spans="1:7" x14ac:dyDescent="0.25">
      <c r="A743"/>
      <c r="B743"/>
      <c r="C743"/>
      <c r="D743"/>
      <c r="E743"/>
      <c r="F743"/>
      <c r="G743"/>
    </row>
    <row r="744" spans="1:7" x14ac:dyDescent="0.25">
      <c r="A744"/>
      <c r="B744"/>
      <c r="C744"/>
      <c r="D744"/>
      <c r="E744"/>
      <c r="F744"/>
      <c r="G744"/>
    </row>
    <row r="745" spans="1:7" x14ac:dyDescent="0.25">
      <c r="A745"/>
      <c r="B745"/>
      <c r="C745"/>
      <c r="D745"/>
      <c r="E745"/>
      <c r="F745"/>
      <c r="G745"/>
    </row>
    <row r="746" spans="1:7" x14ac:dyDescent="0.25">
      <c r="A746"/>
      <c r="B746"/>
      <c r="C746"/>
      <c r="D746"/>
      <c r="E746"/>
      <c r="F746"/>
      <c r="G746"/>
    </row>
    <row r="747" spans="1:7" x14ac:dyDescent="0.25">
      <c r="A747"/>
      <c r="B747"/>
      <c r="C747"/>
      <c r="D747"/>
      <c r="E747"/>
      <c r="F747"/>
      <c r="G747"/>
    </row>
    <row r="748" spans="1:7" x14ac:dyDescent="0.25">
      <c r="A748"/>
      <c r="B748"/>
      <c r="C748"/>
      <c r="D748"/>
      <c r="E748"/>
      <c r="F748"/>
      <c r="G748"/>
    </row>
    <row r="749" spans="1:7" x14ac:dyDescent="0.25">
      <c r="A749"/>
      <c r="B749"/>
      <c r="C749"/>
      <c r="D749"/>
      <c r="E749"/>
      <c r="F749"/>
      <c r="G749"/>
    </row>
    <row r="750" spans="1:7" x14ac:dyDescent="0.25">
      <c r="A750"/>
      <c r="B750"/>
      <c r="C750"/>
      <c r="D750"/>
      <c r="E750"/>
      <c r="F750"/>
      <c r="G750"/>
    </row>
    <row r="751" spans="1:7" x14ac:dyDescent="0.25">
      <c r="A751"/>
      <c r="B751"/>
      <c r="C751"/>
      <c r="D751"/>
      <c r="E751"/>
      <c r="F751"/>
      <c r="G751"/>
    </row>
    <row r="752" spans="1:7" x14ac:dyDescent="0.25">
      <c r="A752"/>
      <c r="B752"/>
      <c r="C752"/>
      <c r="D752"/>
      <c r="E752"/>
      <c r="F752"/>
      <c r="G752"/>
    </row>
    <row r="753" spans="1:7" x14ac:dyDescent="0.25">
      <c r="A753"/>
      <c r="B753"/>
      <c r="C753"/>
      <c r="D753"/>
      <c r="E753"/>
      <c r="F753"/>
      <c r="G753"/>
    </row>
    <row r="754" spans="1:7" x14ac:dyDescent="0.25">
      <c r="A754"/>
      <c r="B754"/>
      <c r="C754"/>
      <c r="D754"/>
      <c r="E754"/>
      <c r="F754"/>
      <c r="G754"/>
    </row>
    <row r="755" spans="1:7" x14ac:dyDescent="0.25">
      <c r="A755"/>
      <c r="B755"/>
      <c r="C755"/>
      <c r="D755"/>
      <c r="E755"/>
      <c r="F755"/>
      <c r="G755"/>
    </row>
    <row r="756" spans="1:7" x14ac:dyDescent="0.25">
      <c r="A756"/>
      <c r="B756"/>
      <c r="C756"/>
      <c r="D756"/>
      <c r="E756"/>
      <c r="F756"/>
      <c r="G756"/>
    </row>
    <row r="757" spans="1:7" x14ac:dyDescent="0.25">
      <c r="A757"/>
      <c r="B757"/>
      <c r="C757"/>
      <c r="D757"/>
      <c r="E757"/>
      <c r="F757"/>
      <c r="G757"/>
    </row>
    <row r="758" spans="1:7" x14ac:dyDescent="0.25">
      <c r="A758"/>
      <c r="B758"/>
      <c r="C758"/>
      <c r="D758"/>
      <c r="E758"/>
      <c r="F758"/>
      <c r="G758"/>
    </row>
    <row r="759" spans="1:7" x14ac:dyDescent="0.25">
      <c r="A759"/>
      <c r="B759"/>
      <c r="C759"/>
      <c r="D759"/>
      <c r="E759"/>
      <c r="F759"/>
      <c r="G759"/>
    </row>
    <row r="760" spans="1:7" x14ac:dyDescent="0.25">
      <c r="A760"/>
      <c r="B760"/>
      <c r="C760"/>
      <c r="D760"/>
      <c r="E760"/>
      <c r="F760"/>
      <c r="G760"/>
    </row>
    <row r="761" spans="1:7" x14ac:dyDescent="0.25">
      <c r="A761"/>
      <c r="B761"/>
      <c r="C761"/>
      <c r="D761"/>
      <c r="E761"/>
      <c r="F761"/>
      <c r="G761"/>
    </row>
    <row r="762" spans="1:7" x14ac:dyDescent="0.25">
      <c r="A762"/>
      <c r="B762"/>
      <c r="C762"/>
      <c r="D762"/>
      <c r="E762"/>
      <c r="F762"/>
      <c r="G762"/>
    </row>
    <row r="763" spans="1:7" x14ac:dyDescent="0.25">
      <c r="A763"/>
      <c r="B763"/>
      <c r="C763"/>
      <c r="D763"/>
      <c r="E763"/>
      <c r="F763"/>
      <c r="G763"/>
    </row>
    <row r="764" spans="1:7" x14ac:dyDescent="0.25">
      <c r="A764"/>
      <c r="B764"/>
      <c r="C764"/>
      <c r="D764"/>
      <c r="E764"/>
      <c r="F764"/>
      <c r="G764"/>
    </row>
    <row r="765" spans="1:7" x14ac:dyDescent="0.25">
      <c r="A765"/>
      <c r="B765"/>
      <c r="C765"/>
      <c r="D765"/>
      <c r="E765"/>
      <c r="F765"/>
      <c r="G765"/>
    </row>
    <row r="766" spans="1:7" x14ac:dyDescent="0.25">
      <c r="A766"/>
      <c r="B766"/>
      <c r="C766"/>
      <c r="D766"/>
      <c r="E766"/>
      <c r="F766"/>
      <c r="G766"/>
    </row>
    <row r="767" spans="1:7" x14ac:dyDescent="0.25">
      <c r="A767"/>
      <c r="B767"/>
      <c r="C767"/>
      <c r="D767"/>
      <c r="E767"/>
      <c r="F767"/>
      <c r="G767"/>
    </row>
    <row r="768" spans="1:7" x14ac:dyDescent="0.25">
      <c r="A768"/>
      <c r="B768"/>
      <c r="C768"/>
      <c r="D768"/>
      <c r="E768"/>
      <c r="F768"/>
      <c r="G768"/>
    </row>
    <row r="769" spans="1:7" x14ac:dyDescent="0.25">
      <c r="A769"/>
      <c r="B769"/>
      <c r="C769"/>
      <c r="D769"/>
      <c r="E769"/>
      <c r="F769"/>
      <c r="G769"/>
    </row>
    <row r="770" spans="1:7" x14ac:dyDescent="0.25">
      <c r="A770"/>
      <c r="B770"/>
      <c r="C770"/>
      <c r="D770"/>
      <c r="E770"/>
      <c r="F770"/>
      <c r="G770"/>
    </row>
    <row r="771" spans="1:7" x14ac:dyDescent="0.25">
      <c r="A771"/>
      <c r="B771"/>
      <c r="C771"/>
      <c r="D771"/>
      <c r="E771"/>
      <c r="F771"/>
      <c r="G771"/>
    </row>
    <row r="772" spans="1:7" x14ac:dyDescent="0.25">
      <c r="A772"/>
      <c r="B772"/>
      <c r="C772"/>
      <c r="D772"/>
      <c r="E772"/>
      <c r="F772"/>
      <c r="G772"/>
    </row>
    <row r="773" spans="1:7" x14ac:dyDescent="0.25">
      <c r="A773"/>
      <c r="B773"/>
      <c r="C773"/>
      <c r="D773"/>
      <c r="E773"/>
      <c r="F773"/>
      <c r="G773"/>
    </row>
    <row r="774" spans="1:7" x14ac:dyDescent="0.25">
      <c r="A774"/>
      <c r="B774"/>
      <c r="C774"/>
      <c r="D774"/>
      <c r="E774"/>
      <c r="F774"/>
      <c r="G774"/>
    </row>
    <row r="775" spans="1:7" x14ac:dyDescent="0.25">
      <c r="A775"/>
      <c r="B775"/>
      <c r="C775"/>
      <c r="D775"/>
      <c r="E775"/>
      <c r="F775"/>
      <c r="G775"/>
    </row>
    <row r="776" spans="1:7" x14ac:dyDescent="0.25">
      <c r="A776"/>
      <c r="B776"/>
      <c r="C776"/>
      <c r="D776"/>
      <c r="E776"/>
      <c r="F776"/>
      <c r="G776"/>
    </row>
    <row r="777" spans="1:7" x14ac:dyDescent="0.25">
      <c r="A777"/>
      <c r="B777"/>
      <c r="C777"/>
      <c r="D777"/>
      <c r="E777"/>
      <c r="F777"/>
      <c r="G777"/>
    </row>
    <row r="778" spans="1:7" x14ac:dyDescent="0.25">
      <c r="A778"/>
      <c r="B778"/>
      <c r="C778"/>
      <c r="D778"/>
      <c r="E778"/>
      <c r="F778"/>
      <c r="G778"/>
    </row>
    <row r="779" spans="1:7" x14ac:dyDescent="0.25">
      <c r="A779"/>
      <c r="B779"/>
      <c r="C779"/>
      <c r="D779"/>
      <c r="E779"/>
      <c r="F779"/>
      <c r="G779"/>
    </row>
    <row r="780" spans="1:7" x14ac:dyDescent="0.25">
      <c r="A780"/>
      <c r="B780"/>
      <c r="C780"/>
      <c r="D780"/>
      <c r="E780"/>
      <c r="F780"/>
      <c r="G780"/>
    </row>
    <row r="781" spans="1:7" x14ac:dyDescent="0.25">
      <c r="A781"/>
      <c r="B781"/>
      <c r="C781"/>
      <c r="D781"/>
      <c r="E781"/>
      <c r="F781"/>
      <c r="G781"/>
    </row>
    <row r="782" spans="1:7" x14ac:dyDescent="0.25">
      <c r="A782"/>
      <c r="B782"/>
      <c r="C782"/>
      <c r="D782"/>
      <c r="E782"/>
      <c r="F782"/>
      <c r="G782"/>
    </row>
    <row r="783" spans="1:7" x14ac:dyDescent="0.25">
      <c r="A783"/>
      <c r="B783"/>
      <c r="C783"/>
      <c r="D783"/>
      <c r="E783"/>
      <c r="F783"/>
      <c r="G783"/>
    </row>
    <row r="784" spans="1:7" x14ac:dyDescent="0.25">
      <c r="A784"/>
      <c r="B784"/>
      <c r="C784"/>
      <c r="D784"/>
      <c r="E784"/>
      <c r="F784"/>
      <c r="G784"/>
    </row>
    <row r="785" spans="1:7" x14ac:dyDescent="0.25">
      <c r="A785"/>
      <c r="B785"/>
      <c r="C785"/>
      <c r="D785"/>
      <c r="E785"/>
      <c r="F785"/>
      <c r="G785"/>
    </row>
    <row r="786" spans="1:7" x14ac:dyDescent="0.25">
      <c r="A786"/>
      <c r="B786"/>
      <c r="C786"/>
      <c r="D786"/>
      <c r="E786"/>
      <c r="F786"/>
      <c r="G786"/>
    </row>
    <row r="787" spans="1:7" x14ac:dyDescent="0.25">
      <c r="A787"/>
      <c r="B787"/>
      <c r="C787"/>
      <c r="D787"/>
      <c r="E787"/>
      <c r="F787"/>
      <c r="G787"/>
    </row>
    <row r="788" spans="1:7" x14ac:dyDescent="0.25">
      <c r="A788"/>
      <c r="B788"/>
      <c r="C788"/>
      <c r="D788"/>
      <c r="E788"/>
      <c r="F788"/>
      <c r="G788"/>
    </row>
    <row r="789" spans="1:7" x14ac:dyDescent="0.25">
      <c r="A789"/>
      <c r="B789"/>
      <c r="C789"/>
      <c r="D789"/>
      <c r="E789"/>
      <c r="F789"/>
      <c r="G789"/>
    </row>
    <row r="790" spans="1:7" x14ac:dyDescent="0.25">
      <c r="A790"/>
      <c r="B790"/>
      <c r="C790"/>
      <c r="D790"/>
      <c r="E790"/>
      <c r="F790"/>
      <c r="G790"/>
    </row>
    <row r="791" spans="1:7" x14ac:dyDescent="0.25">
      <c r="A791"/>
      <c r="B791"/>
      <c r="C791"/>
      <c r="D791"/>
      <c r="E791"/>
      <c r="F791"/>
      <c r="G791"/>
    </row>
    <row r="792" spans="1:7" x14ac:dyDescent="0.25">
      <c r="A792"/>
      <c r="B792"/>
      <c r="C792"/>
      <c r="D792"/>
      <c r="E792"/>
      <c r="F792"/>
      <c r="G792"/>
    </row>
    <row r="793" spans="1:7" x14ac:dyDescent="0.25">
      <c r="A793"/>
      <c r="B793"/>
      <c r="C793"/>
      <c r="D793"/>
      <c r="E793"/>
      <c r="F793"/>
      <c r="G793"/>
    </row>
    <row r="794" spans="1:7" x14ac:dyDescent="0.25">
      <c r="A794"/>
      <c r="B794"/>
      <c r="C794"/>
      <c r="D794"/>
      <c r="E794"/>
      <c r="F794"/>
      <c r="G794"/>
    </row>
    <row r="795" spans="1:7" x14ac:dyDescent="0.25">
      <c r="A795"/>
      <c r="B795"/>
      <c r="C795"/>
      <c r="D795"/>
      <c r="E795"/>
      <c r="F795"/>
      <c r="G795"/>
    </row>
    <row r="796" spans="1:7" x14ac:dyDescent="0.25">
      <c r="A796"/>
      <c r="B796"/>
      <c r="C796"/>
      <c r="D796"/>
      <c r="E796"/>
      <c r="F796"/>
      <c r="G796"/>
    </row>
    <row r="797" spans="1:7" x14ac:dyDescent="0.25">
      <c r="A797"/>
      <c r="B797"/>
      <c r="C797"/>
      <c r="D797"/>
      <c r="E797"/>
      <c r="F797"/>
      <c r="G797"/>
    </row>
    <row r="798" spans="1:7" x14ac:dyDescent="0.25">
      <c r="A798"/>
      <c r="B798"/>
      <c r="C798"/>
      <c r="D798"/>
      <c r="E798"/>
      <c r="F798"/>
      <c r="G798"/>
    </row>
    <row r="799" spans="1:7" x14ac:dyDescent="0.25">
      <c r="A799"/>
      <c r="B799"/>
      <c r="C799"/>
      <c r="D799"/>
      <c r="E799"/>
      <c r="F799"/>
      <c r="G799"/>
    </row>
    <row r="800" spans="1:7" x14ac:dyDescent="0.25">
      <c r="A800"/>
      <c r="B800"/>
      <c r="C800"/>
      <c r="D800"/>
      <c r="E800"/>
      <c r="F800"/>
      <c r="G800"/>
    </row>
    <row r="801" spans="1:7" x14ac:dyDescent="0.25">
      <c r="A801"/>
      <c r="B801"/>
      <c r="C801"/>
      <c r="D801"/>
      <c r="E801"/>
      <c r="F801"/>
      <c r="G801"/>
    </row>
    <row r="802" spans="1:7" x14ac:dyDescent="0.25">
      <c r="A802"/>
      <c r="B802"/>
      <c r="C802"/>
      <c r="D802"/>
      <c r="E802"/>
      <c r="F802"/>
      <c r="G802"/>
    </row>
    <row r="803" spans="1:7" x14ac:dyDescent="0.25">
      <c r="A803"/>
      <c r="B803"/>
      <c r="C803"/>
      <c r="D803"/>
      <c r="E803"/>
      <c r="F803"/>
      <c r="G803"/>
    </row>
    <row r="804" spans="1:7" x14ac:dyDescent="0.25">
      <c r="A804"/>
      <c r="B804"/>
      <c r="C804"/>
      <c r="D804"/>
      <c r="E804"/>
      <c r="F804"/>
      <c r="G804"/>
    </row>
    <row r="805" spans="1:7" x14ac:dyDescent="0.25">
      <c r="A805"/>
      <c r="B805"/>
      <c r="C805"/>
      <c r="D805"/>
      <c r="E805"/>
      <c r="F805"/>
      <c r="G805"/>
    </row>
    <row r="806" spans="1:7" x14ac:dyDescent="0.25">
      <c r="A806"/>
      <c r="B806"/>
      <c r="C806"/>
      <c r="D806"/>
      <c r="E806"/>
      <c r="F806"/>
      <c r="G806"/>
    </row>
    <row r="807" spans="1:7" x14ac:dyDescent="0.25">
      <c r="A807"/>
      <c r="B807"/>
      <c r="C807"/>
      <c r="D807"/>
      <c r="E807"/>
      <c r="F807"/>
      <c r="G807"/>
    </row>
    <row r="808" spans="1:7" x14ac:dyDescent="0.25">
      <c r="A808"/>
      <c r="B808"/>
      <c r="C808"/>
      <c r="D808"/>
      <c r="E808"/>
      <c r="F808"/>
      <c r="G808"/>
    </row>
    <row r="809" spans="1:7" x14ac:dyDescent="0.25">
      <c r="A809"/>
      <c r="B809"/>
      <c r="C809"/>
      <c r="D809"/>
      <c r="E809"/>
      <c r="F809"/>
      <c r="G809"/>
    </row>
    <row r="810" spans="1:7" x14ac:dyDescent="0.25">
      <c r="A810"/>
      <c r="B810"/>
      <c r="C810"/>
      <c r="D810"/>
      <c r="E810"/>
      <c r="F810"/>
      <c r="G810"/>
    </row>
    <row r="811" spans="1:7" x14ac:dyDescent="0.25">
      <c r="A811"/>
      <c r="B811"/>
      <c r="C811"/>
      <c r="D811"/>
      <c r="E811"/>
      <c r="F811"/>
      <c r="G811"/>
    </row>
    <row r="812" spans="1:7" x14ac:dyDescent="0.25">
      <c r="A812"/>
      <c r="B812"/>
      <c r="C812"/>
      <c r="D812"/>
      <c r="E812"/>
      <c r="F812"/>
      <c r="G812"/>
    </row>
    <row r="813" spans="1:7" x14ac:dyDescent="0.25">
      <c r="A813"/>
      <c r="B813"/>
      <c r="C813"/>
      <c r="D813"/>
      <c r="E813"/>
      <c r="F813"/>
      <c r="G813"/>
    </row>
    <row r="814" spans="1:7" x14ac:dyDescent="0.25">
      <c r="A814"/>
      <c r="B814"/>
      <c r="C814"/>
      <c r="D814"/>
      <c r="E814"/>
      <c r="F814"/>
      <c r="G814"/>
    </row>
    <row r="815" spans="1:7" x14ac:dyDescent="0.25">
      <c r="A815"/>
      <c r="B815"/>
      <c r="C815"/>
      <c r="D815"/>
      <c r="E815"/>
      <c r="F815"/>
      <c r="G815"/>
    </row>
    <row r="816" spans="1:7" x14ac:dyDescent="0.25">
      <c r="A816"/>
      <c r="B816"/>
      <c r="C816"/>
      <c r="D816"/>
      <c r="E816"/>
      <c r="F816"/>
      <c r="G816"/>
    </row>
    <row r="817" spans="1:7" x14ac:dyDescent="0.25">
      <c r="A817"/>
      <c r="B817"/>
      <c r="C817"/>
      <c r="D817"/>
      <c r="E817"/>
      <c r="F817"/>
      <c r="G817"/>
    </row>
    <row r="818" spans="1:7" x14ac:dyDescent="0.25">
      <c r="A818"/>
      <c r="B818"/>
      <c r="C818"/>
      <c r="D818"/>
      <c r="E818"/>
      <c r="F818"/>
      <c r="G818"/>
    </row>
    <row r="819" spans="1:7" x14ac:dyDescent="0.25">
      <c r="A819"/>
      <c r="B819"/>
      <c r="C819"/>
      <c r="D819"/>
      <c r="E819"/>
      <c r="F819"/>
      <c r="G819"/>
    </row>
    <row r="820" spans="1:7" x14ac:dyDescent="0.25">
      <c r="A820"/>
      <c r="B820"/>
      <c r="C820"/>
      <c r="D820"/>
      <c r="E820"/>
      <c r="F820"/>
      <c r="G820"/>
    </row>
    <row r="821" spans="1:7" x14ac:dyDescent="0.25">
      <c r="A821"/>
      <c r="B821"/>
      <c r="C821"/>
      <c r="D821"/>
      <c r="E821"/>
      <c r="F821"/>
      <c r="G821"/>
    </row>
    <row r="822" spans="1:7" x14ac:dyDescent="0.25">
      <c r="A822"/>
      <c r="B822"/>
      <c r="C822"/>
      <c r="D822"/>
      <c r="E822"/>
      <c r="F822"/>
      <c r="G822"/>
    </row>
    <row r="823" spans="1:7" x14ac:dyDescent="0.25">
      <c r="A823"/>
      <c r="B823"/>
      <c r="C823"/>
      <c r="D823"/>
      <c r="E823"/>
      <c r="F823"/>
      <c r="G823"/>
    </row>
    <row r="824" spans="1:7" x14ac:dyDescent="0.25">
      <c r="A824"/>
      <c r="B824"/>
      <c r="C824"/>
      <c r="D824"/>
      <c r="E824"/>
      <c r="F824"/>
      <c r="G824"/>
    </row>
    <row r="825" spans="1:7" x14ac:dyDescent="0.25">
      <c r="A825"/>
      <c r="B825"/>
      <c r="C825"/>
      <c r="D825"/>
      <c r="E825"/>
      <c r="F825"/>
      <c r="G825"/>
    </row>
    <row r="826" spans="1:7" x14ac:dyDescent="0.25">
      <c r="A826"/>
      <c r="B826"/>
      <c r="C826"/>
      <c r="D826"/>
      <c r="E826"/>
      <c r="F826"/>
      <c r="G826"/>
    </row>
    <row r="827" spans="1:7" x14ac:dyDescent="0.25">
      <c r="A827"/>
      <c r="B827"/>
      <c r="C827"/>
      <c r="D827"/>
      <c r="E827"/>
      <c r="F827"/>
      <c r="G827"/>
    </row>
    <row r="828" spans="1:7" x14ac:dyDescent="0.25">
      <c r="A828"/>
      <c r="B828"/>
      <c r="C828"/>
      <c r="D828"/>
      <c r="E828"/>
      <c r="F828"/>
      <c r="G828"/>
    </row>
    <row r="829" spans="1:7" x14ac:dyDescent="0.25">
      <c r="A829"/>
      <c r="B829"/>
      <c r="C829"/>
      <c r="D829"/>
      <c r="E829"/>
      <c r="F829"/>
      <c r="G829"/>
    </row>
    <row r="830" spans="1:7" x14ac:dyDescent="0.25">
      <c r="A830"/>
      <c r="B830"/>
      <c r="C830"/>
      <c r="D830"/>
      <c r="E830"/>
      <c r="F830"/>
      <c r="G830"/>
    </row>
    <row r="831" spans="1:7" x14ac:dyDescent="0.25">
      <c r="A831"/>
      <c r="B831"/>
      <c r="C831"/>
      <c r="D831"/>
      <c r="E831"/>
      <c r="F831"/>
      <c r="G831"/>
    </row>
    <row r="832" spans="1:7" x14ac:dyDescent="0.25">
      <c r="A832"/>
      <c r="B832"/>
      <c r="C832"/>
      <c r="D832"/>
      <c r="E832"/>
      <c r="F832"/>
      <c r="G832"/>
    </row>
    <row r="833" spans="1:7" x14ac:dyDescent="0.25">
      <c r="A833"/>
      <c r="B833"/>
      <c r="C833"/>
      <c r="D833"/>
      <c r="E833"/>
      <c r="F833"/>
      <c r="G833"/>
    </row>
    <row r="834" spans="1:7" x14ac:dyDescent="0.25">
      <c r="A834"/>
      <c r="B834"/>
      <c r="C834"/>
      <c r="D834"/>
      <c r="E834"/>
      <c r="F834"/>
      <c r="G834"/>
    </row>
    <row r="835" spans="1:7" x14ac:dyDescent="0.25">
      <c r="A835"/>
      <c r="B835"/>
      <c r="C835"/>
      <c r="D835"/>
      <c r="E835"/>
      <c r="F835"/>
      <c r="G835"/>
    </row>
    <row r="836" spans="1:7" x14ac:dyDescent="0.25">
      <c r="A836"/>
      <c r="B836"/>
      <c r="C836"/>
      <c r="D836"/>
      <c r="E836"/>
      <c r="F836"/>
      <c r="G836"/>
    </row>
    <row r="837" spans="1:7" x14ac:dyDescent="0.25">
      <c r="A837"/>
      <c r="B837"/>
      <c r="C837"/>
      <c r="D837"/>
      <c r="E837"/>
      <c r="F837"/>
      <c r="G837"/>
    </row>
    <row r="838" spans="1:7" x14ac:dyDescent="0.25">
      <c r="A838"/>
      <c r="B838"/>
      <c r="C838"/>
      <c r="D838"/>
      <c r="E838"/>
      <c r="F838"/>
      <c r="G838"/>
    </row>
    <row r="839" spans="1:7" x14ac:dyDescent="0.25">
      <c r="A839"/>
      <c r="B839"/>
      <c r="C839"/>
      <c r="D839"/>
      <c r="E839"/>
      <c r="F839"/>
      <c r="G839"/>
    </row>
    <row r="840" spans="1:7" x14ac:dyDescent="0.25">
      <c r="A840"/>
      <c r="B840"/>
      <c r="C840"/>
      <c r="D840"/>
      <c r="E840"/>
      <c r="F840"/>
      <c r="G840"/>
    </row>
    <row r="841" spans="1:7" x14ac:dyDescent="0.25">
      <c r="A841"/>
      <c r="B841"/>
      <c r="C841"/>
      <c r="D841"/>
      <c r="E841"/>
      <c r="F841"/>
      <c r="G841"/>
    </row>
    <row r="842" spans="1:7" x14ac:dyDescent="0.25">
      <c r="A842"/>
      <c r="B842"/>
      <c r="C842"/>
      <c r="D842"/>
      <c r="E842"/>
      <c r="F842"/>
      <c r="G842"/>
    </row>
    <row r="843" spans="1:7" x14ac:dyDescent="0.25">
      <c r="A843"/>
      <c r="B843"/>
      <c r="C843"/>
      <c r="D843"/>
      <c r="E843"/>
      <c r="F843"/>
      <c r="G843"/>
    </row>
    <row r="844" spans="1:7" x14ac:dyDescent="0.25">
      <c r="A844"/>
      <c r="B844"/>
      <c r="C844"/>
      <c r="D844"/>
      <c r="E844"/>
      <c r="F844"/>
      <c r="G844"/>
    </row>
    <row r="845" spans="1:7" x14ac:dyDescent="0.25">
      <c r="A845"/>
      <c r="B845"/>
      <c r="C845"/>
      <c r="D845"/>
      <c r="E845"/>
      <c r="F845"/>
      <c r="G845"/>
    </row>
    <row r="846" spans="1:7" x14ac:dyDescent="0.25">
      <c r="A846"/>
      <c r="B846"/>
      <c r="C846"/>
      <c r="D846"/>
      <c r="E846"/>
      <c r="F846"/>
      <c r="G846"/>
    </row>
    <row r="847" spans="1:7" x14ac:dyDescent="0.25">
      <c r="A847"/>
      <c r="B847"/>
      <c r="C847"/>
      <c r="D847"/>
      <c r="E847"/>
      <c r="F847"/>
      <c r="G84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468"/>
  <sheetViews>
    <sheetView zoomScale="85" zoomScaleNormal="85" workbookViewId="0">
      <selection activeCell="M13" sqref="M13"/>
    </sheetView>
  </sheetViews>
  <sheetFormatPr baseColWidth="10" defaultColWidth="11.42578125" defaultRowHeight="15" x14ac:dyDescent="0.25"/>
  <cols>
    <col min="1" max="2" width="11.42578125" style="1"/>
    <col min="3" max="3" width="35.42578125" style="1" customWidth="1"/>
    <col min="4" max="4" width="26.7109375" style="1" customWidth="1"/>
    <col min="5" max="5" width="15.7109375" style="28" bestFit="1" customWidth="1"/>
    <col min="6" max="6" width="9.28515625" style="28" bestFit="1" customWidth="1"/>
    <col min="7" max="7" width="13.7109375" style="28" bestFit="1" customWidth="1"/>
    <col min="8" max="8" width="15.85546875" style="28" bestFit="1" customWidth="1"/>
    <col min="9" max="9" width="15.28515625" style="28" bestFit="1" customWidth="1"/>
    <col min="10" max="10" width="14.140625" style="28" bestFit="1" customWidth="1"/>
    <col min="11" max="11" width="12.85546875" style="28" bestFit="1" customWidth="1"/>
    <col min="12" max="12" width="12.28515625" style="1" bestFit="1" customWidth="1"/>
    <col min="13" max="16384" width="11.42578125" style="1"/>
  </cols>
  <sheetData>
    <row r="1" spans="3:13" x14ac:dyDescent="0.25">
      <c r="C1" s="39" t="s">
        <v>2</v>
      </c>
      <c r="D1" s="19" t="s">
        <v>147</v>
      </c>
    </row>
    <row r="3" spans="3:13" ht="49.5" customHeight="1" x14ac:dyDescent="0.25">
      <c r="C3" s="37" t="s">
        <v>0</v>
      </c>
      <c r="D3" s="37" t="s">
        <v>1</v>
      </c>
      <c r="E3" s="37" t="s">
        <v>169</v>
      </c>
      <c r="F3" s="37" t="s">
        <v>170</v>
      </c>
      <c r="G3" s="37" t="s">
        <v>171</v>
      </c>
      <c r="H3" s="37" t="s">
        <v>172</v>
      </c>
      <c r="I3" s="37" t="s">
        <v>173</v>
      </c>
      <c r="J3" s="37" t="s">
        <v>174</v>
      </c>
      <c r="K3" s="37" t="s">
        <v>175</v>
      </c>
      <c r="L3"/>
    </row>
    <row r="4" spans="3:13" x14ac:dyDescent="0.25">
      <c r="C4" s="19" t="s">
        <v>75</v>
      </c>
      <c r="D4" s="19" t="s">
        <v>76</v>
      </c>
      <c r="E4" s="21">
        <v>3</v>
      </c>
      <c r="F4" s="70">
        <v>262</v>
      </c>
      <c r="G4" s="34">
        <v>2.9438202247191012</v>
      </c>
      <c r="H4" s="34">
        <v>2.817204301075269</v>
      </c>
      <c r="I4" s="35">
        <v>0.93906810035842303</v>
      </c>
      <c r="J4" s="36">
        <v>0</v>
      </c>
      <c r="K4" s="34">
        <v>5.9494949494949498</v>
      </c>
      <c r="L4"/>
      <c r="M4" s="38"/>
    </row>
    <row r="5" spans="3:13" x14ac:dyDescent="0.25">
      <c r="C5" s="19" t="s">
        <v>75</v>
      </c>
      <c r="D5" s="19" t="s">
        <v>34</v>
      </c>
      <c r="E5" s="21">
        <v>2.5</v>
      </c>
      <c r="F5" s="70">
        <v>357</v>
      </c>
      <c r="G5" s="34">
        <v>2.04</v>
      </c>
      <c r="H5" s="34">
        <v>1.9193548387096775</v>
      </c>
      <c r="I5" s="35">
        <v>0.76774193548387104</v>
      </c>
      <c r="J5" s="36">
        <v>0</v>
      </c>
      <c r="K5" s="34">
        <v>2.9411764705882355</v>
      </c>
      <c r="L5"/>
      <c r="M5" s="38"/>
    </row>
    <row r="6" spans="3:13" x14ac:dyDescent="0.25">
      <c r="C6" s="19" t="s">
        <v>75</v>
      </c>
      <c r="D6" s="19" t="s">
        <v>59</v>
      </c>
      <c r="E6" s="21">
        <v>3</v>
      </c>
      <c r="F6" s="70">
        <v>485</v>
      </c>
      <c r="G6" s="34">
        <v>3.0236907730673317</v>
      </c>
      <c r="H6" s="34">
        <v>2.7494331065759638</v>
      </c>
      <c r="I6" s="35">
        <v>0.91647770219198799</v>
      </c>
      <c r="J6" s="36">
        <v>0</v>
      </c>
      <c r="K6" s="34">
        <v>4.6607669616519178</v>
      </c>
      <c r="L6"/>
    </row>
    <row r="7" spans="3:13" x14ac:dyDescent="0.25">
      <c r="C7" s="19" t="s">
        <v>75</v>
      </c>
      <c r="D7" s="19" t="s">
        <v>38</v>
      </c>
      <c r="E7" s="21">
        <v>3</v>
      </c>
      <c r="F7" s="70">
        <v>1655</v>
      </c>
      <c r="G7" s="34">
        <v>2.6287829990561078</v>
      </c>
      <c r="H7" s="34">
        <v>2.3663091429817684</v>
      </c>
      <c r="I7" s="35">
        <v>0.78876971432725618</v>
      </c>
      <c r="J7" s="36">
        <v>1.8939787943719792E-3</v>
      </c>
      <c r="K7" s="34">
        <v>2.6511457747885108</v>
      </c>
      <c r="L7"/>
    </row>
    <row r="8" spans="3:13" x14ac:dyDescent="0.25">
      <c r="C8" s="19" t="s">
        <v>75</v>
      </c>
      <c r="D8" s="19" t="s">
        <v>40</v>
      </c>
      <c r="E8" s="21">
        <v>2.5</v>
      </c>
      <c r="F8" s="70">
        <v>379</v>
      </c>
      <c r="G8" s="34">
        <v>2.3922414509572811</v>
      </c>
      <c r="H8" s="34">
        <v>2.3922414509572811</v>
      </c>
      <c r="I8" s="35">
        <v>0.95689658038291237</v>
      </c>
      <c r="J8" s="36">
        <v>0</v>
      </c>
      <c r="K8" s="34">
        <v>2.481029837323748</v>
      </c>
      <c r="L8"/>
    </row>
    <row r="9" spans="3:13" x14ac:dyDescent="0.25">
      <c r="C9" s="19" t="s">
        <v>75</v>
      </c>
      <c r="D9" s="19" t="s">
        <v>45</v>
      </c>
      <c r="E9" s="21">
        <v>3</v>
      </c>
      <c r="F9" s="70">
        <v>1849</v>
      </c>
      <c r="G9" s="34">
        <v>3.078707668681119</v>
      </c>
      <c r="H9" s="34">
        <v>3.0022772696616276</v>
      </c>
      <c r="I9" s="35">
        <v>1.0007590898872092</v>
      </c>
      <c r="J9" s="36">
        <v>7.911392405063291E-4</v>
      </c>
      <c r="K9" s="34">
        <v>3.1319855064812541</v>
      </c>
      <c r="L9"/>
    </row>
    <row r="10" spans="3:13" x14ac:dyDescent="0.25">
      <c r="C10" s="19" t="s">
        <v>75</v>
      </c>
      <c r="D10" s="19" t="s">
        <v>48</v>
      </c>
      <c r="E10" s="21">
        <v>2</v>
      </c>
      <c r="F10" s="70">
        <v>116</v>
      </c>
      <c r="G10" s="34">
        <v>1.4871794871794872</v>
      </c>
      <c r="H10" s="34">
        <v>1.4871794871794872</v>
      </c>
      <c r="I10" s="35">
        <v>0.74358974358974361</v>
      </c>
      <c r="J10" s="36">
        <v>0</v>
      </c>
      <c r="K10" s="34">
        <v>8.032</v>
      </c>
      <c r="L10"/>
    </row>
    <row r="11" spans="3:13" x14ac:dyDescent="0.25">
      <c r="C11" s="21" t="s">
        <v>924</v>
      </c>
      <c r="D11" s="21"/>
      <c r="E11" s="21"/>
      <c r="F11" s="70">
        <v>5103</v>
      </c>
      <c r="G11" s="34">
        <v>2.5967833929885367</v>
      </c>
      <c r="H11" s="34">
        <v>2.4766792187910602</v>
      </c>
      <c r="I11" s="35">
        <v>0.89219558047169367</v>
      </c>
      <c r="J11" s="36">
        <v>7.2642148641285952E-4</v>
      </c>
      <c r="K11" s="34">
        <v>3.2452217040166835</v>
      </c>
      <c r="L11"/>
    </row>
    <row r="12" spans="3:13" x14ac:dyDescent="0.25">
      <c r="C12" s="19" t="s">
        <v>84</v>
      </c>
      <c r="D12" s="19" t="s">
        <v>34</v>
      </c>
      <c r="E12" s="21">
        <v>2.5</v>
      </c>
      <c r="F12" s="70">
        <v>271</v>
      </c>
      <c r="G12" s="34">
        <v>1.6625766871165644</v>
      </c>
      <c r="H12" s="34">
        <v>1.5574712643678161</v>
      </c>
      <c r="I12" s="35">
        <v>0.6229885057471265</v>
      </c>
      <c r="J12" s="36">
        <v>0</v>
      </c>
      <c r="K12" s="34">
        <v>2.6781115879828326</v>
      </c>
      <c r="L12"/>
    </row>
    <row r="13" spans="3:13" x14ac:dyDescent="0.25">
      <c r="C13" s="19" t="s">
        <v>84</v>
      </c>
      <c r="D13" s="19" t="s">
        <v>37</v>
      </c>
      <c r="E13" s="21">
        <v>2.5</v>
      </c>
      <c r="F13" s="70">
        <v>192</v>
      </c>
      <c r="G13" s="34">
        <v>1.92</v>
      </c>
      <c r="H13" s="34">
        <v>1.92</v>
      </c>
      <c r="I13" s="35">
        <v>0.76800000000000002</v>
      </c>
      <c r="J13" s="36">
        <v>0</v>
      </c>
      <c r="K13" s="34">
        <v>6.493150684931507</v>
      </c>
      <c r="L13"/>
    </row>
    <row r="14" spans="3:13" x14ac:dyDescent="0.25">
      <c r="C14" s="19" t="s">
        <v>84</v>
      </c>
      <c r="D14" s="19" t="s">
        <v>38</v>
      </c>
      <c r="E14" s="21">
        <v>2</v>
      </c>
      <c r="F14" s="70">
        <v>217</v>
      </c>
      <c r="G14" s="34">
        <v>1.736</v>
      </c>
      <c r="H14" s="34">
        <v>1.2329545454545454</v>
      </c>
      <c r="I14" s="35">
        <v>0.61647727272727271</v>
      </c>
      <c r="J14" s="36">
        <v>5.5555555555555552E-2</v>
      </c>
      <c r="K14" s="34">
        <v>0</v>
      </c>
      <c r="L14"/>
    </row>
    <row r="15" spans="3:13" x14ac:dyDescent="0.25">
      <c r="C15" s="19" t="s">
        <v>84</v>
      </c>
      <c r="D15" s="19" t="s">
        <v>38</v>
      </c>
      <c r="E15" s="21">
        <v>3</v>
      </c>
      <c r="F15" s="70">
        <v>441</v>
      </c>
      <c r="G15" s="34">
        <v>2.216035521077881</v>
      </c>
      <c r="H15" s="34">
        <v>2.0352997227997229</v>
      </c>
      <c r="I15" s="35">
        <v>0.67843324093324098</v>
      </c>
      <c r="J15" s="36">
        <v>1.7006802721088435E-3</v>
      </c>
      <c r="K15" s="34">
        <v>4.2211439287388659</v>
      </c>
      <c r="L15"/>
    </row>
    <row r="16" spans="3:13" x14ac:dyDescent="0.25">
      <c r="C16" s="19" t="s">
        <v>84</v>
      </c>
      <c r="D16" s="19" t="s">
        <v>40</v>
      </c>
      <c r="E16" s="21">
        <v>2.5</v>
      </c>
      <c r="F16" s="70">
        <v>232</v>
      </c>
      <c r="G16" s="34">
        <v>2.4701754385964914</v>
      </c>
      <c r="H16" s="34">
        <v>2.4701754385964914</v>
      </c>
      <c r="I16" s="35">
        <v>0.98807017543859654</v>
      </c>
      <c r="J16" s="36">
        <v>0</v>
      </c>
      <c r="K16" s="34">
        <v>4.4361306915602974</v>
      </c>
      <c r="L16"/>
    </row>
    <row r="17" spans="3:13" ht="28.5" customHeight="1" x14ac:dyDescent="0.25">
      <c r="C17" s="19" t="s">
        <v>84</v>
      </c>
      <c r="D17" s="25" t="s">
        <v>63</v>
      </c>
      <c r="E17" s="21">
        <v>2</v>
      </c>
      <c r="F17" s="70">
        <v>611</v>
      </c>
      <c r="G17" s="34">
        <v>1.9855263157894736</v>
      </c>
      <c r="H17" s="34">
        <v>1.9755208333333334</v>
      </c>
      <c r="I17" s="35">
        <v>0.9877604166666667</v>
      </c>
      <c r="J17" s="36">
        <v>0</v>
      </c>
      <c r="K17" s="34">
        <v>1.5992424242424241</v>
      </c>
      <c r="L17"/>
    </row>
    <row r="18" spans="3:13" x14ac:dyDescent="0.25">
      <c r="C18" s="19" t="s">
        <v>84</v>
      </c>
      <c r="D18" s="19" t="s">
        <v>45</v>
      </c>
      <c r="E18" s="21">
        <v>3</v>
      </c>
      <c r="F18" s="70">
        <v>1012</v>
      </c>
      <c r="G18" s="34">
        <v>2.8857483214208361</v>
      </c>
      <c r="H18" s="34">
        <v>2.7071078431372548</v>
      </c>
      <c r="I18" s="35">
        <v>0.90236928104575165</v>
      </c>
      <c r="J18" s="36">
        <v>0</v>
      </c>
      <c r="K18" s="34">
        <v>3.3863570440891322</v>
      </c>
      <c r="L18"/>
    </row>
    <row r="19" spans="3:13" x14ac:dyDescent="0.25">
      <c r="C19" s="19" t="s">
        <v>84</v>
      </c>
      <c r="D19" s="19" t="s">
        <v>47</v>
      </c>
      <c r="E19" s="21">
        <v>2.5</v>
      </c>
      <c r="F19" s="70">
        <v>144</v>
      </c>
      <c r="G19" s="34">
        <v>1.8</v>
      </c>
      <c r="H19" s="34">
        <v>1.8</v>
      </c>
      <c r="I19" s="35">
        <v>0.72</v>
      </c>
      <c r="J19" s="36">
        <v>0</v>
      </c>
      <c r="K19" s="34">
        <v>3.472826086956522</v>
      </c>
      <c r="L19"/>
    </row>
    <row r="20" spans="3:13" x14ac:dyDescent="0.25">
      <c r="C20" s="19" t="s">
        <v>84</v>
      </c>
      <c r="D20" s="19" t="s">
        <v>48</v>
      </c>
      <c r="E20" s="21">
        <v>2</v>
      </c>
      <c r="F20" s="70">
        <v>174</v>
      </c>
      <c r="G20" s="34">
        <v>1.6893203883495145</v>
      </c>
      <c r="H20" s="34">
        <v>1.6571428571428573</v>
      </c>
      <c r="I20" s="35">
        <v>0.82857142857142863</v>
      </c>
      <c r="J20" s="36">
        <v>0</v>
      </c>
      <c r="K20" s="34">
        <v>5.9210526315789478</v>
      </c>
      <c r="L20"/>
    </row>
    <row r="21" spans="3:13" x14ac:dyDescent="0.25">
      <c r="C21" s="21" t="s">
        <v>925</v>
      </c>
      <c r="D21" s="21"/>
      <c r="E21" s="21"/>
      <c r="F21" s="70">
        <v>3294</v>
      </c>
      <c r="G21" s="34">
        <v>2.2006154707611629</v>
      </c>
      <c r="H21" s="34">
        <v>2.0893488704168628</v>
      </c>
      <c r="I21" s="35">
        <v>0.82654805116143504</v>
      </c>
      <c r="J21" s="36">
        <v>4.2112082928409452E-3</v>
      </c>
      <c r="K21" s="34">
        <v>3.5169461580571699</v>
      </c>
      <c r="L21"/>
    </row>
    <row r="22" spans="3:13" x14ac:dyDescent="0.25">
      <c r="C22" s="21" t="s">
        <v>143</v>
      </c>
      <c r="D22" s="21"/>
      <c r="E22" s="21"/>
      <c r="F22" s="70">
        <v>8397</v>
      </c>
      <c r="G22" s="34">
        <v>2.4336554250125588</v>
      </c>
      <c r="H22" s="34">
        <v>2.3171902518134497</v>
      </c>
      <c r="I22" s="35">
        <v>0.86516424487335197</v>
      </c>
      <c r="J22" s="36">
        <v>2.1613337008244242E-3</v>
      </c>
      <c r="K22" s="34">
        <v>3.3571082439157069</v>
      </c>
      <c r="L22"/>
    </row>
    <row r="23" spans="3:13" x14ac:dyDescent="0.25">
      <c r="C23"/>
      <c r="D23"/>
      <c r="E23"/>
      <c r="F23"/>
      <c r="G23"/>
      <c r="H23"/>
      <c r="I23"/>
      <c r="J23"/>
      <c r="K23"/>
      <c r="L23"/>
    </row>
    <row r="24" spans="3:13" x14ac:dyDescent="0.25">
      <c r="C24"/>
      <c r="D24"/>
      <c r="E24"/>
      <c r="F24"/>
      <c r="G24"/>
      <c r="H24"/>
      <c r="I24"/>
      <c r="J24"/>
      <c r="K24"/>
      <c r="L24"/>
    </row>
    <row r="25" spans="3:13" x14ac:dyDescent="0.25">
      <c r="C25"/>
      <c r="D25"/>
      <c r="E25"/>
      <c r="F25"/>
      <c r="G25"/>
      <c r="H25"/>
      <c r="I25"/>
      <c r="J25"/>
      <c r="K25"/>
      <c r="L25"/>
    </row>
    <row r="26" spans="3:13" x14ac:dyDescent="0.25">
      <c r="C26"/>
      <c r="D26"/>
      <c r="E26"/>
      <c r="F26"/>
      <c r="G26"/>
      <c r="H26"/>
      <c r="I26"/>
      <c r="J26"/>
      <c r="K26"/>
      <c r="L26"/>
    </row>
    <row r="27" spans="3:13" x14ac:dyDescent="0.25">
      <c r="C27"/>
      <c r="D27"/>
      <c r="E27"/>
      <c r="F27"/>
      <c r="G27"/>
      <c r="H27"/>
      <c r="I27"/>
      <c r="J27"/>
      <c r="K27"/>
      <c r="L27"/>
    </row>
    <row r="28" spans="3:13" x14ac:dyDescent="0.25">
      <c r="C28"/>
      <c r="D28"/>
      <c r="E28"/>
      <c r="F28"/>
      <c r="G28"/>
      <c r="H28"/>
      <c r="I28"/>
      <c r="J28"/>
      <c r="K28"/>
      <c r="L28"/>
    </row>
    <row r="29" spans="3:13" x14ac:dyDescent="0.25">
      <c r="C29"/>
      <c r="D29"/>
      <c r="E29"/>
      <c r="F29"/>
      <c r="G29"/>
      <c r="H29"/>
      <c r="I29"/>
      <c r="J29"/>
      <c r="K29"/>
      <c r="L29"/>
      <c r="M29" s="38"/>
    </row>
    <row r="30" spans="3:13" x14ac:dyDescent="0.25">
      <c r="C30"/>
      <c r="D30"/>
      <c r="E30"/>
      <c r="F30"/>
      <c r="G30"/>
      <c r="H30"/>
      <c r="I30"/>
      <c r="J30"/>
      <c r="K30"/>
      <c r="L30"/>
    </row>
    <row r="31" spans="3:13" x14ac:dyDescent="0.25">
      <c r="C31"/>
      <c r="D31"/>
      <c r="E31"/>
      <c r="F31"/>
      <c r="G31"/>
      <c r="H31"/>
      <c r="I31"/>
      <c r="J31"/>
      <c r="K31"/>
      <c r="L31"/>
    </row>
    <row r="32" spans="3:13" x14ac:dyDescent="0.25">
      <c r="C32"/>
      <c r="D32"/>
      <c r="E32"/>
      <c r="F32"/>
      <c r="G32"/>
      <c r="H32"/>
      <c r="I32"/>
      <c r="J32"/>
      <c r="K32"/>
      <c r="L32"/>
    </row>
    <row r="33" spans="3:12" x14ac:dyDescent="0.25">
      <c r="C33"/>
      <c r="D33"/>
      <c r="E33"/>
      <c r="F33"/>
      <c r="G33"/>
      <c r="H33"/>
      <c r="I33"/>
      <c r="J33"/>
      <c r="K33"/>
      <c r="L33"/>
    </row>
    <row r="34" spans="3:12" x14ac:dyDescent="0.25">
      <c r="C34"/>
      <c r="D34"/>
      <c r="E34"/>
      <c r="F34"/>
      <c r="G34"/>
      <c r="H34"/>
      <c r="I34"/>
      <c r="J34"/>
      <c r="K34"/>
      <c r="L34"/>
    </row>
    <row r="35" spans="3:12" x14ac:dyDescent="0.25">
      <c r="C35"/>
      <c r="D35"/>
      <c r="E35"/>
      <c r="F35"/>
      <c r="G35"/>
      <c r="H35"/>
      <c r="I35"/>
      <c r="J35"/>
      <c r="K35"/>
      <c r="L35"/>
    </row>
    <row r="36" spans="3:12" x14ac:dyDescent="0.25">
      <c r="C36"/>
      <c r="D36"/>
      <c r="E36"/>
      <c r="F36"/>
      <c r="G36"/>
      <c r="H36"/>
      <c r="I36"/>
      <c r="J36"/>
      <c r="K36"/>
      <c r="L36"/>
    </row>
    <row r="37" spans="3:12" x14ac:dyDescent="0.25">
      <c r="C37"/>
      <c r="D37"/>
      <c r="E37"/>
      <c r="F37"/>
      <c r="G37"/>
      <c r="H37"/>
      <c r="I37"/>
      <c r="J37"/>
      <c r="K37"/>
      <c r="L37"/>
    </row>
    <row r="38" spans="3:12" x14ac:dyDescent="0.25">
      <c r="C38"/>
      <c r="D38"/>
      <c r="E38"/>
      <c r="F38"/>
      <c r="G38"/>
      <c r="H38"/>
      <c r="I38"/>
      <c r="J38"/>
      <c r="K38"/>
      <c r="L38"/>
    </row>
    <row r="39" spans="3:12" x14ac:dyDescent="0.25">
      <c r="C39"/>
      <c r="D39"/>
      <c r="E39"/>
      <c r="F39"/>
      <c r="G39"/>
      <c r="H39"/>
      <c r="I39"/>
      <c r="J39"/>
      <c r="K39"/>
      <c r="L39"/>
    </row>
    <row r="40" spans="3:12" x14ac:dyDescent="0.25">
      <c r="C40"/>
      <c r="D40"/>
      <c r="E40"/>
      <c r="F40"/>
      <c r="G40"/>
      <c r="H40"/>
      <c r="I40"/>
      <c r="J40"/>
      <c r="K40"/>
      <c r="L40"/>
    </row>
    <row r="41" spans="3:12" x14ac:dyDescent="0.25">
      <c r="C41"/>
      <c r="D41"/>
      <c r="E41"/>
      <c r="F41"/>
      <c r="G41"/>
      <c r="H41"/>
      <c r="I41"/>
      <c r="J41"/>
      <c r="K41"/>
      <c r="L41"/>
    </row>
    <row r="42" spans="3:12" x14ac:dyDescent="0.25">
      <c r="C42"/>
      <c r="D42"/>
      <c r="E42"/>
      <c r="F42"/>
      <c r="G42"/>
      <c r="H42"/>
      <c r="I42"/>
      <c r="J42"/>
      <c r="K42"/>
      <c r="L42"/>
    </row>
    <row r="43" spans="3:12" x14ac:dyDescent="0.25">
      <c r="C43"/>
      <c r="D43"/>
      <c r="E43"/>
      <c r="F43"/>
      <c r="G43"/>
      <c r="H43"/>
      <c r="I43"/>
      <c r="J43"/>
      <c r="K43"/>
      <c r="L43"/>
    </row>
    <row r="44" spans="3:12" x14ac:dyDescent="0.25">
      <c r="C44"/>
      <c r="D44"/>
      <c r="E44"/>
      <c r="F44"/>
      <c r="G44"/>
      <c r="H44"/>
      <c r="I44"/>
      <c r="J44"/>
      <c r="K44"/>
      <c r="L44"/>
    </row>
    <row r="45" spans="3:12" x14ac:dyDescent="0.25">
      <c r="C45"/>
      <c r="D45"/>
      <c r="E45"/>
      <c r="F45"/>
      <c r="G45"/>
      <c r="H45"/>
      <c r="I45"/>
      <c r="J45"/>
      <c r="K45"/>
      <c r="L45"/>
    </row>
    <row r="46" spans="3:12" x14ac:dyDescent="0.25">
      <c r="C46"/>
      <c r="D46"/>
      <c r="E46"/>
      <c r="F46"/>
      <c r="G46"/>
      <c r="H46"/>
      <c r="I46"/>
      <c r="J46"/>
      <c r="K46"/>
      <c r="L46"/>
    </row>
    <row r="47" spans="3:12" x14ac:dyDescent="0.25">
      <c r="C47"/>
      <c r="D47"/>
      <c r="E47"/>
      <c r="F47"/>
      <c r="G47"/>
      <c r="H47"/>
      <c r="I47"/>
      <c r="J47"/>
      <c r="K47"/>
      <c r="L47"/>
    </row>
    <row r="48" spans="3:12" x14ac:dyDescent="0.25">
      <c r="C48"/>
      <c r="D48"/>
      <c r="E48"/>
      <c r="F48"/>
      <c r="G48"/>
      <c r="H48"/>
      <c r="I48"/>
      <c r="J48"/>
      <c r="K48"/>
      <c r="L48"/>
    </row>
    <row r="49" spans="3:12" x14ac:dyDescent="0.25">
      <c r="C49"/>
      <c r="D49"/>
      <c r="E49"/>
      <c r="F49"/>
      <c r="G49"/>
      <c r="H49"/>
      <c r="I49"/>
      <c r="J49"/>
      <c r="K49"/>
      <c r="L49"/>
    </row>
    <row r="50" spans="3:12" x14ac:dyDescent="0.25">
      <c r="C50"/>
      <c r="D50"/>
      <c r="E50"/>
      <c r="F50"/>
      <c r="G50"/>
      <c r="H50"/>
      <c r="I50"/>
      <c r="J50"/>
      <c r="K50"/>
      <c r="L50"/>
    </row>
    <row r="51" spans="3:12" x14ac:dyDescent="0.25">
      <c r="C51"/>
      <c r="D51"/>
      <c r="E51"/>
      <c r="F51"/>
      <c r="G51"/>
      <c r="H51"/>
      <c r="I51"/>
      <c r="J51"/>
      <c r="K51"/>
      <c r="L51"/>
    </row>
    <row r="52" spans="3:12" x14ac:dyDescent="0.25">
      <c r="C52"/>
      <c r="D52"/>
      <c r="E52"/>
      <c r="F52"/>
      <c r="G52"/>
      <c r="H52"/>
      <c r="I52"/>
      <c r="J52"/>
      <c r="K52"/>
      <c r="L52"/>
    </row>
    <row r="53" spans="3:12" x14ac:dyDescent="0.25">
      <c r="C53"/>
      <c r="D53"/>
      <c r="E53"/>
      <c r="F53"/>
      <c r="G53"/>
      <c r="H53"/>
      <c r="I53"/>
      <c r="J53"/>
      <c r="K53"/>
      <c r="L53"/>
    </row>
    <row r="54" spans="3:12" x14ac:dyDescent="0.25">
      <c r="C54"/>
      <c r="D54"/>
      <c r="E54"/>
      <c r="F54"/>
      <c r="G54"/>
      <c r="H54"/>
      <c r="I54"/>
      <c r="J54"/>
      <c r="K54"/>
      <c r="L54"/>
    </row>
    <row r="55" spans="3:12" x14ac:dyDescent="0.25">
      <c r="C55"/>
      <c r="D55"/>
      <c r="E55"/>
      <c r="F55"/>
      <c r="G55"/>
      <c r="H55"/>
      <c r="I55"/>
      <c r="J55"/>
      <c r="K55"/>
      <c r="L55"/>
    </row>
    <row r="56" spans="3:12" x14ac:dyDescent="0.25">
      <c r="C56"/>
      <c r="D56"/>
      <c r="E56"/>
      <c r="F56"/>
      <c r="G56"/>
      <c r="H56"/>
      <c r="I56"/>
      <c r="J56"/>
      <c r="K56"/>
      <c r="L56"/>
    </row>
    <row r="57" spans="3:12" x14ac:dyDescent="0.25">
      <c r="C57"/>
      <c r="D57"/>
      <c r="E57"/>
      <c r="F57"/>
      <c r="G57"/>
      <c r="H57"/>
      <c r="I57"/>
      <c r="J57"/>
      <c r="K57"/>
      <c r="L57"/>
    </row>
    <row r="58" spans="3:12" x14ac:dyDescent="0.25">
      <c r="C58"/>
      <c r="D58"/>
      <c r="E58"/>
      <c r="F58"/>
      <c r="G58"/>
      <c r="H58"/>
      <c r="I58"/>
      <c r="J58"/>
      <c r="K58"/>
      <c r="L58"/>
    </row>
    <row r="59" spans="3:12" x14ac:dyDescent="0.25">
      <c r="C59"/>
      <c r="D59"/>
      <c r="E59"/>
      <c r="F59"/>
      <c r="G59"/>
      <c r="H59"/>
      <c r="I59"/>
      <c r="J59"/>
      <c r="K59"/>
      <c r="L59"/>
    </row>
    <row r="60" spans="3:12" x14ac:dyDescent="0.25">
      <c r="C60"/>
      <c r="D60"/>
      <c r="E60"/>
      <c r="F60"/>
      <c r="G60"/>
      <c r="H60"/>
      <c r="I60"/>
      <c r="J60"/>
      <c r="K60"/>
      <c r="L60"/>
    </row>
    <row r="61" spans="3:12" x14ac:dyDescent="0.25">
      <c r="C61"/>
      <c r="D61"/>
      <c r="E61"/>
      <c r="F61"/>
      <c r="G61"/>
      <c r="H61"/>
      <c r="I61"/>
      <c r="J61"/>
      <c r="K61"/>
      <c r="L61"/>
    </row>
    <row r="62" spans="3:12" x14ac:dyDescent="0.25">
      <c r="C62"/>
      <c r="D62"/>
      <c r="E62"/>
      <c r="F62"/>
      <c r="G62"/>
      <c r="H62"/>
      <c r="I62"/>
      <c r="J62"/>
      <c r="K62"/>
      <c r="L62"/>
    </row>
    <row r="63" spans="3:12" x14ac:dyDescent="0.25">
      <c r="C63"/>
      <c r="D63"/>
      <c r="E63"/>
      <c r="F63"/>
      <c r="G63"/>
      <c r="H63"/>
      <c r="I63"/>
      <c r="J63"/>
      <c r="K63"/>
      <c r="L63"/>
    </row>
    <row r="64" spans="3:12" x14ac:dyDescent="0.25">
      <c r="C64"/>
      <c r="D64"/>
      <c r="E64"/>
      <c r="F64"/>
      <c r="G64"/>
      <c r="H64"/>
      <c r="I64"/>
      <c r="J64"/>
      <c r="K64"/>
      <c r="L64"/>
    </row>
    <row r="65" spans="3:12" x14ac:dyDescent="0.25">
      <c r="C65"/>
      <c r="D65"/>
      <c r="E65"/>
      <c r="F65"/>
      <c r="G65"/>
      <c r="H65"/>
      <c r="I65"/>
      <c r="J65"/>
      <c r="K65"/>
      <c r="L65"/>
    </row>
    <row r="66" spans="3:12" x14ac:dyDescent="0.25">
      <c r="C66"/>
      <c r="D66"/>
      <c r="E66"/>
      <c r="F66"/>
      <c r="G66"/>
      <c r="H66"/>
      <c r="I66"/>
      <c r="J66"/>
      <c r="K66"/>
      <c r="L66"/>
    </row>
    <row r="67" spans="3:12" x14ac:dyDescent="0.25">
      <c r="C67"/>
      <c r="D67"/>
      <c r="E67"/>
      <c r="F67"/>
      <c r="G67"/>
      <c r="H67"/>
      <c r="I67"/>
      <c r="J67"/>
      <c r="K67"/>
      <c r="L67"/>
    </row>
    <row r="68" spans="3:12" x14ac:dyDescent="0.25">
      <c r="C68"/>
      <c r="D68"/>
      <c r="E68"/>
      <c r="F68"/>
      <c r="G68"/>
      <c r="H68"/>
      <c r="I68"/>
      <c r="J68"/>
      <c r="K68"/>
      <c r="L68"/>
    </row>
    <row r="69" spans="3:12" x14ac:dyDescent="0.25">
      <c r="C69"/>
      <c r="D69"/>
      <c r="E69"/>
      <c r="F69"/>
      <c r="G69"/>
      <c r="H69"/>
      <c r="I69"/>
      <c r="J69"/>
      <c r="K69"/>
      <c r="L69"/>
    </row>
    <row r="70" spans="3:12" x14ac:dyDescent="0.25">
      <c r="C70"/>
      <c r="D70"/>
      <c r="E70"/>
      <c r="F70"/>
      <c r="G70"/>
      <c r="H70"/>
      <c r="I70"/>
      <c r="J70"/>
      <c r="K70"/>
      <c r="L70"/>
    </row>
    <row r="71" spans="3:12" x14ac:dyDescent="0.25">
      <c r="C71"/>
      <c r="D71"/>
      <c r="E71"/>
      <c r="F71"/>
      <c r="G71"/>
      <c r="H71"/>
      <c r="I71"/>
      <c r="J71"/>
      <c r="K71"/>
      <c r="L71"/>
    </row>
    <row r="72" spans="3:12" x14ac:dyDescent="0.25">
      <c r="C72"/>
      <c r="D72"/>
      <c r="E72"/>
      <c r="F72"/>
      <c r="G72"/>
      <c r="H72"/>
      <c r="I72"/>
      <c r="J72"/>
      <c r="K72"/>
      <c r="L72"/>
    </row>
    <row r="73" spans="3:12" x14ac:dyDescent="0.25">
      <c r="C73"/>
      <c r="D73"/>
      <c r="E73"/>
      <c r="F73"/>
      <c r="G73"/>
      <c r="H73"/>
      <c r="I73"/>
      <c r="J73"/>
      <c r="K73"/>
      <c r="L73"/>
    </row>
    <row r="74" spans="3:12" x14ac:dyDescent="0.25">
      <c r="C74"/>
      <c r="D74"/>
      <c r="E74"/>
      <c r="F74"/>
      <c r="G74"/>
      <c r="H74"/>
      <c r="I74"/>
      <c r="J74"/>
      <c r="K74"/>
      <c r="L74"/>
    </row>
    <row r="75" spans="3:12" x14ac:dyDescent="0.25">
      <c r="C75"/>
      <c r="D75"/>
      <c r="E75"/>
      <c r="F75"/>
      <c r="G75"/>
      <c r="H75"/>
      <c r="I75"/>
      <c r="J75"/>
      <c r="K75"/>
      <c r="L75"/>
    </row>
    <row r="76" spans="3:12" x14ac:dyDescent="0.25">
      <c r="C76"/>
      <c r="D76"/>
      <c r="E76"/>
      <c r="F76"/>
      <c r="G76"/>
      <c r="H76"/>
      <c r="I76"/>
      <c r="J76"/>
      <c r="K76"/>
      <c r="L76"/>
    </row>
    <row r="77" spans="3:12" x14ac:dyDescent="0.25">
      <c r="C77"/>
      <c r="D77"/>
      <c r="E77"/>
      <c r="F77"/>
      <c r="G77"/>
      <c r="H77"/>
      <c r="I77"/>
      <c r="J77"/>
      <c r="K77"/>
      <c r="L77"/>
    </row>
    <row r="78" spans="3:12" x14ac:dyDescent="0.25">
      <c r="C78"/>
      <c r="D78"/>
      <c r="E78"/>
      <c r="F78"/>
      <c r="G78"/>
      <c r="H78"/>
      <c r="I78"/>
      <c r="J78"/>
      <c r="K78"/>
      <c r="L78"/>
    </row>
    <row r="79" spans="3:12" x14ac:dyDescent="0.25">
      <c r="C79"/>
      <c r="D79"/>
      <c r="E79"/>
      <c r="F79"/>
      <c r="G79"/>
      <c r="H79"/>
      <c r="I79"/>
      <c r="J79"/>
      <c r="K79"/>
      <c r="L79"/>
    </row>
    <row r="80" spans="3:12" x14ac:dyDescent="0.25">
      <c r="C80"/>
      <c r="D80"/>
      <c r="E80"/>
      <c r="F80"/>
      <c r="G80"/>
      <c r="H80"/>
      <c r="I80"/>
      <c r="J80"/>
      <c r="K80"/>
      <c r="L80"/>
    </row>
    <row r="81" spans="3:12" x14ac:dyDescent="0.25">
      <c r="C81"/>
      <c r="D81"/>
      <c r="E81"/>
      <c r="F81"/>
      <c r="G81"/>
      <c r="H81"/>
      <c r="I81"/>
      <c r="J81"/>
      <c r="K81"/>
      <c r="L81"/>
    </row>
    <row r="82" spans="3:12" x14ac:dyDescent="0.25">
      <c r="C82"/>
      <c r="D82"/>
      <c r="E82"/>
      <c r="F82"/>
      <c r="G82"/>
      <c r="H82"/>
      <c r="I82"/>
      <c r="J82"/>
      <c r="K82"/>
      <c r="L82"/>
    </row>
    <row r="83" spans="3:12" x14ac:dyDescent="0.25">
      <c r="C83"/>
      <c r="D83"/>
      <c r="E83"/>
      <c r="F83"/>
      <c r="G83"/>
      <c r="H83"/>
      <c r="I83"/>
      <c r="J83"/>
      <c r="K83"/>
      <c r="L83"/>
    </row>
    <row r="84" spans="3:12" x14ac:dyDescent="0.25">
      <c r="C84"/>
      <c r="D84"/>
      <c r="E84"/>
      <c r="F84"/>
      <c r="G84"/>
      <c r="H84"/>
      <c r="I84"/>
      <c r="J84"/>
      <c r="K84"/>
      <c r="L84"/>
    </row>
    <row r="85" spans="3:12" x14ac:dyDescent="0.25">
      <c r="C85"/>
      <c r="D85"/>
      <c r="E85"/>
      <c r="F85"/>
      <c r="G85"/>
      <c r="H85"/>
      <c r="I85"/>
      <c r="J85"/>
      <c r="K85"/>
      <c r="L85"/>
    </row>
    <row r="86" spans="3:12" x14ac:dyDescent="0.25">
      <c r="C86"/>
      <c r="D86"/>
      <c r="E86"/>
      <c r="F86"/>
      <c r="G86"/>
      <c r="H86"/>
      <c r="I86"/>
      <c r="J86"/>
      <c r="K86"/>
      <c r="L86"/>
    </row>
    <row r="87" spans="3:12" x14ac:dyDescent="0.25">
      <c r="C87"/>
      <c r="D87"/>
      <c r="E87"/>
      <c r="F87"/>
      <c r="G87"/>
      <c r="H87"/>
      <c r="I87"/>
      <c r="J87"/>
      <c r="K87"/>
      <c r="L87"/>
    </row>
    <row r="88" spans="3:12" x14ac:dyDescent="0.25">
      <c r="C88"/>
      <c r="D88"/>
      <c r="E88"/>
      <c r="F88"/>
      <c r="G88"/>
      <c r="H88"/>
      <c r="I88"/>
      <c r="J88"/>
      <c r="K88"/>
      <c r="L88"/>
    </row>
    <row r="89" spans="3:12" x14ac:dyDescent="0.25">
      <c r="C89"/>
      <c r="D89"/>
      <c r="E89"/>
      <c r="F89"/>
      <c r="G89"/>
      <c r="H89"/>
      <c r="I89"/>
      <c r="J89"/>
      <c r="K89"/>
      <c r="L89"/>
    </row>
    <row r="90" spans="3:12" x14ac:dyDescent="0.25">
      <c r="C90"/>
      <c r="D90"/>
      <c r="E90"/>
      <c r="F90"/>
      <c r="G90"/>
      <c r="H90"/>
      <c r="I90"/>
      <c r="J90"/>
      <c r="K90"/>
      <c r="L90"/>
    </row>
    <row r="91" spans="3:12" x14ac:dyDescent="0.25">
      <c r="C91"/>
      <c r="D91"/>
      <c r="E91"/>
      <c r="F91"/>
      <c r="G91"/>
      <c r="H91"/>
      <c r="I91"/>
      <c r="J91"/>
      <c r="K91"/>
      <c r="L91"/>
    </row>
    <row r="92" spans="3:12" x14ac:dyDescent="0.25">
      <c r="C92"/>
      <c r="D92"/>
      <c r="E92"/>
      <c r="F92"/>
      <c r="G92"/>
      <c r="H92"/>
      <c r="I92"/>
      <c r="J92"/>
      <c r="K92"/>
      <c r="L92"/>
    </row>
    <row r="93" spans="3:12" x14ac:dyDescent="0.25">
      <c r="C93"/>
      <c r="D93"/>
      <c r="E93"/>
      <c r="F93"/>
      <c r="G93"/>
      <c r="H93"/>
      <c r="I93"/>
      <c r="J93"/>
      <c r="K93"/>
      <c r="L93"/>
    </row>
    <row r="94" spans="3:12" x14ac:dyDescent="0.25">
      <c r="C94"/>
      <c r="D94"/>
      <c r="E94"/>
      <c r="F94"/>
      <c r="G94"/>
      <c r="H94"/>
      <c r="I94"/>
      <c r="J94"/>
      <c r="K94"/>
      <c r="L94"/>
    </row>
    <row r="95" spans="3:12" x14ac:dyDescent="0.25">
      <c r="C95"/>
      <c r="D95"/>
      <c r="E95"/>
      <c r="F95"/>
      <c r="G95"/>
      <c r="H95"/>
      <c r="I95"/>
      <c r="J95"/>
      <c r="K95"/>
      <c r="L95"/>
    </row>
    <row r="96" spans="3:12" x14ac:dyDescent="0.25">
      <c r="C96"/>
      <c r="D96"/>
      <c r="E96"/>
      <c r="F96"/>
      <c r="G96"/>
      <c r="H96"/>
      <c r="I96"/>
      <c r="J96"/>
      <c r="K96"/>
      <c r="L96"/>
    </row>
    <row r="97" spans="3:12" x14ac:dyDescent="0.25">
      <c r="C97"/>
      <c r="D97"/>
      <c r="E97"/>
      <c r="F97"/>
      <c r="G97"/>
      <c r="H97"/>
      <c r="I97"/>
      <c r="J97"/>
      <c r="K97"/>
      <c r="L97"/>
    </row>
    <row r="98" spans="3:12" x14ac:dyDescent="0.25">
      <c r="C98"/>
      <c r="D98"/>
      <c r="E98"/>
      <c r="F98"/>
      <c r="G98"/>
      <c r="H98"/>
      <c r="I98"/>
      <c r="J98"/>
      <c r="K98"/>
      <c r="L98"/>
    </row>
    <row r="99" spans="3:12" x14ac:dyDescent="0.25">
      <c r="C99"/>
      <c r="D99"/>
      <c r="E99"/>
      <c r="F99"/>
      <c r="G99"/>
      <c r="H99"/>
      <c r="I99"/>
      <c r="J99"/>
      <c r="K99"/>
      <c r="L99"/>
    </row>
    <row r="100" spans="3:12" x14ac:dyDescent="0.25">
      <c r="C100"/>
      <c r="D100"/>
      <c r="E100"/>
      <c r="F100"/>
      <c r="G100"/>
      <c r="H100"/>
      <c r="I100"/>
      <c r="J100"/>
      <c r="K100"/>
      <c r="L100"/>
    </row>
    <row r="101" spans="3:12" x14ac:dyDescent="0.25">
      <c r="C101"/>
      <c r="D101"/>
      <c r="E101"/>
      <c r="F101"/>
      <c r="G101"/>
      <c r="H101"/>
      <c r="I101"/>
      <c r="J101"/>
      <c r="K101"/>
      <c r="L101"/>
    </row>
    <row r="102" spans="3:12" x14ac:dyDescent="0.25">
      <c r="C102"/>
      <c r="D102"/>
      <c r="E102"/>
      <c r="F102"/>
      <c r="G102"/>
      <c r="H102"/>
      <c r="I102"/>
      <c r="J102"/>
      <c r="K102"/>
      <c r="L102"/>
    </row>
    <row r="103" spans="3:12" x14ac:dyDescent="0.25">
      <c r="C103"/>
      <c r="D103"/>
      <c r="E103"/>
      <c r="F103"/>
      <c r="G103"/>
      <c r="H103"/>
      <c r="I103"/>
      <c r="J103"/>
      <c r="K103"/>
      <c r="L103"/>
    </row>
    <row r="104" spans="3:12" x14ac:dyDescent="0.25">
      <c r="C104"/>
      <c r="D104"/>
      <c r="E104"/>
      <c r="F104"/>
      <c r="G104"/>
      <c r="H104"/>
      <c r="I104"/>
      <c r="J104"/>
      <c r="K104"/>
      <c r="L104"/>
    </row>
    <row r="105" spans="3:12" x14ac:dyDescent="0.25">
      <c r="C105"/>
      <c r="D105"/>
      <c r="E105"/>
      <c r="F105"/>
      <c r="G105"/>
      <c r="H105"/>
      <c r="I105"/>
      <c r="J105"/>
      <c r="K105"/>
      <c r="L105"/>
    </row>
    <row r="106" spans="3:12" x14ac:dyDescent="0.25">
      <c r="C106"/>
      <c r="D106"/>
      <c r="E106"/>
      <c r="F106"/>
      <c r="G106"/>
      <c r="H106"/>
      <c r="I106"/>
      <c r="J106"/>
      <c r="K106"/>
      <c r="L106"/>
    </row>
    <row r="107" spans="3:12" x14ac:dyDescent="0.25">
      <c r="C107"/>
      <c r="D107"/>
      <c r="E107"/>
      <c r="F107"/>
      <c r="G107"/>
      <c r="H107"/>
      <c r="I107"/>
      <c r="J107"/>
      <c r="K107"/>
      <c r="L107"/>
    </row>
    <row r="108" spans="3:12" x14ac:dyDescent="0.25">
      <c r="C108"/>
      <c r="D108"/>
      <c r="E108"/>
      <c r="F108"/>
      <c r="G108"/>
      <c r="H108"/>
      <c r="I108"/>
      <c r="J108"/>
      <c r="K108"/>
      <c r="L108"/>
    </row>
    <row r="109" spans="3:12" x14ac:dyDescent="0.25">
      <c r="C109"/>
      <c r="D109"/>
      <c r="E109"/>
      <c r="F109"/>
      <c r="G109"/>
      <c r="H109"/>
      <c r="I109"/>
      <c r="J109"/>
      <c r="K109"/>
      <c r="L109"/>
    </row>
    <row r="110" spans="3:12" x14ac:dyDescent="0.25">
      <c r="C110"/>
      <c r="D110"/>
      <c r="E110"/>
      <c r="F110"/>
      <c r="G110"/>
      <c r="H110"/>
      <c r="I110"/>
      <c r="J110"/>
      <c r="K110"/>
      <c r="L110"/>
    </row>
    <row r="111" spans="3:12" x14ac:dyDescent="0.25">
      <c r="C111"/>
      <c r="D111"/>
      <c r="E111"/>
      <c r="F111"/>
      <c r="G111"/>
      <c r="H111"/>
      <c r="I111"/>
      <c r="J111"/>
      <c r="K111"/>
      <c r="L111"/>
    </row>
    <row r="112" spans="3:12" x14ac:dyDescent="0.25">
      <c r="C112"/>
      <c r="D112"/>
      <c r="E112"/>
      <c r="F112"/>
      <c r="G112"/>
      <c r="H112"/>
      <c r="I112"/>
      <c r="J112"/>
      <c r="K112"/>
      <c r="L112"/>
    </row>
    <row r="113" spans="3:12" x14ac:dyDescent="0.25">
      <c r="C113"/>
      <c r="D113"/>
      <c r="E113"/>
      <c r="F113"/>
      <c r="G113"/>
      <c r="H113"/>
      <c r="I113"/>
      <c r="J113"/>
      <c r="K113"/>
      <c r="L113"/>
    </row>
    <row r="114" spans="3:12" x14ac:dyDescent="0.25">
      <c r="C114"/>
      <c r="D114"/>
      <c r="E114"/>
      <c r="F114"/>
      <c r="G114"/>
      <c r="H114"/>
      <c r="I114"/>
      <c r="J114"/>
      <c r="K114"/>
      <c r="L114"/>
    </row>
    <row r="115" spans="3:12" x14ac:dyDescent="0.25">
      <c r="C115"/>
      <c r="D115"/>
      <c r="E115"/>
      <c r="F115"/>
      <c r="G115"/>
      <c r="H115"/>
      <c r="I115"/>
      <c r="J115"/>
      <c r="K115"/>
      <c r="L115"/>
    </row>
    <row r="116" spans="3:12" x14ac:dyDescent="0.25">
      <c r="C116"/>
      <c r="D116"/>
      <c r="E116"/>
      <c r="F116"/>
      <c r="G116"/>
      <c r="H116"/>
      <c r="I116"/>
      <c r="J116"/>
      <c r="K116"/>
      <c r="L116"/>
    </row>
    <row r="117" spans="3:12" x14ac:dyDescent="0.25">
      <c r="C117"/>
      <c r="D117"/>
      <c r="E117"/>
      <c r="F117"/>
      <c r="G117"/>
      <c r="H117"/>
      <c r="I117"/>
      <c r="J117"/>
      <c r="K117"/>
      <c r="L117"/>
    </row>
    <row r="118" spans="3:12" x14ac:dyDescent="0.25">
      <c r="C118"/>
      <c r="D118"/>
      <c r="E118"/>
      <c r="F118"/>
      <c r="G118"/>
      <c r="H118"/>
      <c r="I118"/>
      <c r="J118"/>
      <c r="K118"/>
      <c r="L118"/>
    </row>
    <row r="119" spans="3:12" x14ac:dyDescent="0.25">
      <c r="C119"/>
      <c r="D119"/>
      <c r="E119"/>
      <c r="F119"/>
      <c r="G119"/>
      <c r="H119"/>
      <c r="I119"/>
      <c r="J119"/>
      <c r="K119"/>
      <c r="L119"/>
    </row>
    <row r="120" spans="3:12" x14ac:dyDescent="0.25">
      <c r="C120"/>
      <c r="D120"/>
      <c r="E120"/>
      <c r="F120"/>
      <c r="G120"/>
      <c r="H120"/>
      <c r="I120"/>
      <c r="J120"/>
      <c r="K120"/>
      <c r="L120"/>
    </row>
    <row r="121" spans="3:12" x14ac:dyDescent="0.25">
      <c r="C121"/>
      <c r="D121"/>
      <c r="E121"/>
      <c r="F121"/>
      <c r="G121"/>
      <c r="H121"/>
      <c r="I121"/>
      <c r="J121"/>
      <c r="K121"/>
      <c r="L121"/>
    </row>
    <row r="122" spans="3:12" x14ac:dyDescent="0.25">
      <c r="C122"/>
      <c r="D122"/>
      <c r="E122"/>
      <c r="F122"/>
      <c r="G122"/>
      <c r="H122"/>
      <c r="I122"/>
      <c r="J122"/>
      <c r="K122"/>
      <c r="L122"/>
    </row>
    <row r="123" spans="3:12" x14ac:dyDescent="0.25">
      <c r="C123"/>
      <c r="D123"/>
      <c r="E123"/>
      <c r="F123"/>
      <c r="G123"/>
      <c r="H123"/>
      <c r="I123"/>
      <c r="J123"/>
      <c r="K123"/>
      <c r="L123"/>
    </row>
    <row r="124" spans="3:12" x14ac:dyDescent="0.25">
      <c r="C124"/>
      <c r="D124"/>
      <c r="E124"/>
      <c r="F124"/>
      <c r="G124"/>
      <c r="H124"/>
      <c r="I124"/>
      <c r="J124"/>
      <c r="K124"/>
      <c r="L124"/>
    </row>
    <row r="125" spans="3:12" x14ac:dyDescent="0.25">
      <c r="C125"/>
      <c r="D125"/>
      <c r="E125"/>
      <c r="F125"/>
      <c r="G125"/>
      <c r="H125"/>
      <c r="I125"/>
      <c r="J125"/>
      <c r="K125"/>
      <c r="L125"/>
    </row>
    <row r="126" spans="3:12" x14ac:dyDescent="0.25">
      <c r="C126"/>
      <c r="D126"/>
      <c r="E126"/>
      <c r="F126"/>
      <c r="G126"/>
      <c r="H126"/>
      <c r="I126"/>
      <c r="J126"/>
      <c r="K126"/>
      <c r="L126"/>
    </row>
    <row r="127" spans="3:12" x14ac:dyDescent="0.25">
      <c r="C127"/>
      <c r="D127"/>
      <c r="E127"/>
      <c r="F127"/>
      <c r="G127"/>
      <c r="H127"/>
      <c r="I127"/>
      <c r="J127"/>
      <c r="K127"/>
      <c r="L127"/>
    </row>
    <row r="128" spans="3:12" x14ac:dyDescent="0.25">
      <c r="C128"/>
      <c r="D128"/>
      <c r="E128"/>
      <c r="F128"/>
      <c r="G128"/>
      <c r="H128"/>
      <c r="I128"/>
      <c r="J128"/>
      <c r="K128"/>
      <c r="L128"/>
    </row>
    <row r="129" spans="3:12" x14ac:dyDescent="0.25">
      <c r="C129"/>
      <c r="D129"/>
      <c r="E129"/>
      <c r="F129"/>
      <c r="G129"/>
      <c r="H129"/>
      <c r="I129"/>
      <c r="J129"/>
      <c r="K129"/>
      <c r="L129"/>
    </row>
    <row r="130" spans="3:12" x14ac:dyDescent="0.25">
      <c r="C130"/>
      <c r="D130"/>
      <c r="E130"/>
      <c r="F130"/>
      <c r="G130"/>
      <c r="H130"/>
      <c r="I130"/>
      <c r="J130"/>
      <c r="K130"/>
      <c r="L130"/>
    </row>
    <row r="131" spans="3:12" x14ac:dyDescent="0.25">
      <c r="C131"/>
      <c r="D131"/>
      <c r="E131"/>
      <c r="F131"/>
      <c r="G131"/>
      <c r="H131"/>
      <c r="I131"/>
      <c r="J131"/>
      <c r="K131"/>
      <c r="L131"/>
    </row>
    <row r="132" spans="3:12" x14ac:dyDescent="0.25">
      <c r="C132"/>
      <c r="D132"/>
      <c r="E132"/>
      <c r="F132"/>
      <c r="G132"/>
      <c r="H132"/>
      <c r="I132"/>
      <c r="J132"/>
      <c r="K132"/>
      <c r="L132"/>
    </row>
    <row r="133" spans="3:12" x14ac:dyDescent="0.25">
      <c r="C133"/>
      <c r="D133"/>
      <c r="E133"/>
      <c r="F133"/>
      <c r="G133"/>
      <c r="H133"/>
      <c r="I133"/>
      <c r="J133"/>
      <c r="K133"/>
      <c r="L133"/>
    </row>
    <row r="134" spans="3:12" x14ac:dyDescent="0.25">
      <c r="C134"/>
      <c r="D134"/>
      <c r="E134"/>
      <c r="F134"/>
      <c r="G134"/>
      <c r="H134"/>
      <c r="I134"/>
      <c r="J134"/>
      <c r="K134"/>
      <c r="L134"/>
    </row>
    <row r="135" spans="3:12" x14ac:dyDescent="0.25">
      <c r="C135"/>
      <c r="D135"/>
      <c r="E135"/>
      <c r="F135"/>
      <c r="G135"/>
      <c r="H135"/>
      <c r="I135"/>
      <c r="J135"/>
      <c r="K135"/>
      <c r="L135"/>
    </row>
    <row r="136" spans="3:12" x14ac:dyDescent="0.25">
      <c r="C136"/>
      <c r="D136"/>
      <c r="E136"/>
      <c r="F136"/>
      <c r="G136"/>
      <c r="H136"/>
      <c r="I136"/>
      <c r="J136"/>
      <c r="K136"/>
      <c r="L136"/>
    </row>
    <row r="137" spans="3:12" x14ac:dyDescent="0.25">
      <c r="C137"/>
      <c r="D137"/>
      <c r="E137"/>
      <c r="F137"/>
      <c r="G137"/>
      <c r="H137"/>
      <c r="I137"/>
      <c r="J137"/>
      <c r="K137"/>
      <c r="L137"/>
    </row>
    <row r="138" spans="3:12" x14ac:dyDescent="0.25">
      <c r="C138"/>
      <c r="D138"/>
      <c r="E138"/>
      <c r="F138"/>
      <c r="G138"/>
      <c r="H138"/>
      <c r="I138"/>
      <c r="J138"/>
      <c r="K138"/>
      <c r="L138"/>
    </row>
    <row r="139" spans="3:12" x14ac:dyDescent="0.25">
      <c r="C139"/>
      <c r="D139"/>
      <c r="E139"/>
      <c r="F139"/>
      <c r="G139"/>
      <c r="H139"/>
      <c r="I139"/>
      <c r="J139"/>
      <c r="K139"/>
      <c r="L139"/>
    </row>
    <row r="140" spans="3:12" x14ac:dyDescent="0.25">
      <c r="C140"/>
      <c r="D140"/>
      <c r="E140"/>
      <c r="F140"/>
      <c r="G140"/>
      <c r="H140"/>
      <c r="I140"/>
      <c r="J140"/>
      <c r="K140"/>
      <c r="L140"/>
    </row>
    <row r="141" spans="3:12" x14ac:dyDescent="0.25">
      <c r="C141"/>
      <c r="D141"/>
      <c r="E141"/>
      <c r="F141"/>
      <c r="G141"/>
      <c r="H141"/>
      <c r="I141"/>
      <c r="J141"/>
      <c r="K141"/>
      <c r="L141"/>
    </row>
    <row r="142" spans="3:12" x14ac:dyDescent="0.25">
      <c r="C142"/>
      <c r="D142"/>
      <c r="E142"/>
      <c r="F142"/>
      <c r="G142"/>
      <c r="H142"/>
      <c r="I142"/>
      <c r="J142"/>
      <c r="K142"/>
      <c r="L142"/>
    </row>
    <row r="143" spans="3:12" x14ac:dyDescent="0.25">
      <c r="C143"/>
      <c r="D143"/>
      <c r="E143"/>
      <c r="F143"/>
      <c r="G143"/>
      <c r="H143"/>
      <c r="I143"/>
      <c r="J143"/>
      <c r="K143"/>
      <c r="L143"/>
    </row>
    <row r="144" spans="3:12" x14ac:dyDescent="0.25">
      <c r="C144"/>
      <c r="D144"/>
      <c r="E144"/>
      <c r="F144"/>
      <c r="G144"/>
      <c r="H144"/>
      <c r="I144"/>
      <c r="J144"/>
      <c r="K144"/>
      <c r="L144"/>
    </row>
    <row r="145" spans="3:12" x14ac:dyDescent="0.25">
      <c r="C145"/>
      <c r="D145"/>
      <c r="E145"/>
      <c r="F145"/>
      <c r="G145"/>
      <c r="H145"/>
      <c r="I145"/>
      <c r="J145"/>
      <c r="K145"/>
      <c r="L145"/>
    </row>
    <row r="146" spans="3:12" x14ac:dyDescent="0.25">
      <c r="C146"/>
      <c r="D146"/>
      <c r="E146"/>
      <c r="F146"/>
      <c r="G146"/>
      <c r="H146"/>
      <c r="I146"/>
      <c r="J146"/>
      <c r="K146"/>
      <c r="L146"/>
    </row>
    <row r="147" spans="3:12" x14ac:dyDescent="0.25">
      <c r="C147"/>
      <c r="D147"/>
      <c r="E147"/>
      <c r="F147"/>
      <c r="G147"/>
      <c r="H147"/>
      <c r="I147"/>
      <c r="J147"/>
      <c r="K147"/>
      <c r="L147"/>
    </row>
    <row r="148" spans="3:12" x14ac:dyDescent="0.25">
      <c r="C148"/>
      <c r="D148"/>
      <c r="E148"/>
      <c r="F148"/>
      <c r="G148"/>
      <c r="H148"/>
      <c r="I148"/>
      <c r="J148"/>
      <c r="K148"/>
      <c r="L148"/>
    </row>
    <row r="149" spans="3:12" x14ac:dyDescent="0.25">
      <c r="C149"/>
      <c r="D149"/>
      <c r="E149"/>
      <c r="F149"/>
      <c r="G149"/>
      <c r="H149"/>
      <c r="I149"/>
      <c r="J149"/>
      <c r="K149"/>
      <c r="L149"/>
    </row>
    <row r="150" spans="3:12" x14ac:dyDescent="0.25">
      <c r="C150"/>
      <c r="D150"/>
      <c r="E150"/>
      <c r="F150"/>
      <c r="G150"/>
      <c r="H150"/>
      <c r="I150"/>
      <c r="J150"/>
      <c r="K150"/>
      <c r="L150"/>
    </row>
    <row r="151" spans="3:12" x14ac:dyDescent="0.25">
      <c r="C151"/>
      <c r="D151"/>
      <c r="E151"/>
      <c r="F151"/>
      <c r="G151"/>
      <c r="H151"/>
      <c r="I151"/>
      <c r="J151"/>
      <c r="K151"/>
      <c r="L151"/>
    </row>
    <row r="152" spans="3:12" x14ac:dyDescent="0.25">
      <c r="C152"/>
      <c r="D152"/>
      <c r="E152"/>
      <c r="F152"/>
      <c r="G152"/>
      <c r="H152"/>
      <c r="I152"/>
      <c r="J152"/>
      <c r="K152"/>
      <c r="L152"/>
    </row>
    <row r="153" spans="3:12" x14ac:dyDescent="0.25">
      <c r="C153"/>
      <c r="D153"/>
      <c r="E153"/>
      <c r="F153"/>
      <c r="G153"/>
      <c r="H153"/>
      <c r="I153"/>
      <c r="J153"/>
      <c r="K153"/>
      <c r="L153"/>
    </row>
    <row r="154" spans="3:12" x14ac:dyDescent="0.25">
      <c r="C154"/>
      <c r="D154"/>
      <c r="E154"/>
      <c r="F154"/>
      <c r="G154"/>
      <c r="H154"/>
      <c r="I154"/>
      <c r="J154"/>
      <c r="K154"/>
      <c r="L154"/>
    </row>
    <row r="155" spans="3:12" x14ac:dyDescent="0.25">
      <c r="C155"/>
      <c r="D155"/>
      <c r="E155"/>
      <c r="F155"/>
      <c r="G155"/>
      <c r="H155"/>
      <c r="I155"/>
      <c r="J155"/>
      <c r="K155"/>
      <c r="L155"/>
    </row>
    <row r="156" spans="3:12" x14ac:dyDescent="0.25">
      <c r="C156"/>
      <c r="D156"/>
      <c r="E156"/>
      <c r="F156"/>
      <c r="G156"/>
      <c r="H156"/>
      <c r="I156"/>
      <c r="J156"/>
      <c r="K156"/>
      <c r="L156"/>
    </row>
    <row r="157" spans="3:12" x14ac:dyDescent="0.25">
      <c r="C157"/>
      <c r="D157"/>
      <c r="E157"/>
      <c r="F157"/>
      <c r="G157"/>
      <c r="H157"/>
      <c r="I157"/>
      <c r="J157"/>
      <c r="K157"/>
      <c r="L157"/>
    </row>
    <row r="158" spans="3:12" x14ac:dyDescent="0.25">
      <c r="C158"/>
      <c r="D158"/>
      <c r="E158"/>
      <c r="F158"/>
      <c r="G158"/>
      <c r="H158"/>
      <c r="I158"/>
      <c r="J158"/>
      <c r="K158"/>
      <c r="L158"/>
    </row>
    <row r="159" spans="3:12" x14ac:dyDescent="0.25">
      <c r="C159"/>
      <c r="D159"/>
      <c r="E159"/>
      <c r="F159"/>
      <c r="G159"/>
      <c r="H159"/>
      <c r="I159"/>
      <c r="J159"/>
      <c r="K159"/>
      <c r="L159"/>
    </row>
    <row r="160" spans="3:12" x14ac:dyDescent="0.25">
      <c r="C160"/>
      <c r="D160"/>
      <c r="E160"/>
      <c r="F160"/>
      <c r="G160"/>
      <c r="H160"/>
      <c r="I160"/>
      <c r="J160"/>
      <c r="K160"/>
      <c r="L160"/>
    </row>
    <row r="161" spans="3:12" x14ac:dyDescent="0.25">
      <c r="C161"/>
      <c r="D161"/>
      <c r="E161"/>
      <c r="F161"/>
      <c r="G161"/>
      <c r="H161"/>
      <c r="I161"/>
      <c r="J161"/>
      <c r="K161"/>
      <c r="L161"/>
    </row>
    <row r="162" spans="3:12" x14ac:dyDescent="0.25">
      <c r="C162"/>
      <c r="D162"/>
      <c r="E162"/>
      <c r="F162"/>
      <c r="G162"/>
      <c r="H162"/>
      <c r="I162"/>
      <c r="J162"/>
      <c r="K162"/>
      <c r="L162"/>
    </row>
    <row r="163" spans="3:12" x14ac:dyDescent="0.25">
      <c r="C163"/>
      <c r="D163"/>
      <c r="E163"/>
      <c r="F163"/>
      <c r="G163"/>
      <c r="H163"/>
      <c r="I163"/>
      <c r="J163"/>
      <c r="K163"/>
      <c r="L163"/>
    </row>
    <row r="164" spans="3:12" x14ac:dyDescent="0.25">
      <c r="C164"/>
      <c r="D164"/>
      <c r="E164"/>
      <c r="F164"/>
      <c r="G164"/>
      <c r="H164"/>
      <c r="I164"/>
      <c r="J164"/>
      <c r="K164"/>
      <c r="L164"/>
    </row>
    <row r="165" spans="3:12" x14ac:dyDescent="0.25">
      <c r="C165"/>
      <c r="D165"/>
      <c r="E165"/>
      <c r="F165"/>
      <c r="G165"/>
      <c r="H165"/>
      <c r="I165"/>
      <c r="J165"/>
      <c r="K165"/>
      <c r="L165"/>
    </row>
    <row r="166" spans="3:12" x14ac:dyDescent="0.25">
      <c r="C166"/>
      <c r="D166"/>
      <c r="E166"/>
      <c r="F166"/>
      <c r="G166"/>
      <c r="H166"/>
      <c r="I166"/>
      <c r="J166"/>
      <c r="K166"/>
      <c r="L166"/>
    </row>
    <row r="167" spans="3:12" x14ac:dyDescent="0.25">
      <c r="C167"/>
      <c r="D167"/>
      <c r="E167"/>
      <c r="F167"/>
      <c r="G167"/>
      <c r="H167"/>
      <c r="I167"/>
      <c r="J167"/>
      <c r="K167"/>
      <c r="L167"/>
    </row>
    <row r="168" spans="3:12" x14ac:dyDescent="0.25">
      <c r="C168"/>
      <c r="D168"/>
      <c r="E168"/>
      <c r="F168"/>
      <c r="G168"/>
      <c r="H168"/>
      <c r="I168"/>
      <c r="J168"/>
      <c r="K168"/>
      <c r="L168"/>
    </row>
    <row r="169" spans="3:12" x14ac:dyDescent="0.25">
      <c r="C169"/>
      <c r="D169"/>
      <c r="E169"/>
      <c r="F169"/>
      <c r="G169"/>
      <c r="H169"/>
      <c r="I169"/>
      <c r="J169"/>
      <c r="K169"/>
      <c r="L169"/>
    </row>
    <row r="170" spans="3:12" x14ac:dyDescent="0.25">
      <c r="C170"/>
      <c r="D170"/>
      <c r="E170"/>
      <c r="F170"/>
      <c r="G170"/>
      <c r="H170"/>
      <c r="I170"/>
      <c r="J170"/>
      <c r="K170"/>
      <c r="L170"/>
    </row>
    <row r="171" spans="3:12" x14ac:dyDescent="0.25">
      <c r="C171"/>
      <c r="D171"/>
      <c r="E171"/>
      <c r="F171"/>
      <c r="G171"/>
      <c r="H171"/>
      <c r="I171"/>
      <c r="J171"/>
      <c r="K171"/>
      <c r="L171"/>
    </row>
    <row r="172" spans="3:12" x14ac:dyDescent="0.25">
      <c r="C172"/>
      <c r="D172"/>
      <c r="E172"/>
      <c r="F172"/>
      <c r="G172"/>
      <c r="H172"/>
      <c r="I172"/>
      <c r="J172"/>
      <c r="K172"/>
      <c r="L172"/>
    </row>
    <row r="173" spans="3:12" x14ac:dyDescent="0.25">
      <c r="C173"/>
      <c r="D173"/>
      <c r="E173"/>
      <c r="F173"/>
      <c r="G173"/>
      <c r="H173"/>
      <c r="I173"/>
      <c r="J173"/>
      <c r="K173"/>
      <c r="L173"/>
    </row>
    <row r="174" spans="3:12" x14ac:dyDescent="0.25">
      <c r="C174"/>
      <c r="D174"/>
      <c r="E174"/>
      <c r="F174"/>
      <c r="G174"/>
      <c r="H174"/>
      <c r="I174"/>
      <c r="J174"/>
      <c r="K174"/>
      <c r="L174"/>
    </row>
    <row r="175" spans="3:12" x14ac:dyDescent="0.25">
      <c r="C175"/>
      <c r="D175"/>
      <c r="E175"/>
      <c r="F175"/>
      <c r="G175"/>
      <c r="H175"/>
      <c r="I175"/>
      <c r="J175"/>
      <c r="K175"/>
      <c r="L175"/>
    </row>
    <row r="176" spans="3:12" x14ac:dyDescent="0.25">
      <c r="C176"/>
      <c r="D176"/>
      <c r="E176"/>
      <c r="F176"/>
      <c r="G176"/>
      <c r="H176"/>
      <c r="I176"/>
      <c r="J176"/>
      <c r="K176"/>
      <c r="L176"/>
    </row>
    <row r="177" spans="3:12" x14ac:dyDescent="0.25">
      <c r="C177"/>
      <c r="D177"/>
      <c r="E177"/>
      <c r="F177"/>
      <c r="G177"/>
      <c r="H177"/>
      <c r="I177"/>
      <c r="J177"/>
      <c r="K177"/>
      <c r="L177"/>
    </row>
    <row r="178" spans="3:12" x14ac:dyDescent="0.25">
      <c r="C178"/>
      <c r="D178"/>
      <c r="E178"/>
      <c r="F178"/>
      <c r="G178"/>
      <c r="H178"/>
      <c r="I178"/>
      <c r="J178"/>
      <c r="K178"/>
      <c r="L178"/>
    </row>
    <row r="179" spans="3:12" x14ac:dyDescent="0.25">
      <c r="C179"/>
      <c r="D179"/>
      <c r="E179"/>
      <c r="F179"/>
      <c r="G179"/>
      <c r="H179"/>
      <c r="I179"/>
      <c r="J179"/>
      <c r="K179"/>
      <c r="L179"/>
    </row>
    <row r="180" spans="3:12" x14ac:dyDescent="0.25">
      <c r="C180"/>
      <c r="D180"/>
      <c r="E180"/>
      <c r="F180"/>
      <c r="G180"/>
      <c r="H180"/>
      <c r="I180"/>
      <c r="J180"/>
      <c r="K180"/>
      <c r="L180"/>
    </row>
    <row r="181" spans="3:12" x14ac:dyDescent="0.25">
      <c r="C181"/>
      <c r="D181"/>
      <c r="E181"/>
      <c r="F181"/>
      <c r="G181"/>
      <c r="H181"/>
      <c r="I181"/>
      <c r="J181"/>
      <c r="K181"/>
      <c r="L181"/>
    </row>
    <row r="182" spans="3:12" x14ac:dyDescent="0.25">
      <c r="C182"/>
      <c r="D182"/>
      <c r="E182"/>
      <c r="F182"/>
      <c r="G182"/>
      <c r="H182"/>
      <c r="I182"/>
      <c r="J182"/>
      <c r="K182"/>
      <c r="L182"/>
    </row>
    <row r="183" spans="3:12" x14ac:dyDescent="0.25">
      <c r="C183"/>
      <c r="D183"/>
      <c r="E183"/>
      <c r="F183"/>
      <c r="G183"/>
      <c r="H183"/>
      <c r="I183"/>
      <c r="J183"/>
      <c r="K183"/>
      <c r="L183"/>
    </row>
    <row r="184" spans="3:12" x14ac:dyDescent="0.25">
      <c r="C184"/>
      <c r="D184"/>
      <c r="E184"/>
      <c r="F184"/>
      <c r="G184"/>
      <c r="H184"/>
      <c r="I184"/>
      <c r="J184"/>
      <c r="K184"/>
      <c r="L184"/>
    </row>
    <row r="185" spans="3:12" x14ac:dyDescent="0.25">
      <c r="C185"/>
      <c r="D185"/>
      <c r="E185"/>
      <c r="F185"/>
      <c r="G185"/>
      <c r="H185"/>
      <c r="I185"/>
      <c r="J185"/>
      <c r="K185"/>
      <c r="L185"/>
    </row>
    <row r="186" spans="3:12" x14ac:dyDescent="0.25">
      <c r="C186"/>
      <c r="D186"/>
      <c r="E186"/>
      <c r="F186"/>
      <c r="G186"/>
      <c r="H186"/>
      <c r="I186"/>
      <c r="J186"/>
      <c r="K186"/>
      <c r="L186"/>
    </row>
    <row r="187" spans="3:12" x14ac:dyDescent="0.25">
      <c r="C187"/>
      <c r="D187"/>
      <c r="E187"/>
      <c r="F187"/>
      <c r="G187"/>
      <c r="H187"/>
      <c r="I187"/>
      <c r="J187"/>
      <c r="K187"/>
      <c r="L187"/>
    </row>
    <row r="188" spans="3:12" x14ac:dyDescent="0.25">
      <c r="C188"/>
      <c r="D188"/>
      <c r="E188"/>
      <c r="F188"/>
      <c r="G188"/>
      <c r="H188"/>
      <c r="I188"/>
      <c r="J188"/>
      <c r="K188"/>
      <c r="L188"/>
    </row>
    <row r="189" spans="3:12" x14ac:dyDescent="0.25">
      <c r="C189"/>
      <c r="D189"/>
      <c r="E189"/>
      <c r="F189"/>
      <c r="G189"/>
      <c r="H189"/>
      <c r="I189"/>
      <c r="J189"/>
      <c r="K189"/>
      <c r="L189"/>
    </row>
    <row r="190" spans="3:12" x14ac:dyDescent="0.25">
      <c r="C190"/>
      <c r="D190"/>
      <c r="E190"/>
      <c r="F190"/>
      <c r="G190"/>
      <c r="H190"/>
      <c r="I190"/>
      <c r="J190"/>
      <c r="K190"/>
      <c r="L190"/>
    </row>
    <row r="191" spans="3:12" x14ac:dyDescent="0.25">
      <c r="C191"/>
      <c r="D191"/>
      <c r="E191"/>
      <c r="F191"/>
      <c r="G191"/>
      <c r="H191"/>
      <c r="I191"/>
      <c r="J191"/>
      <c r="K191"/>
      <c r="L191"/>
    </row>
    <row r="192" spans="3:12" x14ac:dyDescent="0.25">
      <c r="C192"/>
      <c r="D192"/>
      <c r="E192"/>
      <c r="F192"/>
      <c r="G192"/>
      <c r="H192"/>
      <c r="I192"/>
      <c r="J192"/>
      <c r="K192"/>
      <c r="L192"/>
    </row>
    <row r="193" spans="3:12" x14ac:dyDescent="0.25">
      <c r="C193"/>
      <c r="D193"/>
      <c r="E193"/>
      <c r="F193"/>
      <c r="G193"/>
      <c r="H193"/>
      <c r="I193"/>
      <c r="J193"/>
      <c r="K193"/>
      <c r="L193"/>
    </row>
    <row r="194" spans="3:12" x14ac:dyDescent="0.25">
      <c r="C194"/>
      <c r="D194"/>
      <c r="E194"/>
      <c r="F194"/>
      <c r="G194"/>
      <c r="H194"/>
      <c r="I194"/>
      <c r="J194"/>
      <c r="K194"/>
      <c r="L194"/>
    </row>
    <row r="195" spans="3:12" x14ac:dyDescent="0.25">
      <c r="C195"/>
      <c r="D195"/>
      <c r="E195"/>
      <c r="F195"/>
      <c r="G195"/>
      <c r="H195"/>
      <c r="I195"/>
      <c r="J195"/>
      <c r="K195"/>
      <c r="L195"/>
    </row>
    <row r="196" spans="3:12" x14ac:dyDescent="0.25">
      <c r="C196"/>
      <c r="D196"/>
      <c r="E196"/>
      <c r="F196"/>
      <c r="G196"/>
      <c r="H196"/>
      <c r="I196"/>
      <c r="J196"/>
      <c r="K196"/>
      <c r="L196"/>
    </row>
    <row r="197" spans="3:12" x14ac:dyDescent="0.25">
      <c r="C197"/>
      <c r="D197"/>
      <c r="E197"/>
      <c r="F197"/>
      <c r="G197"/>
      <c r="H197"/>
      <c r="I197"/>
      <c r="J197"/>
      <c r="K197"/>
      <c r="L197"/>
    </row>
    <row r="198" spans="3:12" x14ac:dyDescent="0.25">
      <c r="C198"/>
      <c r="D198"/>
      <c r="E198"/>
      <c r="F198"/>
      <c r="G198"/>
      <c r="H198"/>
      <c r="I198"/>
      <c r="J198"/>
      <c r="K198"/>
      <c r="L198"/>
    </row>
    <row r="199" spans="3:12" x14ac:dyDescent="0.25">
      <c r="C199"/>
      <c r="D199"/>
      <c r="E199"/>
      <c r="F199"/>
      <c r="G199"/>
      <c r="H199"/>
      <c r="I199"/>
      <c r="J199"/>
      <c r="K199"/>
      <c r="L199"/>
    </row>
    <row r="200" spans="3:12" x14ac:dyDescent="0.25">
      <c r="C200"/>
      <c r="D200"/>
      <c r="E200"/>
      <c r="F200"/>
      <c r="G200"/>
      <c r="H200"/>
      <c r="I200"/>
      <c r="J200"/>
      <c r="K200"/>
      <c r="L200"/>
    </row>
    <row r="201" spans="3:12" x14ac:dyDescent="0.25">
      <c r="C201"/>
      <c r="D201"/>
      <c r="E201"/>
      <c r="F201"/>
      <c r="G201"/>
      <c r="H201"/>
      <c r="I201"/>
      <c r="J201"/>
      <c r="K201"/>
      <c r="L201"/>
    </row>
    <row r="202" spans="3:12" x14ac:dyDescent="0.25">
      <c r="C202"/>
      <c r="D202"/>
      <c r="E202"/>
      <c r="F202"/>
      <c r="G202"/>
      <c r="H202"/>
      <c r="I202"/>
      <c r="J202"/>
      <c r="K202"/>
      <c r="L202"/>
    </row>
    <row r="203" spans="3:12" x14ac:dyDescent="0.25">
      <c r="C203"/>
      <c r="D203"/>
      <c r="E203"/>
      <c r="F203"/>
      <c r="G203"/>
      <c r="H203"/>
      <c r="I203"/>
      <c r="J203"/>
      <c r="K203"/>
      <c r="L203"/>
    </row>
    <row r="204" spans="3:12" x14ac:dyDescent="0.25">
      <c r="C204"/>
      <c r="D204"/>
      <c r="E204"/>
      <c r="F204"/>
      <c r="G204"/>
      <c r="H204"/>
      <c r="I204"/>
      <c r="J204"/>
      <c r="K204"/>
      <c r="L204"/>
    </row>
    <row r="205" spans="3:12" x14ac:dyDescent="0.25">
      <c r="C205"/>
      <c r="D205"/>
      <c r="E205"/>
      <c r="F205"/>
      <c r="G205"/>
      <c r="H205"/>
      <c r="I205"/>
      <c r="J205"/>
      <c r="K205"/>
      <c r="L205"/>
    </row>
    <row r="206" spans="3:12" x14ac:dyDescent="0.25">
      <c r="C206"/>
      <c r="D206"/>
      <c r="E206"/>
      <c r="F206"/>
      <c r="G206"/>
      <c r="H206"/>
      <c r="I206"/>
      <c r="J206"/>
      <c r="K206"/>
      <c r="L206"/>
    </row>
    <row r="207" spans="3:12" x14ac:dyDescent="0.25">
      <c r="C207"/>
      <c r="D207"/>
      <c r="E207"/>
      <c r="F207"/>
      <c r="G207"/>
      <c r="H207"/>
      <c r="I207"/>
      <c r="J207"/>
      <c r="K207"/>
      <c r="L207"/>
    </row>
    <row r="208" spans="3:12" x14ac:dyDescent="0.25">
      <c r="C208"/>
      <c r="D208"/>
      <c r="E208"/>
      <c r="F208"/>
      <c r="G208"/>
      <c r="H208"/>
      <c r="I208"/>
      <c r="J208"/>
      <c r="K208"/>
      <c r="L208"/>
    </row>
    <row r="209" spans="3:12" x14ac:dyDescent="0.25">
      <c r="C209"/>
      <c r="D209"/>
      <c r="E209"/>
      <c r="F209"/>
      <c r="G209"/>
      <c r="H209"/>
      <c r="I209"/>
      <c r="J209"/>
      <c r="K209"/>
      <c r="L209"/>
    </row>
    <row r="210" spans="3:12" x14ac:dyDescent="0.25">
      <c r="C210"/>
      <c r="D210"/>
      <c r="E210"/>
      <c r="F210"/>
      <c r="G210"/>
      <c r="H210"/>
      <c r="I210"/>
      <c r="J210"/>
      <c r="K210"/>
      <c r="L210"/>
    </row>
    <row r="211" spans="3:12" x14ac:dyDescent="0.25">
      <c r="C211"/>
      <c r="D211"/>
      <c r="E211"/>
      <c r="F211"/>
      <c r="G211"/>
      <c r="H211"/>
      <c r="I211"/>
      <c r="J211"/>
      <c r="K211"/>
      <c r="L211"/>
    </row>
    <row r="212" spans="3:12" x14ac:dyDescent="0.25">
      <c r="C212"/>
      <c r="D212"/>
      <c r="E212"/>
      <c r="F212"/>
      <c r="G212"/>
      <c r="H212"/>
      <c r="I212"/>
      <c r="J212"/>
      <c r="K212"/>
      <c r="L212"/>
    </row>
    <row r="213" spans="3:12" x14ac:dyDescent="0.25">
      <c r="C213"/>
      <c r="D213"/>
      <c r="E213"/>
      <c r="F213"/>
      <c r="G213"/>
      <c r="H213"/>
      <c r="I213"/>
      <c r="J213"/>
      <c r="K213"/>
      <c r="L213"/>
    </row>
    <row r="214" spans="3:12" x14ac:dyDescent="0.25">
      <c r="C214"/>
      <c r="D214"/>
      <c r="E214"/>
      <c r="F214"/>
      <c r="G214"/>
      <c r="H214"/>
      <c r="I214"/>
      <c r="J214"/>
      <c r="K214"/>
      <c r="L214"/>
    </row>
    <row r="215" spans="3:12" x14ac:dyDescent="0.25">
      <c r="C215"/>
      <c r="D215"/>
      <c r="E215"/>
      <c r="F215"/>
      <c r="G215"/>
      <c r="H215"/>
      <c r="I215"/>
      <c r="J215"/>
      <c r="K215"/>
      <c r="L215"/>
    </row>
    <row r="216" spans="3:12" x14ac:dyDescent="0.25">
      <c r="C216"/>
      <c r="D216"/>
      <c r="E216"/>
      <c r="F216"/>
      <c r="G216"/>
      <c r="H216"/>
      <c r="I216"/>
      <c r="J216"/>
      <c r="K216"/>
      <c r="L216"/>
    </row>
    <row r="217" spans="3:12" x14ac:dyDescent="0.25">
      <c r="C217"/>
      <c r="D217"/>
      <c r="E217"/>
      <c r="F217"/>
      <c r="G217"/>
      <c r="H217"/>
      <c r="I217"/>
      <c r="J217"/>
      <c r="K217"/>
      <c r="L217"/>
    </row>
    <row r="218" spans="3:12" x14ac:dyDescent="0.25">
      <c r="C218"/>
      <c r="D218"/>
      <c r="E218"/>
      <c r="F218"/>
      <c r="G218"/>
      <c r="H218"/>
      <c r="I218"/>
      <c r="J218"/>
      <c r="K218"/>
      <c r="L218"/>
    </row>
    <row r="219" spans="3:12" x14ac:dyDescent="0.25">
      <c r="C219"/>
      <c r="D219"/>
      <c r="E219"/>
      <c r="F219"/>
      <c r="G219"/>
      <c r="H219"/>
      <c r="I219"/>
      <c r="J219"/>
      <c r="K219"/>
      <c r="L219"/>
    </row>
    <row r="220" spans="3:12" x14ac:dyDescent="0.25">
      <c r="C220"/>
      <c r="D220"/>
      <c r="E220"/>
      <c r="F220"/>
      <c r="G220"/>
      <c r="H220"/>
      <c r="I220"/>
      <c r="J220"/>
      <c r="K220"/>
      <c r="L220"/>
    </row>
    <row r="221" spans="3:12" x14ac:dyDescent="0.25">
      <c r="C221"/>
      <c r="D221"/>
      <c r="E221"/>
      <c r="F221"/>
      <c r="G221"/>
      <c r="H221"/>
      <c r="I221"/>
      <c r="J221"/>
      <c r="K221"/>
      <c r="L221"/>
    </row>
    <row r="222" spans="3:12" x14ac:dyDescent="0.25">
      <c r="C222"/>
      <c r="D222"/>
      <c r="E222"/>
      <c r="F222"/>
      <c r="G222"/>
      <c r="H222"/>
      <c r="I222"/>
      <c r="J222"/>
      <c r="K222"/>
      <c r="L222"/>
    </row>
    <row r="223" spans="3:12" x14ac:dyDescent="0.25">
      <c r="C223"/>
      <c r="D223"/>
      <c r="E223"/>
      <c r="F223"/>
      <c r="G223"/>
      <c r="H223"/>
      <c r="I223"/>
      <c r="J223"/>
      <c r="K223"/>
      <c r="L223"/>
    </row>
    <row r="224" spans="3:12" x14ac:dyDescent="0.25">
      <c r="C224"/>
      <c r="D224"/>
      <c r="E224"/>
      <c r="F224"/>
      <c r="G224"/>
      <c r="H224"/>
      <c r="I224"/>
      <c r="J224"/>
      <c r="K224"/>
      <c r="L224"/>
    </row>
    <row r="225" spans="3:12" x14ac:dyDescent="0.25">
      <c r="C225"/>
      <c r="D225"/>
      <c r="E225"/>
      <c r="F225"/>
      <c r="G225"/>
      <c r="H225"/>
      <c r="I225"/>
      <c r="J225"/>
      <c r="K225"/>
      <c r="L225"/>
    </row>
    <row r="226" spans="3:12" x14ac:dyDescent="0.25">
      <c r="C226"/>
      <c r="D226"/>
      <c r="E226"/>
      <c r="F226"/>
      <c r="G226"/>
      <c r="H226"/>
      <c r="I226"/>
      <c r="J226"/>
      <c r="K226"/>
      <c r="L226"/>
    </row>
    <row r="227" spans="3:12" x14ac:dyDescent="0.25">
      <c r="C227"/>
      <c r="D227"/>
      <c r="E227"/>
      <c r="F227"/>
      <c r="G227"/>
      <c r="H227"/>
      <c r="I227"/>
      <c r="J227"/>
      <c r="K227"/>
      <c r="L227"/>
    </row>
    <row r="228" spans="3:12" x14ac:dyDescent="0.25">
      <c r="C228"/>
      <c r="D228"/>
      <c r="E228"/>
      <c r="F228"/>
      <c r="G228"/>
      <c r="H228"/>
      <c r="I228"/>
      <c r="J228"/>
      <c r="K228"/>
      <c r="L228"/>
    </row>
    <row r="229" spans="3:12" x14ac:dyDescent="0.25">
      <c r="C229"/>
      <c r="D229"/>
      <c r="E229"/>
      <c r="F229"/>
      <c r="G229"/>
      <c r="H229"/>
      <c r="I229"/>
      <c r="J229"/>
      <c r="K229"/>
      <c r="L229"/>
    </row>
    <row r="230" spans="3:12" x14ac:dyDescent="0.25">
      <c r="C230"/>
      <c r="D230"/>
      <c r="E230"/>
      <c r="F230"/>
      <c r="G230"/>
      <c r="H230"/>
      <c r="I230"/>
      <c r="J230"/>
      <c r="K230"/>
      <c r="L230"/>
    </row>
    <row r="231" spans="3:12" x14ac:dyDescent="0.25">
      <c r="C231"/>
      <c r="D231"/>
      <c r="E231"/>
      <c r="F231"/>
      <c r="G231"/>
      <c r="H231"/>
      <c r="I231"/>
      <c r="J231"/>
      <c r="K231"/>
      <c r="L231"/>
    </row>
    <row r="232" spans="3:12" x14ac:dyDescent="0.25">
      <c r="C232"/>
      <c r="D232"/>
      <c r="E232"/>
      <c r="F232"/>
      <c r="G232"/>
      <c r="H232"/>
      <c r="I232"/>
      <c r="J232"/>
      <c r="K232"/>
      <c r="L232"/>
    </row>
    <row r="233" spans="3:12" x14ac:dyDescent="0.25">
      <c r="C233"/>
      <c r="D233"/>
      <c r="E233"/>
      <c r="F233"/>
      <c r="G233"/>
      <c r="H233"/>
      <c r="I233"/>
      <c r="J233"/>
      <c r="K233"/>
      <c r="L233"/>
    </row>
    <row r="234" spans="3:12" x14ac:dyDescent="0.25">
      <c r="C234"/>
      <c r="D234"/>
      <c r="E234"/>
      <c r="F234"/>
      <c r="G234"/>
      <c r="H234"/>
      <c r="I234"/>
      <c r="J234"/>
      <c r="K234"/>
      <c r="L234"/>
    </row>
    <row r="235" spans="3:12" x14ac:dyDescent="0.25">
      <c r="C235"/>
      <c r="D235"/>
      <c r="E235"/>
      <c r="F235"/>
      <c r="G235"/>
      <c r="H235"/>
      <c r="I235"/>
      <c r="J235"/>
      <c r="K235"/>
      <c r="L235"/>
    </row>
    <row r="236" spans="3:12" x14ac:dyDescent="0.25">
      <c r="C236"/>
      <c r="D236"/>
      <c r="E236"/>
      <c r="F236"/>
      <c r="G236"/>
      <c r="H236"/>
      <c r="I236"/>
      <c r="J236"/>
      <c r="K236"/>
      <c r="L236"/>
    </row>
    <row r="237" spans="3:12" x14ac:dyDescent="0.25">
      <c r="C237"/>
      <c r="D237"/>
      <c r="E237"/>
      <c r="F237"/>
      <c r="G237"/>
      <c r="H237"/>
      <c r="I237"/>
      <c r="J237"/>
      <c r="K237"/>
      <c r="L237"/>
    </row>
    <row r="238" spans="3:12" x14ac:dyDescent="0.25">
      <c r="C238"/>
      <c r="D238"/>
      <c r="E238"/>
      <c r="F238"/>
      <c r="G238"/>
      <c r="H238"/>
      <c r="I238"/>
      <c r="J238"/>
      <c r="K238"/>
      <c r="L238"/>
    </row>
    <row r="239" spans="3:12" x14ac:dyDescent="0.25">
      <c r="C239"/>
      <c r="D239"/>
      <c r="E239"/>
      <c r="F239"/>
      <c r="G239"/>
      <c r="H239"/>
      <c r="I239"/>
      <c r="J239"/>
      <c r="K239"/>
      <c r="L239"/>
    </row>
    <row r="240" spans="3:12" x14ac:dyDescent="0.25">
      <c r="C240"/>
      <c r="D240"/>
      <c r="E240"/>
      <c r="F240"/>
      <c r="G240"/>
      <c r="H240"/>
      <c r="I240"/>
      <c r="J240"/>
      <c r="K240"/>
      <c r="L240"/>
    </row>
    <row r="241" spans="3:12" x14ac:dyDescent="0.25">
      <c r="C241"/>
      <c r="D241"/>
      <c r="E241"/>
      <c r="F241"/>
      <c r="G241"/>
      <c r="H241"/>
      <c r="I241"/>
      <c r="J241"/>
      <c r="K241"/>
      <c r="L241"/>
    </row>
    <row r="242" spans="3:12" x14ac:dyDescent="0.25">
      <c r="C242"/>
      <c r="D242"/>
      <c r="E242"/>
      <c r="F242"/>
      <c r="G242"/>
      <c r="H242"/>
      <c r="I242"/>
      <c r="J242"/>
      <c r="K242"/>
      <c r="L242"/>
    </row>
    <row r="243" spans="3:12" x14ac:dyDescent="0.25">
      <c r="C243"/>
      <c r="D243"/>
      <c r="E243"/>
      <c r="F243"/>
      <c r="G243"/>
      <c r="H243"/>
      <c r="I243"/>
      <c r="J243"/>
      <c r="K243"/>
      <c r="L243"/>
    </row>
    <row r="244" spans="3:12" x14ac:dyDescent="0.25">
      <c r="C244"/>
      <c r="D244"/>
      <c r="E244"/>
      <c r="F244"/>
      <c r="G244"/>
      <c r="H244"/>
      <c r="I244"/>
      <c r="J244"/>
      <c r="K244"/>
      <c r="L244"/>
    </row>
    <row r="245" spans="3:12" x14ac:dyDescent="0.25">
      <c r="C245"/>
      <c r="D245"/>
      <c r="E245"/>
      <c r="F245"/>
      <c r="G245"/>
      <c r="H245"/>
      <c r="I245"/>
      <c r="J245"/>
      <c r="K245"/>
      <c r="L245"/>
    </row>
    <row r="246" spans="3:12" x14ac:dyDescent="0.25">
      <c r="C246"/>
      <c r="D246"/>
      <c r="E246"/>
      <c r="F246"/>
      <c r="G246"/>
      <c r="H246"/>
      <c r="I246"/>
      <c r="J246"/>
      <c r="K246"/>
      <c r="L246"/>
    </row>
    <row r="247" spans="3:12" x14ac:dyDescent="0.25">
      <c r="C247"/>
      <c r="D247"/>
      <c r="E247"/>
      <c r="F247"/>
      <c r="G247"/>
      <c r="H247"/>
      <c r="I247"/>
      <c r="J247"/>
      <c r="K247"/>
      <c r="L247"/>
    </row>
    <row r="248" spans="3:12" x14ac:dyDescent="0.25">
      <c r="C248"/>
      <c r="D248"/>
      <c r="E248"/>
      <c r="F248"/>
      <c r="G248"/>
      <c r="H248"/>
      <c r="I248"/>
      <c r="J248"/>
      <c r="K248"/>
      <c r="L248"/>
    </row>
    <row r="249" spans="3:12" x14ac:dyDescent="0.25">
      <c r="C249"/>
      <c r="D249"/>
      <c r="E249"/>
      <c r="F249"/>
      <c r="G249"/>
      <c r="H249"/>
      <c r="I249"/>
      <c r="J249"/>
      <c r="K249"/>
      <c r="L249"/>
    </row>
    <row r="250" spans="3:12" x14ac:dyDescent="0.25">
      <c r="C250"/>
      <c r="D250"/>
      <c r="E250"/>
      <c r="F250"/>
      <c r="G250"/>
      <c r="H250"/>
      <c r="I250"/>
      <c r="J250"/>
      <c r="K250"/>
      <c r="L250"/>
    </row>
    <row r="251" spans="3:12" x14ac:dyDescent="0.25">
      <c r="C251"/>
      <c r="D251"/>
      <c r="E251"/>
      <c r="F251"/>
      <c r="G251"/>
      <c r="H251"/>
      <c r="I251"/>
      <c r="J251"/>
      <c r="K251"/>
      <c r="L251"/>
    </row>
    <row r="252" spans="3:12" x14ac:dyDescent="0.25">
      <c r="C252"/>
      <c r="D252"/>
      <c r="E252"/>
      <c r="F252"/>
      <c r="G252"/>
      <c r="H252"/>
      <c r="I252"/>
      <c r="J252"/>
      <c r="K252"/>
      <c r="L252"/>
    </row>
    <row r="253" spans="3:12" x14ac:dyDescent="0.25">
      <c r="C253"/>
      <c r="D253"/>
      <c r="E253"/>
      <c r="F253"/>
      <c r="G253"/>
      <c r="H253"/>
      <c r="I253"/>
      <c r="J253"/>
      <c r="K253"/>
      <c r="L253"/>
    </row>
    <row r="254" spans="3:12" x14ac:dyDescent="0.25">
      <c r="C254"/>
      <c r="D254"/>
      <c r="E254"/>
      <c r="F254"/>
      <c r="G254"/>
      <c r="H254"/>
      <c r="I254"/>
      <c r="J254"/>
      <c r="K254"/>
      <c r="L254"/>
    </row>
    <row r="255" spans="3:12" x14ac:dyDescent="0.25">
      <c r="C255"/>
      <c r="D255"/>
      <c r="E255"/>
      <c r="F255"/>
      <c r="G255"/>
      <c r="H255"/>
      <c r="I255"/>
      <c r="J255"/>
      <c r="K255"/>
      <c r="L255"/>
    </row>
    <row r="256" spans="3:12" x14ac:dyDescent="0.25">
      <c r="C256"/>
      <c r="D256"/>
      <c r="E256"/>
      <c r="F256"/>
      <c r="G256"/>
      <c r="H256"/>
      <c r="I256"/>
      <c r="J256"/>
      <c r="K256"/>
      <c r="L256"/>
    </row>
    <row r="257" spans="3:12" x14ac:dyDescent="0.25">
      <c r="C257"/>
      <c r="D257"/>
      <c r="E257"/>
      <c r="F257"/>
      <c r="G257"/>
      <c r="H257"/>
      <c r="I257"/>
      <c r="J257"/>
      <c r="K257"/>
      <c r="L257"/>
    </row>
    <row r="258" spans="3:12" x14ac:dyDescent="0.25">
      <c r="C258"/>
      <c r="D258"/>
      <c r="E258"/>
      <c r="F258"/>
      <c r="G258"/>
      <c r="H258"/>
      <c r="I258"/>
      <c r="J258"/>
      <c r="K258"/>
      <c r="L258"/>
    </row>
    <row r="259" spans="3:12" x14ac:dyDescent="0.25">
      <c r="C259"/>
      <c r="D259"/>
      <c r="E259"/>
      <c r="F259"/>
      <c r="G259"/>
      <c r="H259"/>
      <c r="I259"/>
      <c r="J259"/>
      <c r="K259"/>
      <c r="L259"/>
    </row>
    <row r="260" spans="3:12" x14ac:dyDescent="0.25">
      <c r="C260"/>
      <c r="D260"/>
      <c r="E260"/>
      <c r="F260"/>
      <c r="G260"/>
      <c r="H260"/>
      <c r="I260"/>
      <c r="J260"/>
      <c r="K260"/>
      <c r="L260"/>
    </row>
    <row r="261" spans="3:12" x14ac:dyDescent="0.25">
      <c r="C261"/>
      <c r="D261"/>
      <c r="E261"/>
      <c r="F261"/>
      <c r="G261"/>
      <c r="H261"/>
      <c r="I261"/>
      <c r="J261"/>
      <c r="K261"/>
      <c r="L261"/>
    </row>
    <row r="262" spans="3:12" x14ac:dyDescent="0.25">
      <c r="C262"/>
      <c r="D262"/>
      <c r="E262"/>
      <c r="F262"/>
      <c r="G262"/>
      <c r="H262"/>
      <c r="I262"/>
      <c r="J262"/>
      <c r="K262"/>
      <c r="L262"/>
    </row>
    <row r="263" spans="3:12" x14ac:dyDescent="0.25">
      <c r="C263"/>
      <c r="D263"/>
      <c r="E263"/>
      <c r="F263"/>
      <c r="G263"/>
      <c r="H263"/>
      <c r="I263"/>
      <c r="J263"/>
      <c r="K263"/>
      <c r="L263"/>
    </row>
    <row r="264" spans="3:12" x14ac:dyDescent="0.25">
      <c r="C264"/>
      <c r="D264"/>
      <c r="E264"/>
      <c r="F264"/>
      <c r="G264"/>
      <c r="H264"/>
      <c r="I264"/>
      <c r="J264"/>
      <c r="K264"/>
      <c r="L264"/>
    </row>
    <row r="265" spans="3:12" x14ac:dyDescent="0.25">
      <c r="C265"/>
      <c r="D265"/>
      <c r="E265"/>
      <c r="F265"/>
      <c r="G265"/>
      <c r="H265"/>
      <c r="I265"/>
      <c r="J265"/>
      <c r="K265"/>
      <c r="L265"/>
    </row>
    <row r="266" spans="3:12" x14ac:dyDescent="0.25">
      <c r="C266"/>
      <c r="D266"/>
      <c r="E266"/>
      <c r="F266"/>
      <c r="G266"/>
      <c r="H266"/>
      <c r="I266"/>
      <c r="J266"/>
      <c r="K266"/>
      <c r="L266"/>
    </row>
    <row r="267" spans="3:12" x14ac:dyDescent="0.25">
      <c r="C267"/>
      <c r="D267"/>
      <c r="E267"/>
      <c r="F267"/>
      <c r="G267"/>
      <c r="H267"/>
      <c r="I267"/>
      <c r="J267"/>
      <c r="K267"/>
      <c r="L267"/>
    </row>
    <row r="268" spans="3:12" x14ac:dyDescent="0.25">
      <c r="C268"/>
      <c r="D268"/>
      <c r="E268"/>
      <c r="F268"/>
      <c r="G268"/>
      <c r="H268"/>
      <c r="I268"/>
      <c r="J268"/>
      <c r="K268"/>
      <c r="L268"/>
    </row>
    <row r="269" spans="3:12" x14ac:dyDescent="0.25">
      <c r="C269"/>
      <c r="D269"/>
      <c r="E269"/>
      <c r="F269"/>
      <c r="G269"/>
      <c r="H269"/>
      <c r="I269"/>
      <c r="J269"/>
      <c r="K269"/>
      <c r="L269"/>
    </row>
    <row r="270" spans="3:12" x14ac:dyDescent="0.25">
      <c r="C270"/>
      <c r="D270"/>
      <c r="E270"/>
      <c r="F270"/>
      <c r="G270"/>
      <c r="H270"/>
      <c r="I270"/>
      <c r="J270"/>
      <c r="K270"/>
      <c r="L270"/>
    </row>
    <row r="271" spans="3:12" x14ac:dyDescent="0.25">
      <c r="C271"/>
      <c r="D271"/>
      <c r="E271"/>
      <c r="F271"/>
      <c r="G271"/>
      <c r="H271"/>
      <c r="I271"/>
      <c r="J271"/>
      <c r="K271"/>
      <c r="L271"/>
    </row>
    <row r="272" spans="3:12" x14ac:dyDescent="0.25">
      <c r="C272"/>
      <c r="D272"/>
      <c r="E272"/>
      <c r="F272"/>
      <c r="G272"/>
      <c r="H272"/>
      <c r="I272"/>
      <c r="J272"/>
      <c r="K272"/>
      <c r="L272"/>
    </row>
    <row r="273" spans="3:12" x14ac:dyDescent="0.25">
      <c r="C273"/>
      <c r="D273"/>
      <c r="E273"/>
      <c r="F273"/>
      <c r="G273"/>
      <c r="H273"/>
      <c r="I273"/>
      <c r="J273"/>
      <c r="K273"/>
      <c r="L273"/>
    </row>
    <row r="274" spans="3:12" x14ac:dyDescent="0.25">
      <c r="C274"/>
      <c r="D274"/>
      <c r="E274"/>
      <c r="F274"/>
      <c r="G274"/>
      <c r="H274"/>
      <c r="I274"/>
      <c r="J274"/>
      <c r="K274"/>
      <c r="L274"/>
    </row>
    <row r="275" spans="3:12" x14ac:dyDescent="0.25">
      <c r="C275"/>
      <c r="D275"/>
      <c r="E275"/>
      <c r="F275"/>
      <c r="G275"/>
      <c r="H275"/>
      <c r="I275"/>
      <c r="J275"/>
      <c r="K275"/>
      <c r="L275"/>
    </row>
    <row r="276" spans="3:12" x14ac:dyDescent="0.25">
      <c r="C276"/>
      <c r="D276"/>
      <c r="E276"/>
      <c r="F276"/>
      <c r="G276"/>
      <c r="H276"/>
      <c r="I276"/>
      <c r="J276"/>
      <c r="K276"/>
      <c r="L276"/>
    </row>
    <row r="277" spans="3:12" x14ac:dyDescent="0.25">
      <c r="C277"/>
      <c r="D277"/>
      <c r="E277"/>
      <c r="F277"/>
      <c r="G277"/>
      <c r="H277"/>
      <c r="I277"/>
      <c r="J277"/>
      <c r="K277"/>
      <c r="L277"/>
    </row>
    <row r="278" spans="3:12" x14ac:dyDescent="0.25">
      <c r="C278"/>
      <c r="D278"/>
      <c r="E278"/>
      <c r="F278"/>
      <c r="G278"/>
      <c r="H278"/>
      <c r="I278"/>
      <c r="J278"/>
      <c r="K278"/>
      <c r="L278"/>
    </row>
    <row r="279" spans="3:12" x14ac:dyDescent="0.25">
      <c r="C279"/>
      <c r="D279"/>
      <c r="E279"/>
      <c r="F279"/>
      <c r="G279"/>
      <c r="H279"/>
      <c r="I279"/>
      <c r="J279"/>
      <c r="K279"/>
      <c r="L279"/>
    </row>
    <row r="280" spans="3:12" x14ac:dyDescent="0.25">
      <c r="C280"/>
      <c r="D280"/>
      <c r="E280"/>
      <c r="F280"/>
      <c r="G280"/>
      <c r="H280"/>
      <c r="I280"/>
      <c r="J280"/>
      <c r="K280"/>
      <c r="L280"/>
    </row>
    <row r="281" spans="3:12" x14ac:dyDescent="0.25">
      <c r="C281"/>
      <c r="D281"/>
      <c r="E281"/>
      <c r="F281"/>
      <c r="G281"/>
      <c r="H281"/>
      <c r="I281"/>
      <c r="J281"/>
      <c r="K281"/>
      <c r="L281"/>
    </row>
    <row r="282" spans="3:12" x14ac:dyDescent="0.25">
      <c r="C282"/>
      <c r="D282"/>
      <c r="E282"/>
      <c r="F282"/>
      <c r="G282"/>
      <c r="H282"/>
      <c r="I282"/>
      <c r="J282"/>
      <c r="K282"/>
      <c r="L282"/>
    </row>
    <row r="283" spans="3:12" x14ac:dyDescent="0.25">
      <c r="C283"/>
      <c r="D283"/>
      <c r="E283"/>
      <c r="F283"/>
      <c r="G283"/>
      <c r="H283"/>
      <c r="I283"/>
      <c r="J283"/>
      <c r="K283"/>
      <c r="L283"/>
    </row>
    <row r="284" spans="3:12" x14ac:dyDescent="0.25">
      <c r="C284"/>
      <c r="D284"/>
      <c r="E284"/>
      <c r="F284"/>
      <c r="G284"/>
      <c r="H284"/>
      <c r="I284"/>
      <c r="J284"/>
      <c r="K284"/>
      <c r="L284"/>
    </row>
    <row r="285" spans="3:12" x14ac:dyDescent="0.25">
      <c r="C285"/>
      <c r="D285"/>
      <c r="E285"/>
      <c r="F285"/>
      <c r="G285"/>
      <c r="H285"/>
      <c r="I285"/>
      <c r="J285"/>
      <c r="K285"/>
      <c r="L285"/>
    </row>
    <row r="286" spans="3:12" x14ac:dyDescent="0.25">
      <c r="C286"/>
      <c r="D286"/>
      <c r="E286"/>
      <c r="F286"/>
      <c r="G286"/>
      <c r="H286"/>
      <c r="I286"/>
      <c r="J286"/>
      <c r="K286"/>
      <c r="L286"/>
    </row>
    <row r="287" spans="3:12" x14ac:dyDescent="0.25">
      <c r="C287"/>
      <c r="D287"/>
      <c r="E287"/>
      <c r="F287"/>
      <c r="G287"/>
      <c r="H287"/>
      <c r="I287"/>
      <c r="J287"/>
      <c r="K287"/>
      <c r="L287"/>
    </row>
    <row r="288" spans="3:12" x14ac:dyDescent="0.25">
      <c r="C288"/>
      <c r="D288"/>
      <c r="E288"/>
      <c r="F288"/>
      <c r="G288"/>
      <c r="H288"/>
      <c r="I288"/>
      <c r="J288"/>
      <c r="K288"/>
      <c r="L288"/>
    </row>
    <row r="289" spans="3:12" x14ac:dyDescent="0.25">
      <c r="C289"/>
      <c r="D289"/>
      <c r="E289"/>
      <c r="F289"/>
      <c r="G289"/>
      <c r="H289"/>
      <c r="I289"/>
      <c r="J289"/>
      <c r="K289"/>
      <c r="L289"/>
    </row>
    <row r="290" spans="3:12" x14ac:dyDescent="0.25">
      <c r="C290"/>
      <c r="D290"/>
      <c r="E290"/>
      <c r="F290"/>
      <c r="G290"/>
      <c r="H290"/>
      <c r="I290"/>
      <c r="J290"/>
      <c r="K290"/>
      <c r="L290"/>
    </row>
    <row r="291" spans="3:12" x14ac:dyDescent="0.25">
      <c r="C291"/>
      <c r="D291"/>
      <c r="E291"/>
      <c r="F291"/>
      <c r="G291"/>
      <c r="H291"/>
      <c r="I291"/>
      <c r="J291"/>
      <c r="K291"/>
      <c r="L291"/>
    </row>
    <row r="292" spans="3:12" x14ac:dyDescent="0.25">
      <c r="C292"/>
      <c r="D292"/>
      <c r="E292"/>
      <c r="F292"/>
      <c r="G292"/>
      <c r="H292"/>
      <c r="I292"/>
      <c r="J292"/>
      <c r="K292"/>
      <c r="L292"/>
    </row>
    <row r="293" spans="3:12" x14ac:dyDescent="0.25">
      <c r="C293"/>
      <c r="D293"/>
      <c r="E293"/>
      <c r="F293"/>
      <c r="G293"/>
      <c r="H293"/>
      <c r="I293"/>
      <c r="J293"/>
      <c r="K293"/>
      <c r="L293"/>
    </row>
    <row r="294" spans="3:12" x14ac:dyDescent="0.25">
      <c r="C294"/>
      <c r="D294"/>
      <c r="E294"/>
      <c r="F294"/>
      <c r="G294"/>
      <c r="H294"/>
      <c r="I294"/>
      <c r="J294"/>
      <c r="K294"/>
      <c r="L294"/>
    </row>
    <row r="295" spans="3:12" x14ac:dyDescent="0.25">
      <c r="C295"/>
      <c r="D295"/>
      <c r="E295"/>
      <c r="F295"/>
      <c r="G295"/>
      <c r="H295"/>
      <c r="I295"/>
      <c r="J295"/>
      <c r="K295"/>
      <c r="L295"/>
    </row>
    <row r="296" spans="3:12" x14ac:dyDescent="0.25">
      <c r="C296"/>
      <c r="D296"/>
      <c r="E296"/>
      <c r="F296"/>
      <c r="G296"/>
      <c r="H296"/>
      <c r="I296"/>
      <c r="J296"/>
      <c r="K296"/>
      <c r="L296"/>
    </row>
    <row r="297" spans="3:12" x14ac:dyDescent="0.25">
      <c r="C297"/>
      <c r="D297"/>
      <c r="E297"/>
      <c r="F297"/>
      <c r="G297"/>
      <c r="H297"/>
      <c r="I297"/>
      <c r="J297"/>
      <c r="K297"/>
      <c r="L297"/>
    </row>
    <row r="298" spans="3:12" x14ac:dyDescent="0.25">
      <c r="C298"/>
      <c r="D298"/>
      <c r="E298"/>
      <c r="F298"/>
      <c r="G298"/>
      <c r="H298"/>
      <c r="I298"/>
      <c r="J298"/>
      <c r="K298"/>
      <c r="L298"/>
    </row>
    <row r="299" spans="3:12" x14ac:dyDescent="0.25">
      <c r="C299"/>
      <c r="D299"/>
      <c r="E299"/>
      <c r="F299"/>
      <c r="G299"/>
      <c r="H299"/>
      <c r="I299"/>
      <c r="J299"/>
      <c r="K299"/>
      <c r="L299"/>
    </row>
    <row r="300" spans="3:12" x14ac:dyDescent="0.25">
      <c r="C300"/>
      <c r="D300"/>
      <c r="E300"/>
      <c r="F300"/>
      <c r="G300"/>
      <c r="H300"/>
      <c r="I300"/>
      <c r="J300"/>
      <c r="K300"/>
      <c r="L300"/>
    </row>
    <row r="301" spans="3:12" x14ac:dyDescent="0.25">
      <c r="C301"/>
      <c r="D301"/>
      <c r="E301"/>
      <c r="F301"/>
      <c r="G301"/>
      <c r="H301"/>
      <c r="I301"/>
      <c r="J301"/>
      <c r="K301"/>
      <c r="L301"/>
    </row>
    <row r="302" spans="3:12" x14ac:dyDescent="0.25">
      <c r="C302"/>
      <c r="D302"/>
      <c r="E302"/>
      <c r="F302"/>
      <c r="G302"/>
      <c r="H302"/>
      <c r="I302"/>
      <c r="J302"/>
      <c r="K302"/>
      <c r="L302"/>
    </row>
    <row r="303" spans="3:12" x14ac:dyDescent="0.25">
      <c r="C303"/>
      <c r="D303"/>
      <c r="E303"/>
      <c r="F303"/>
      <c r="G303"/>
      <c r="H303"/>
      <c r="I303"/>
      <c r="J303"/>
      <c r="K303"/>
      <c r="L303"/>
    </row>
    <row r="304" spans="3:12" x14ac:dyDescent="0.25">
      <c r="C304"/>
      <c r="D304"/>
      <c r="E304"/>
      <c r="F304"/>
      <c r="G304"/>
      <c r="H304"/>
      <c r="I304"/>
      <c r="J304"/>
      <c r="K304"/>
      <c r="L304"/>
    </row>
    <row r="305" spans="3:12" x14ac:dyDescent="0.25">
      <c r="C305"/>
      <c r="D305"/>
      <c r="E305"/>
      <c r="F305"/>
      <c r="G305"/>
      <c r="H305"/>
      <c r="I305"/>
      <c r="J305"/>
      <c r="K305"/>
      <c r="L305"/>
    </row>
    <row r="306" spans="3:12" x14ac:dyDescent="0.25">
      <c r="C306"/>
      <c r="D306"/>
      <c r="E306"/>
      <c r="F306"/>
      <c r="G306"/>
      <c r="H306"/>
      <c r="I306"/>
      <c r="J306"/>
      <c r="K306"/>
      <c r="L306"/>
    </row>
    <row r="307" spans="3:12" x14ac:dyDescent="0.25">
      <c r="C307"/>
      <c r="D307"/>
      <c r="E307"/>
      <c r="F307"/>
      <c r="G307"/>
      <c r="H307"/>
      <c r="I307"/>
      <c r="J307"/>
      <c r="K307"/>
      <c r="L307"/>
    </row>
    <row r="308" spans="3:12" x14ac:dyDescent="0.25">
      <c r="C308"/>
      <c r="D308"/>
      <c r="E308"/>
      <c r="F308"/>
      <c r="G308"/>
      <c r="H308"/>
      <c r="I308"/>
      <c r="J308"/>
      <c r="K308"/>
      <c r="L308"/>
    </row>
    <row r="309" spans="3:12" x14ac:dyDescent="0.25">
      <c r="C309"/>
      <c r="D309"/>
      <c r="E309"/>
      <c r="F309"/>
      <c r="G309"/>
      <c r="H309"/>
      <c r="I309"/>
      <c r="J309"/>
      <c r="K309"/>
      <c r="L309"/>
    </row>
    <row r="310" spans="3:12" x14ac:dyDescent="0.25">
      <c r="C310"/>
      <c r="D310"/>
      <c r="E310"/>
      <c r="F310"/>
      <c r="G310"/>
      <c r="H310"/>
      <c r="I310"/>
      <c r="J310"/>
      <c r="K310"/>
      <c r="L310"/>
    </row>
    <row r="311" spans="3:12" x14ac:dyDescent="0.25">
      <c r="C311"/>
      <c r="D311"/>
      <c r="E311"/>
      <c r="F311"/>
      <c r="G311"/>
      <c r="H311"/>
      <c r="I311"/>
      <c r="J311"/>
      <c r="K311"/>
      <c r="L311"/>
    </row>
    <row r="312" spans="3:12" x14ac:dyDescent="0.25">
      <c r="C312"/>
      <c r="D312"/>
      <c r="E312"/>
      <c r="F312"/>
      <c r="G312"/>
      <c r="H312"/>
      <c r="I312"/>
      <c r="J312"/>
      <c r="K312"/>
      <c r="L312"/>
    </row>
    <row r="313" spans="3:12" x14ac:dyDescent="0.25">
      <c r="C313"/>
      <c r="D313"/>
      <c r="E313"/>
      <c r="F313"/>
      <c r="G313"/>
      <c r="H313"/>
      <c r="I313"/>
      <c r="J313"/>
      <c r="K313"/>
      <c r="L313"/>
    </row>
    <row r="314" spans="3:12" x14ac:dyDescent="0.25">
      <c r="C314"/>
      <c r="D314"/>
      <c r="E314"/>
      <c r="F314"/>
      <c r="G314"/>
      <c r="H314"/>
      <c r="I314"/>
      <c r="J314"/>
      <c r="K314"/>
      <c r="L314"/>
    </row>
    <row r="315" spans="3:12" x14ac:dyDescent="0.25">
      <c r="C315"/>
      <c r="D315"/>
      <c r="E315"/>
      <c r="F315"/>
      <c r="G315"/>
      <c r="H315"/>
      <c r="I315"/>
      <c r="J315"/>
      <c r="K315"/>
      <c r="L315"/>
    </row>
    <row r="316" spans="3:12" x14ac:dyDescent="0.25">
      <c r="C316"/>
      <c r="D316"/>
      <c r="E316"/>
      <c r="F316"/>
      <c r="G316"/>
      <c r="H316"/>
      <c r="I316"/>
      <c r="J316"/>
      <c r="K316"/>
      <c r="L316"/>
    </row>
    <row r="317" spans="3:12" x14ac:dyDescent="0.25">
      <c r="C317"/>
      <c r="D317"/>
      <c r="E317"/>
      <c r="F317"/>
      <c r="G317"/>
      <c r="H317"/>
      <c r="I317"/>
      <c r="J317"/>
      <c r="K317"/>
      <c r="L317"/>
    </row>
    <row r="318" spans="3:12" x14ac:dyDescent="0.25">
      <c r="C318"/>
      <c r="D318"/>
      <c r="E318"/>
      <c r="F318"/>
      <c r="G318"/>
      <c r="H318"/>
      <c r="I318"/>
      <c r="J318"/>
      <c r="K318"/>
      <c r="L318"/>
    </row>
    <row r="319" spans="3:12" x14ac:dyDescent="0.25">
      <c r="C319"/>
      <c r="D319"/>
      <c r="E319"/>
      <c r="F319"/>
      <c r="G319"/>
      <c r="H319"/>
      <c r="I319"/>
      <c r="J319"/>
      <c r="K319"/>
      <c r="L319"/>
    </row>
    <row r="320" spans="3:12" x14ac:dyDescent="0.25">
      <c r="C320"/>
      <c r="D320"/>
      <c r="E320"/>
      <c r="F320"/>
      <c r="G320"/>
      <c r="H320"/>
      <c r="I320"/>
      <c r="J320"/>
      <c r="K320"/>
      <c r="L320"/>
    </row>
    <row r="321" spans="3:12" x14ac:dyDescent="0.25">
      <c r="C321"/>
      <c r="D321"/>
      <c r="E321"/>
      <c r="F321"/>
      <c r="G321"/>
      <c r="H321"/>
      <c r="I321"/>
      <c r="J321"/>
      <c r="K321"/>
      <c r="L321"/>
    </row>
    <row r="322" spans="3:12" x14ac:dyDescent="0.25">
      <c r="C322"/>
      <c r="D322"/>
      <c r="E322"/>
      <c r="F322"/>
      <c r="G322"/>
      <c r="H322"/>
      <c r="I322"/>
      <c r="J322"/>
      <c r="K322"/>
      <c r="L322"/>
    </row>
    <row r="323" spans="3:12" x14ac:dyDescent="0.25">
      <c r="C323"/>
      <c r="D323"/>
      <c r="E323"/>
      <c r="F323"/>
      <c r="G323"/>
      <c r="H323"/>
      <c r="I323"/>
      <c r="J323"/>
      <c r="K323"/>
      <c r="L323"/>
    </row>
    <row r="324" spans="3:12" x14ac:dyDescent="0.25">
      <c r="C324"/>
      <c r="D324"/>
      <c r="E324"/>
      <c r="F324"/>
      <c r="G324"/>
      <c r="H324"/>
      <c r="I324"/>
      <c r="J324"/>
      <c r="K324"/>
      <c r="L324"/>
    </row>
    <row r="325" spans="3:12" x14ac:dyDescent="0.25">
      <c r="C325"/>
      <c r="D325"/>
      <c r="E325"/>
      <c r="F325"/>
      <c r="G325"/>
      <c r="H325"/>
      <c r="I325"/>
      <c r="J325"/>
      <c r="K325"/>
      <c r="L325"/>
    </row>
    <row r="326" spans="3:12" x14ac:dyDescent="0.25">
      <c r="C326"/>
      <c r="D326"/>
      <c r="E326"/>
      <c r="F326"/>
      <c r="G326"/>
      <c r="H326"/>
      <c r="I326"/>
      <c r="J326"/>
      <c r="K326"/>
      <c r="L326"/>
    </row>
    <row r="327" spans="3:12" x14ac:dyDescent="0.25">
      <c r="C327"/>
      <c r="D327"/>
      <c r="E327"/>
      <c r="F327"/>
      <c r="G327"/>
      <c r="H327"/>
      <c r="I327"/>
      <c r="J327"/>
      <c r="K327"/>
      <c r="L327"/>
    </row>
    <row r="328" spans="3:12" x14ac:dyDescent="0.25">
      <c r="C328"/>
      <c r="D328"/>
      <c r="E328"/>
      <c r="F328"/>
      <c r="G328"/>
      <c r="H328"/>
      <c r="I328"/>
      <c r="J328"/>
      <c r="K328"/>
      <c r="L328"/>
    </row>
    <row r="329" spans="3:12" x14ac:dyDescent="0.25">
      <c r="C329"/>
      <c r="D329"/>
      <c r="E329"/>
      <c r="F329"/>
      <c r="G329"/>
      <c r="H329"/>
      <c r="I329"/>
      <c r="J329"/>
      <c r="K329"/>
      <c r="L329"/>
    </row>
    <row r="330" spans="3:12" x14ac:dyDescent="0.25">
      <c r="C330"/>
      <c r="D330"/>
      <c r="E330"/>
      <c r="F330"/>
      <c r="G330"/>
      <c r="H330"/>
      <c r="I330"/>
      <c r="J330"/>
      <c r="K330"/>
      <c r="L330"/>
    </row>
    <row r="331" spans="3:12" x14ac:dyDescent="0.25">
      <c r="C331"/>
      <c r="D331"/>
      <c r="E331"/>
      <c r="F331"/>
      <c r="G331"/>
      <c r="H331"/>
      <c r="I331"/>
      <c r="J331"/>
      <c r="K331"/>
      <c r="L331"/>
    </row>
    <row r="332" spans="3:12" x14ac:dyDescent="0.25">
      <c r="C332"/>
      <c r="D332"/>
      <c r="E332"/>
      <c r="F332"/>
      <c r="G332"/>
      <c r="H332"/>
      <c r="I332"/>
      <c r="J332"/>
      <c r="K332"/>
      <c r="L332"/>
    </row>
    <row r="333" spans="3:12" x14ac:dyDescent="0.25">
      <c r="C333"/>
      <c r="D333"/>
      <c r="E333"/>
      <c r="F333"/>
      <c r="G333"/>
      <c r="H333"/>
      <c r="I333"/>
      <c r="J333"/>
      <c r="K333"/>
      <c r="L333"/>
    </row>
    <row r="334" spans="3:12" x14ac:dyDescent="0.25">
      <c r="C334"/>
      <c r="D334"/>
      <c r="E334"/>
      <c r="F334"/>
      <c r="G334"/>
      <c r="H334"/>
      <c r="I334"/>
      <c r="J334"/>
      <c r="K334"/>
      <c r="L334"/>
    </row>
    <row r="335" spans="3:12" x14ac:dyDescent="0.25">
      <c r="C335"/>
      <c r="D335"/>
      <c r="E335"/>
      <c r="F335"/>
      <c r="G335"/>
      <c r="H335"/>
      <c r="I335"/>
      <c r="J335"/>
      <c r="K335"/>
      <c r="L335"/>
    </row>
    <row r="336" spans="3:12" x14ac:dyDescent="0.25">
      <c r="C336"/>
      <c r="D336"/>
      <c r="E336"/>
      <c r="F336"/>
      <c r="G336"/>
      <c r="H336"/>
      <c r="I336"/>
      <c r="J336"/>
      <c r="K336"/>
      <c r="L336"/>
    </row>
    <row r="337" spans="3:12" x14ac:dyDescent="0.25">
      <c r="C337"/>
      <c r="D337"/>
      <c r="E337"/>
      <c r="F337"/>
      <c r="G337"/>
      <c r="H337"/>
      <c r="I337"/>
      <c r="J337"/>
      <c r="K337"/>
      <c r="L337"/>
    </row>
    <row r="338" spans="3:12" x14ac:dyDescent="0.25">
      <c r="C338"/>
      <c r="D338"/>
      <c r="E338"/>
      <c r="F338"/>
      <c r="G338"/>
      <c r="H338"/>
      <c r="I338"/>
      <c r="J338"/>
      <c r="K338"/>
      <c r="L338"/>
    </row>
    <row r="339" spans="3:12" x14ac:dyDescent="0.25">
      <c r="C339"/>
      <c r="D339"/>
      <c r="E339"/>
      <c r="F339"/>
      <c r="G339"/>
      <c r="H339"/>
      <c r="I339"/>
      <c r="J339"/>
      <c r="K339"/>
      <c r="L339"/>
    </row>
    <row r="340" spans="3:12" x14ac:dyDescent="0.25">
      <c r="C340"/>
      <c r="D340"/>
      <c r="E340"/>
      <c r="F340"/>
      <c r="G340"/>
      <c r="H340"/>
      <c r="I340"/>
      <c r="J340"/>
      <c r="K340"/>
      <c r="L340"/>
    </row>
    <row r="341" spans="3:12" x14ac:dyDescent="0.25">
      <c r="C341"/>
      <c r="D341"/>
      <c r="E341"/>
      <c r="F341"/>
      <c r="G341"/>
      <c r="H341"/>
      <c r="I341"/>
      <c r="J341"/>
      <c r="K341"/>
      <c r="L341"/>
    </row>
    <row r="342" spans="3:12" x14ac:dyDescent="0.25">
      <c r="C342"/>
      <c r="D342"/>
      <c r="E342"/>
      <c r="F342"/>
      <c r="G342"/>
      <c r="H342"/>
      <c r="I342"/>
      <c r="J342"/>
      <c r="K342"/>
      <c r="L342"/>
    </row>
    <row r="343" spans="3:12" x14ac:dyDescent="0.25">
      <c r="C343"/>
      <c r="D343"/>
      <c r="E343"/>
      <c r="F343"/>
      <c r="G343"/>
      <c r="H343"/>
      <c r="I343"/>
      <c r="J343"/>
      <c r="K343"/>
      <c r="L343"/>
    </row>
    <row r="344" spans="3:12" x14ac:dyDescent="0.25">
      <c r="C344"/>
      <c r="D344"/>
      <c r="E344"/>
      <c r="F344"/>
      <c r="G344"/>
      <c r="H344"/>
      <c r="I344"/>
      <c r="J344"/>
      <c r="K344"/>
      <c r="L344"/>
    </row>
    <row r="345" spans="3:12" x14ac:dyDescent="0.25">
      <c r="C345"/>
      <c r="D345"/>
      <c r="E345"/>
      <c r="F345"/>
      <c r="G345"/>
      <c r="H345"/>
      <c r="I345"/>
      <c r="J345"/>
      <c r="K345"/>
      <c r="L345"/>
    </row>
    <row r="346" spans="3:12" x14ac:dyDescent="0.25">
      <c r="C346"/>
      <c r="D346"/>
      <c r="E346"/>
      <c r="F346"/>
      <c r="G346"/>
      <c r="H346"/>
      <c r="I346"/>
      <c r="J346"/>
      <c r="K346"/>
      <c r="L346"/>
    </row>
    <row r="347" spans="3:12" x14ac:dyDescent="0.25">
      <c r="C347"/>
      <c r="D347"/>
      <c r="E347"/>
      <c r="F347"/>
      <c r="G347"/>
      <c r="H347"/>
      <c r="I347"/>
      <c r="J347"/>
      <c r="K347"/>
      <c r="L347"/>
    </row>
    <row r="348" spans="3:12" x14ac:dyDescent="0.25">
      <c r="C348"/>
      <c r="D348"/>
      <c r="E348"/>
      <c r="F348"/>
      <c r="G348"/>
      <c r="H348"/>
      <c r="I348"/>
      <c r="J348"/>
      <c r="K348"/>
      <c r="L348"/>
    </row>
    <row r="349" spans="3:12" x14ac:dyDescent="0.25">
      <c r="C349"/>
      <c r="D349"/>
      <c r="E349"/>
      <c r="F349"/>
      <c r="G349"/>
      <c r="H349"/>
      <c r="I349"/>
      <c r="J349"/>
      <c r="K349"/>
      <c r="L349"/>
    </row>
    <row r="350" spans="3:12" x14ac:dyDescent="0.25">
      <c r="C350"/>
      <c r="D350"/>
      <c r="E350"/>
      <c r="F350"/>
      <c r="G350"/>
      <c r="H350"/>
      <c r="I350"/>
      <c r="J350"/>
      <c r="K350"/>
      <c r="L350"/>
    </row>
    <row r="351" spans="3:12" x14ac:dyDescent="0.25">
      <c r="C351"/>
      <c r="D351"/>
      <c r="E351"/>
      <c r="F351"/>
      <c r="G351"/>
      <c r="H351"/>
      <c r="I351"/>
      <c r="J351"/>
      <c r="K351"/>
      <c r="L351"/>
    </row>
    <row r="352" spans="3:12" x14ac:dyDescent="0.25">
      <c r="C352"/>
      <c r="D352"/>
      <c r="E352"/>
      <c r="F352"/>
      <c r="G352"/>
      <c r="H352"/>
      <c r="I352"/>
      <c r="J352"/>
      <c r="K352"/>
      <c r="L352"/>
    </row>
    <row r="353" spans="3:12" x14ac:dyDescent="0.25">
      <c r="C353"/>
      <c r="D353"/>
      <c r="E353"/>
      <c r="F353"/>
      <c r="G353"/>
      <c r="H353"/>
      <c r="I353"/>
      <c r="J353"/>
      <c r="K353"/>
      <c r="L353"/>
    </row>
    <row r="354" spans="3:12" x14ac:dyDescent="0.25">
      <c r="C354"/>
      <c r="D354"/>
      <c r="E354"/>
      <c r="F354"/>
      <c r="G354"/>
      <c r="H354"/>
      <c r="I354"/>
      <c r="J354"/>
      <c r="K354"/>
      <c r="L354"/>
    </row>
    <row r="355" spans="3:12" x14ac:dyDescent="0.25">
      <c r="C355"/>
      <c r="D355"/>
      <c r="E355"/>
      <c r="F355"/>
      <c r="G355"/>
      <c r="H355"/>
      <c r="I355"/>
      <c r="J355"/>
      <c r="K355"/>
      <c r="L355"/>
    </row>
    <row r="356" spans="3:12" x14ac:dyDescent="0.25">
      <c r="C356"/>
      <c r="D356"/>
      <c r="E356"/>
      <c r="F356"/>
      <c r="G356"/>
      <c r="H356"/>
      <c r="I356"/>
      <c r="J356"/>
      <c r="K356"/>
      <c r="L356"/>
    </row>
    <row r="357" spans="3:12" x14ac:dyDescent="0.25">
      <c r="C357"/>
      <c r="D357"/>
      <c r="E357"/>
      <c r="F357"/>
      <c r="G357"/>
      <c r="H357"/>
      <c r="I357"/>
      <c r="J357"/>
      <c r="K357"/>
      <c r="L357"/>
    </row>
    <row r="358" spans="3:12" x14ac:dyDescent="0.25">
      <c r="C358"/>
      <c r="D358"/>
      <c r="E358"/>
      <c r="F358"/>
      <c r="G358"/>
      <c r="H358"/>
      <c r="I358"/>
      <c r="J358"/>
      <c r="K358"/>
      <c r="L358"/>
    </row>
    <row r="359" spans="3:12" x14ac:dyDescent="0.25">
      <c r="C359"/>
      <c r="D359"/>
      <c r="E359"/>
      <c r="F359"/>
      <c r="G359"/>
      <c r="H359"/>
      <c r="I359"/>
      <c r="J359"/>
      <c r="K359"/>
      <c r="L359"/>
    </row>
    <row r="360" spans="3:12" x14ac:dyDescent="0.25">
      <c r="C360"/>
      <c r="D360"/>
      <c r="E360"/>
      <c r="F360"/>
      <c r="G360"/>
      <c r="H360"/>
      <c r="I360"/>
      <c r="J360"/>
      <c r="K360"/>
      <c r="L360"/>
    </row>
    <row r="361" spans="3:12" x14ac:dyDescent="0.25">
      <c r="C361"/>
      <c r="D361"/>
      <c r="E361"/>
      <c r="F361"/>
      <c r="G361"/>
      <c r="H361"/>
      <c r="I361"/>
      <c r="J361"/>
      <c r="K361"/>
      <c r="L361"/>
    </row>
    <row r="362" spans="3:12" x14ac:dyDescent="0.25">
      <c r="C362"/>
      <c r="D362"/>
      <c r="E362"/>
      <c r="F362"/>
      <c r="G362"/>
      <c r="H362"/>
      <c r="I362"/>
      <c r="J362"/>
      <c r="K362"/>
      <c r="L362"/>
    </row>
    <row r="363" spans="3:12" x14ac:dyDescent="0.25">
      <c r="C363"/>
      <c r="D363"/>
      <c r="E363"/>
      <c r="F363"/>
      <c r="G363"/>
      <c r="H363"/>
      <c r="I363"/>
      <c r="J363"/>
      <c r="K363"/>
      <c r="L363"/>
    </row>
    <row r="364" spans="3:12" x14ac:dyDescent="0.25">
      <c r="C364"/>
      <c r="D364"/>
      <c r="E364"/>
      <c r="F364"/>
      <c r="G364"/>
      <c r="H364"/>
      <c r="I364"/>
      <c r="J364"/>
      <c r="K364"/>
      <c r="L364"/>
    </row>
    <row r="365" spans="3:12" x14ac:dyDescent="0.25">
      <c r="C365"/>
      <c r="D365"/>
      <c r="E365"/>
      <c r="F365"/>
      <c r="G365"/>
      <c r="H365"/>
      <c r="I365"/>
      <c r="J365"/>
      <c r="K365"/>
      <c r="L365"/>
    </row>
    <row r="366" spans="3:12" x14ac:dyDescent="0.25">
      <c r="C366"/>
      <c r="D366"/>
      <c r="E366"/>
      <c r="F366"/>
      <c r="G366"/>
      <c r="H366"/>
      <c r="I366"/>
      <c r="J366"/>
      <c r="K366"/>
      <c r="L366"/>
    </row>
    <row r="367" spans="3:12" x14ac:dyDescent="0.25">
      <c r="C367"/>
      <c r="D367"/>
      <c r="E367"/>
      <c r="F367"/>
      <c r="G367"/>
      <c r="H367"/>
      <c r="I367"/>
      <c r="J367"/>
      <c r="K367"/>
      <c r="L367"/>
    </row>
    <row r="368" spans="3:12" x14ac:dyDescent="0.25">
      <c r="C368"/>
      <c r="D368"/>
      <c r="E368"/>
      <c r="F368"/>
      <c r="G368"/>
      <c r="H368"/>
      <c r="I368"/>
      <c r="J368"/>
      <c r="K368"/>
      <c r="L368"/>
    </row>
    <row r="369" spans="3:12" x14ac:dyDescent="0.25">
      <c r="C369"/>
      <c r="D369"/>
      <c r="E369"/>
      <c r="F369"/>
      <c r="G369"/>
      <c r="H369"/>
      <c r="I369"/>
      <c r="J369"/>
      <c r="K369"/>
      <c r="L369"/>
    </row>
    <row r="370" spans="3:12" x14ac:dyDescent="0.25">
      <c r="C370"/>
      <c r="D370"/>
      <c r="E370"/>
      <c r="F370"/>
      <c r="G370"/>
      <c r="H370"/>
      <c r="I370"/>
      <c r="J370"/>
      <c r="K370"/>
      <c r="L370"/>
    </row>
    <row r="371" spans="3:12" x14ac:dyDescent="0.25">
      <c r="C371"/>
      <c r="D371"/>
      <c r="E371"/>
      <c r="F371"/>
      <c r="G371"/>
      <c r="H371"/>
      <c r="I371"/>
      <c r="J371"/>
      <c r="K371"/>
      <c r="L371"/>
    </row>
    <row r="372" spans="3:12" x14ac:dyDescent="0.25">
      <c r="C372"/>
      <c r="D372"/>
      <c r="E372"/>
      <c r="F372"/>
      <c r="G372"/>
      <c r="H372"/>
      <c r="I372"/>
      <c r="J372"/>
      <c r="K372"/>
      <c r="L372"/>
    </row>
    <row r="373" spans="3:12" x14ac:dyDescent="0.25">
      <c r="C373"/>
      <c r="D373"/>
      <c r="E373"/>
      <c r="F373"/>
      <c r="G373"/>
      <c r="H373"/>
      <c r="I373"/>
      <c r="J373"/>
      <c r="K373"/>
      <c r="L373"/>
    </row>
    <row r="374" spans="3:12" x14ac:dyDescent="0.25">
      <c r="C374"/>
      <c r="D374"/>
      <c r="E374"/>
      <c r="F374"/>
      <c r="G374"/>
      <c r="H374"/>
      <c r="I374"/>
      <c r="J374"/>
      <c r="K374"/>
      <c r="L374"/>
    </row>
    <row r="375" spans="3:12" x14ac:dyDescent="0.25">
      <c r="C375"/>
      <c r="D375"/>
      <c r="E375"/>
      <c r="F375"/>
      <c r="G375"/>
      <c r="H375"/>
      <c r="I375"/>
      <c r="J375"/>
      <c r="K375"/>
      <c r="L375"/>
    </row>
    <row r="376" spans="3:12" x14ac:dyDescent="0.25">
      <c r="C376"/>
      <c r="D376"/>
      <c r="E376"/>
      <c r="F376"/>
      <c r="G376"/>
      <c r="H376"/>
      <c r="I376"/>
      <c r="J376"/>
      <c r="K376"/>
      <c r="L376"/>
    </row>
    <row r="377" spans="3:12" x14ac:dyDescent="0.25">
      <c r="C377"/>
      <c r="D377"/>
      <c r="E377"/>
      <c r="F377"/>
      <c r="G377"/>
      <c r="H377"/>
      <c r="I377"/>
      <c r="J377"/>
      <c r="K377"/>
      <c r="L377"/>
    </row>
    <row r="378" spans="3:12" x14ac:dyDescent="0.25">
      <c r="C378"/>
      <c r="D378"/>
      <c r="E378"/>
      <c r="F378"/>
      <c r="G378"/>
      <c r="H378"/>
      <c r="I378"/>
      <c r="J378"/>
      <c r="K378"/>
      <c r="L378"/>
    </row>
    <row r="379" spans="3:12" x14ac:dyDescent="0.25">
      <c r="C379"/>
      <c r="D379"/>
      <c r="E379"/>
      <c r="F379"/>
      <c r="G379"/>
      <c r="H379"/>
      <c r="I379"/>
      <c r="J379"/>
      <c r="K379"/>
      <c r="L379"/>
    </row>
    <row r="380" spans="3:12" x14ac:dyDescent="0.25">
      <c r="C380"/>
      <c r="D380"/>
      <c r="E380"/>
      <c r="F380"/>
      <c r="G380"/>
      <c r="H380"/>
      <c r="I380"/>
      <c r="J380"/>
      <c r="K380"/>
      <c r="L380"/>
    </row>
    <row r="381" spans="3:12" x14ac:dyDescent="0.25">
      <c r="C381"/>
      <c r="D381"/>
      <c r="E381"/>
      <c r="F381"/>
      <c r="G381"/>
      <c r="H381"/>
      <c r="I381"/>
      <c r="J381"/>
      <c r="K381"/>
      <c r="L381"/>
    </row>
    <row r="382" spans="3:12" x14ac:dyDescent="0.25">
      <c r="C382"/>
      <c r="D382"/>
      <c r="E382"/>
      <c r="F382"/>
      <c r="G382"/>
      <c r="H382"/>
      <c r="I382"/>
      <c r="J382"/>
      <c r="K382"/>
      <c r="L382"/>
    </row>
    <row r="383" spans="3:12" x14ac:dyDescent="0.25">
      <c r="C383"/>
      <c r="D383"/>
      <c r="E383"/>
      <c r="F383"/>
      <c r="G383"/>
      <c r="H383"/>
      <c r="I383"/>
      <c r="J383"/>
      <c r="K383"/>
      <c r="L383"/>
    </row>
    <row r="384" spans="3:12" x14ac:dyDescent="0.25">
      <c r="C384"/>
      <c r="D384"/>
      <c r="E384"/>
      <c r="F384"/>
      <c r="G384"/>
      <c r="H384"/>
      <c r="I384"/>
      <c r="J384"/>
      <c r="K384"/>
      <c r="L384"/>
    </row>
    <row r="385" spans="3:12" x14ac:dyDescent="0.25">
      <c r="C385"/>
      <c r="D385"/>
      <c r="E385"/>
      <c r="F385"/>
      <c r="G385"/>
      <c r="H385"/>
      <c r="I385"/>
      <c r="J385"/>
      <c r="K385"/>
      <c r="L385"/>
    </row>
    <row r="386" spans="3:12" x14ac:dyDescent="0.25">
      <c r="C386"/>
      <c r="D386"/>
      <c r="E386"/>
      <c r="F386"/>
      <c r="G386"/>
      <c r="H386"/>
      <c r="I386"/>
      <c r="J386"/>
      <c r="K386"/>
      <c r="L386"/>
    </row>
    <row r="387" spans="3:12" x14ac:dyDescent="0.25">
      <c r="C387"/>
      <c r="D387"/>
      <c r="E387"/>
      <c r="F387"/>
      <c r="G387"/>
      <c r="H387"/>
      <c r="I387"/>
      <c r="J387"/>
      <c r="K387"/>
      <c r="L387"/>
    </row>
    <row r="388" spans="3:12" x14ac:dyDescent="0.25">
      <c r="C388"/>
      <c r="D388"/>
      <c r="E388"/>
      <c r="F388"/>
      <c r="G388"/>
      <c r="H388"/>
      <c r="I388"/>
      <c r="J388"/>
      <c r="K388"/>
      <c r="L388"/>
    </row>
    <row r="389" spans="3:12" x14ac:dyDescent="0.25">
      <c r="C389"/>
      <c r="D389"/>
      <c r="E389"/>
      <c r="F389"/>
      <c r="G389"/>
      <c r="H389"/>
      <c r="I389"/>
      <c r="J389"/>
      <c r="K389"/>
      <c r="L389"/>
    </row>
    <row r="390" spans="3:12" x14ac:dyDescent="0.25">
      <c r="C390"/>
      <c r="D390"/>
      <c r="E390"/>
      <c r="F390"/>
      <c r="G390"/>
      <c r="H390"/>
      <c r="I390"/>
      <c r="J390"/>
      <c r="K390"/>
      <c r="L390"/>
    </row>
    <row r="391" spans="3:12" x14ac:dyDescent="0.25">
      <c r="C391"/>
      <c r="D391"/>
      <c r="E391"/>
      <c r="F391"/>
      <c r="G391"/>
      <c r="H391"/>
      <c r="I391"/>
      <c r="J391"/>
      <c r="K391"/>
      <c r="L391"/>
    </row>
    <row r="392" spans="3:12" x14ac:dyDescent="0.25">
      <c r="C392"/>
      <c r="D392"/>
      <c r="E392"/>
      <c r="F392"/>
      <c r="G392"/>
      <c r="H392"/>
      <c r="I392"/>
      <c r="J392"/>
      <c r="K392"/>
      <c r="L392"/>
    </row>
    <row r="393" spans="3:12" x14ac:dyDescent="0.25">
      <c r="C393"/>
      <c r="D393"/>
      <c r="E393"/>
      <c r="F393"/>
      <c r="G393"/>
      <c r="H393"/>
      <c r="I393"/>
      <c r="J393"/>
      <c r="K393"/>
      <c r="L393"/>
    </row>
    <row r="394" spans="3:12" x14ac:dyDescent="0.25">
      <c r="C394"/>
      <c r="D394"/>
      <c r="E394"/>
      <c r="F394"/>
      <c r="G394"/>
      <c r="H394"/>
      <c r="I394"/>
      <c r="J394"/>
      <c r="K394"/>
      <c r="L394"/>
    </row>
    <row r="395" spans="3:12" x14ac:dyDescent="0.25">
      <c r="C395"/>
      <c r="D395"/>
      <c r="E395"/>
      <c r="F395"/>
      <c r="G395"/>
      <c r="H395"/>
      <c r="I395"/>
      <c r="J395"/>
      <c r="K395"/>
      <c r="L395"/>
    </row>
    <row r="396" spans="3:12" x14ac:dyDescent="0.25">
      <c r="C396"/>
      <c r="D396"/>
      <c r="E396"/>
      <c r="F396"/>
      <c r="G396"/>
      <c r="H396"/>
      <c r="I396"/>
      <c r="J396"/>
      <c r="K396"/>
      <c r="L396"/>
    </row>
    <row r="397" spans="3:12" x14ac:dyDescent="0.25">
      <c r="C397"/>
      <c r="D397"/>
      <c r="E397"/>
      <c r="F397"/>
      <c r="G397"/>
      <c r="H397"/>
      <c r="I397"/>
      <c r="J397"/>
      <c r="K397"/>
      <c r="L397"/>
    </row>
    <row r="398" spans="3:12" x14ac:dyDescent="0.25">
      <c r="C398"/>
      <c r="D398"/>
      <c r="E398"/>
      <c r="F398"/>
      <c r="G398"/>
      <c r="H398"/>
      <c r="I398"/>
      <c r="J398"/>
      <c r="K398"/>
      <c r="L398"/>
    </row>
    <row r="399" spans="3:12" x14ac:dyDescent="0.25">
      <c r="C399"/>
      <c r="D399"/>
      <c r="E399"/>
      <c r="F399"/>
      <c r="G399"/>
      <c r="H399"/>
      <c r="I399"/>
      <c r="J399"/>
      <c r="K399"/>
      <c r="L399"/>
    </row>
    <row r="400" spans="3:12" x14ac:dyDescent="0.25">
      <c r="C400"/>
      <c r="D400"/>
      <c r="E400"/>
      <c r="F400"/>
      <c r="G400"/>
      <c r="H400"/>
      <c r="I400"/>
      <c r="J400"/>
      <c r="K400"/>
      <c r="L400"/>
    </row>
    <row r="401" spans="3:12" x14ac:dyDescent="0.25">
      <c r="C401"/>
      <c r="D401"/>
      <c r="E401"/>
      <c r="F401"/>
      <c r="G401"/>
      <c r="H401"/>
      <c r="I401"/>
      <c r="J401"/>
      <c r="K401"/>
      <c r="L401"/>
    </row>
    <row r="402" spans="3:12" x14ac:dyDescent="0.25">
      <c r="C402"/>
      <c r="D402"/>
      <c r="E402"/>
      <c r="F402"/>
      <c r="G402"/>
      <c r="H402"/>
      <c r="I402"/>
      <c r="J402"/>
      <c r="K402"/>
      <c r="L402"/>
    </row>
    <row r="403" spans="3:12" x14ac:dyDescent="0.25">
      <c r="C403"/>
      <c r="D403"/>
      <c r="E403"/>
      <c r="F403"/>
      <c r="G403"/>
      <c r="H403"/>
      <c r="I403"/>
      <c r="J403"/>
      <c r="K403"/>
      <c r="L403"/>
    </row>
    <row r="404" spans="3:12" x14ac:dyDescent="0.25">
      <c r="C404"/>
      <c r="D404"/>
      <c r="E404"/>
      <c r="F404"/>
      <c r="G404"/>
      <c r="H404"/>
      <c r="I404"/>
      <c r="J404"/>
      <c r="K404"/>
      <c r="L404"/>
    </row>
    <row r="405" spans="3:12" x14ac:dyDescent="0.25">
      <c r="C405"/>
      <c r="D405"/>
      <c r="E405"/>
      <c r="F405"/>
      <c r="G405"/>
      <c r="H405"/>
      <c r="I405"/>
      <c r="J405"/>
      <c r="K405"/>
      <c r="L405"/>
    </row>
    <row r="406" spans="3:12" x14ac:dyDescent="0.25">
      <c r="C406"/>
      <c r="D406"/>
      <c r="E406"/>
      <c r="F406"/>
      <c r="G406"/>
      <c r="H406"/>
      <c r="I406"/>
      <c r="J406"/>
      <c r="K406"/>
      <c r="L406"/>
    </row>
    <row r="407" spans="3:12" x14ac:dyDescent="0.25">
      <c r="C407"/>
      <c r="D407"/>
      <c r="E407"/>
      <c r="F407"/>
      <c r="G407"/>
      <c r="H407"/>
      <c r="I407"/>
      <c r="J407"/>
      <c r="K407"/>
      <c r="L407"/>
    </row>
    <row r="408" spans="3:12" x14ac:dyDescent="0.25">
      <c r="C408"/>
      <c r="D408"/>
      <c r="E408"/>
      <c r="F408"/>
      <c r="G408"/>
      <c r="H408"/>
      <c r="I408"/>
      <c r="J408"/>
      <c r="K408"/>
      <c r="L408"/>
    </row>
    <row r="409" spans="3:12" x14ac:dyDescent="0.25">
      <c r="C409"/>
      <c r="D409"/>
      <c r="E409"/>
      <c r="F409"/>
      <c r="G409"/>
      <c r="H409"/>
      <c r="I409"/>
      <c r="J409"/>
      <c r="K409"/>
      <c r="L409"/>
    </row>
    <row r="410" spans="3:12" x14ac:dyDescent="0.25">
      <c r="C410"/>
      <c r="D410"/>
      <c r="E410"/>
      <c r="F410"/>
      <c r="G410"/>
      <c r="H410"/>
      <c r="I410"/>
      <c r="J410"/>
      <c r="K410"/>
      <c r="L410"/>
    </row>
    <row r="411" spans="3:12" x14ac:dyDescent="0.25">
      <c r="C411"/>
      <c r="D411"/>
      <c r="E411"/>
      <c r="F411"/>
      <c r="G411"/>
      <c r="H411"/>
      <c r="I411"/>
      <c r="J411"/>
      <c r="K411"/>
      <c r="L411"/>
    </row>
    <row r="412" spans="3:12" x14ac:dyDescent="0.25">
      <c r="C412"/>
      <c r="D412"/>
      <c r="E412"/>
      <c r="F412"/>
      <c r="G412"/>
      <c r="H412"/>
      <c r="I412"/>
      <c r="J412"/>
      <c r="K412"/>
      <c r="L412"/>
    </row>
    <row r="413" spans="3:12" x14ac:dyDescent="0.25">
      <c r="C413"/>
      <c r="D413"/>
      <c r="E413"/>
      <c r="F413"/>
      <c r="G413"/>
      <c r="H413"/>
      <c r="I413"/>
      <c r="J413"/>
      <c r="K413"/>
      <c r="L413"/>
    </row>
    <row r="414" spans="3:12" x14ac:dyDescent="0.25">
      <c r="C414"/>
      <c r="D414"/>
      <c r="E414"/>
      <c r="F414"/>
      <c r="G414"/>
      <c r="H414"/>
      <c r="I414"/>
      <c r="J414"/>
      <c r="K414"/>
      <c r="L414"/>
    </row>
    <row r="415" spans="3:12" x14ac:dyDescent="0.25">
      <c r="C415"/>
      <c r="D415"/>
      <c r="E415"/>
      <c r="F415"/>
      <c r="G415"/>
      <c r="H415"/>
      <c r="I415"/>
      <c r="J415"/>
      <c r="K415"/>
      <c r="L415"/>
    </row>
    <row r="416" spans="3:12" x14ac:dyDescent="0.25">
      <c r="C416"/>
      <c r="D416"/>
      <c r="E416"/>
      <c r="F416"/>
      <c r="G416"/>
      <c r="H416"/>
      <c r="I416"/>
      <c r="J416"/>
      <c r="K416"/>
      <c r="L416"/>
    </row>
    <row r="417" spans="3:12" x14ac:dyDescent="0.25">
      <c r="C417"/>
      <c r="D417"/>
      <c r="E417"/>
      <c r="F417"/>
      <c r="G417"/>
      <c r="H417"/>
      <c r="I417"/>
      <c r="J417"/>
      <c r="K417"/>
      <c r="L417"/>
    </row>
    <row r="418" spans="3:12" x14ac:dyDescent="0.25">
      <c r="C418"/>
      <c r="D418"/>
      <c r="E418"/>
      <c r="F418"/>
      <c r="G418"/>
      <c r="H418"/>
      <c r="I418"/>
      <c r="J418"/>
      <c r="K418"/>
      <c r="L418"/>
    </row>
    <row r="419" spans="3:12" x14ac:dyDescent="0.25">
      <c r="C419"/>
      <c r="D419"/>
      <c r="E419"/>
      <c r="F419"/>
      <c r="G419"/>
      <c r="H419"/>
      <c r="I419"/>
      <c r="J419"/>
      <c r="K419"/>
      <c r="L419"/>
    </row>
    <row r="420" spans="3:12" x14ac:dyDescent="0.25">
      <c r="C420"/>
      <c r="D420"/>
      <c r="E420"/>
      <c r="F420"/>
      <c r="G420"/>
      <c r="H420"/>
      <c r="I420"/>
      <c r="J420"/>
      <c r="K420"/>
      <c r="L420"/>
    </row>
    <row r="421" spans="3:12" x14ac:dyDescent="0.25">
      <c r="C421"/>
      <c r="D421"/>
      <c r="E421"/>
      <c r="F421"/>
      <c r="G421"/>
      <c r="H421"/>
      <c r="I421"/>
      <c r="J421"/>
      <c r="K421"/>
      <c r="L421"/>
    </row>
    <row r="422" spans="3:12" x14ac:dyDescent="0.25">
      <c r="C422"/>
      <c r="D422"/>
      <c r="E422"/>
      <c r="F422"/>
      <c r="G422"/>
      <c r="H422"/>
      <c r="I422"/>
      <c r="J422"/>
      <c r="K422"/>
      <c r="L422"/>
    </row>
    <row r="423" spans="3:12" x14ac:dyDescent="0.25">
      <c r="C423"/>
      <c r="D423"/>
      <c r="E423"/>
      <c r="F423"/>
      <c r="G423"/>
      <c r="H423"/>
      <c r="I423"/>
      <c r="J423"/>
      <c r="K423"/>
      <c r="L423"/>
    </row>
    <row r="424" spans="3:12" x14ac:dyDescent="0.25">
      <c r="C424"/>
      <c r="D424"/>
      <c r="E424"/>
      <c r="F424"/>
      <c r="G424"/>
      <c r="H424"/>
      <c r="I424"/>
      <c r="J424"/>
      <c r="K424"/>
      <c r="L424"/>
    </row>
    <row r="425" spans="3:12" x14ac:dyDescent="0.25">
      <c r="C425"/>
      <c r="D425"/>
      <c r="E425"/>
      <c r="F425"/>
      <c r="G425"/>
      <c r="H425"/>
      <c r="I425"/>
      <c r="J425"/>
      <c r="K425"/>
      <c r="L425"/>
    </row>
    <row r="426" spans="3:12" x14ac:dyDescent="0.25">
      <c r="C426"/>
      <c r="D426"/>
      <c r="E426"/>
      <c r="F426"/>
      <c r="G426"/>
      <c r="H426"/>
      <c r="I426"/>
      <c r="J426"/>
      <c r="K426"/>
      <c r="L426"/>
    </row>
    <row r="427" spans="3:12" x14ac:dyDescent="0.25">
      <c r="C427"/>
      <c r="D427"/>
      <c r="E427"/>
      <c r="F427"/>
      <c r="G427"/>
      <c r="H427"/>
      <c r="I427"/>
      <c r="J427"/>
      <c r="K427"/>
      <c r="L427"/>
    </row>
    <row r="428" spans="3:12" x14ac:dyDescent="0.25">
      <c r="C428"/>
      <c r="D428"/>
      <c r="E428"/>
      <c r="F428"/>
      <c r="G428"/>
      <c r="H428"/>
      <c r="I428"/>
      <c r="J428"/>
      <c r="K428"/>
      <c r="L428"/>
    </row>
    <row r="429" spans="3:12" x14ac:dyDescent="0.25">
      <c r="C429"/>
      <c r="D429"/>
      <c r="E429"/>
      <c r="F429"/>
      <c r="G429"/>
      <c r="H429"/>
      <c r="I429"/>
      <c r="J429"/>
      <c r="K429"/>
      <c r="L429"/>
    </row>
    <row r="430" spans="3:12" x14ac:dyDescent="0.25">
      <c r="C430"/>
      <c r="D430"/>
      <c r="E430"/>
      <c r="F430"/>
      <c r="G430"/>
      <c r="H430"/>
      <c r="I430"/>
      <c r="J430"/>
      <c r="K430"/>
      <c r="L430"/>
    </row>
    <row r="431" spans="3:12" x14ac:dyDescent="0.25">
      <c r="C431"/>
      <c r="D431"/>
      <c r="E431"/>
      <c r="F431"/>
      <c r="G431"/>
      <c r="H431"/>
      <c r="I431"/>
      <c r="J431"/>
      <c r="K431"/>
      <c r="L431"/>
    </row>
    <row r="432" spans="3:12" x14ac:dyDescent="0.25">
      <c r="C432"/>
      <c r="D432"/>
      <c r="E432"/>
      <c r="F432"/>
      <c r="G432"/>
      <c r="H432"/>
      <c r="I432"/>
      <c r="J432"/>
      <c r="K432"/>
      <c r="L432"/>
    </row>
    <row r="433" spans="3:12" x14ac:dyDescent="0.25">
      <c r="C433"/>
      <c r="D433"/>
      <c r="E433"/>
      <c r="F433"/>
      <c r="G433"/>
      <c r="H433"/>
      <c r="I433"/>
      <c r="J433"/>
      <c r="K433"/>
      <c r="L433"/>
    </row>
    <row r="434" spans="3:12" x14ac:dyDescent="0.25">
      <c r="C434"/>
      <c r="D434"/>
      <c r="E434"/>
      <c r="F434"/>
      <c r="G434"/>
      <c r="H434"/>
      <c r="I434"/>
      <c r="J434"/>
      <c r="K434"/>
      <c r="L434"/>
    </row>
    <row r="435" spans="3:12" x14ac:dyDescent="0.25">
      <c r="C435"/>
      <c r="D435"/>
      <c r="E435"/>
      <c r="F435"/>
      <c r="G435"/>
      <c r="H435"/>
      <c r="I435"/>
      <c r="J435"/>
      <c r="K435"/>
      <c r="L435"/>
    </row>
    <row r="436" spans="3:12" x14ac:dyDescent="0.25">
      <c r="C436"/>
      <c r="D436"/>
      <c r="E436"/>
      <c r="F436"/>
      <c r="G436"/>
      <c r="H436"/>
      <c r="I436"/>
      <c r="J436"/>
      <c r="K436"/>
      <c r="L436"/>
    </row>
    <row r="437" spans="3:12" x14ac:dyDescent="0.25">
      <c r="C437"/>
      <c r="D437"/>
      <c r="E437"/>
      <c r="F437"/>
      <c r="G437"/>
      <c r="H437"/>
      <c r="I437"/>
      <c r="J437"/>
      <c r="K437"/>
      <c r="L437"/>
    </row>
    <row r="438" spans="3:12" x14ac:dyDescent="0.25">
      <c r="C438"/>
      <c r="D438"/>
      <c r="E438"/>
      <c r="F438"/>
      <c r="G438"/>
      <c r="H438"/>
      <c r="I438"/>
      <c r="J438"/>
      <c r="K438"/>
      <c r="L438"/>
    </row>
    <row r="439" spans="3:12" x14ac:dyDescent="0.25">
      <c r="C439"/>
      <c r="D439"/>
      <c r="E439"/>
      <c r="F439"/>
      <c r="G439"/>
      <c r="H439"/>
      <c r="I439"/>
      <c r="J439"/>
      <c r="K439"/>
      <c r="L439"/>
    </row>
    <row r="440" spans="3:12" x14ac:dyDescent="0.25">
      <c r="C440"/>
      <c r="D440"/>
      <c r="E440"/>
      <c r="F440"/>
      <c r="G440"/>
      <c r="H440"/>
      <c r="I440"/>
      <c r="J440"/>
      <c r="K440"/>
      <c r="L440"/>
    </row>
    <row r="441" spans="3:12" x14ac:dyDescent="0.25">
      <c r="C441"/>
      <c r="D441"/>
      <c r="E441"/>
      <c r="F441"/>
      <c r="G441"/>
      <c r="H441"/>
      <c r="I441"/>
      <c r="J441"/>
      <c r="K441"/>
      <c r="L441"/>
    </row>
    <row r="442" spans="3:12" x14ac:dyDescent="0.25">
      <c r="C442"/>
      <c r="D442"/>
      <c r="E442"/>
      <c r="F442"/>
      <c r="G442"/>
      <c r="H442"/>
      <c r="I442"/>
      <c r="J442"/>
      <c r="K442"/>
      <c r="L442"/>
    </row>
    <row r="443" spans="3:12" x14ac:dyDescent="0.25">
      <c r="C443"/>
      <c r="D443"/>
      <c r="E443"/>
      <c r="F443"/>
      <c r="G443"/>
      <c r="H443"/>
      <c r="I443"/>
      <c r="J443"/>
      <c r="K443"/>
      <c r="L443"/>
    </row>
    <row r="444" spans="3:12" x14ac:dyDescent="0.25">
      <c r="C444"/>
      <c r="D444"/>
      <c r="E444"/>
      <c r="F444"/>
      <c r="G444"/>
      <c r="H444"/>
      <c r="I444"/>
      <c r="J444"/>
      <c r="K444"/>
      <c r="L444"/>
    </row>
    <row r="445" spans="3:12" x14ac:dyDescent="0.25">
      <c r="C445"/>
      <c r="D445"/>
      <c r="E445"/>
      <c r="F445"/>
      <c r="G445"/>
      <c r="H445"/>
      <c r="I445"/>
      <c r="J445"/>
      <c r="K445"/>
      <c r="L445"/>
    </row>
    <row r="446" spans="3:12" x14ac:dyDescent="0.25">
      <c r="C446"/>
      <c r="D446"/>
      <c r="E446"/>
      <c r="F446"/>
      <c r="G446"/>
      <c r="H446"/>
      <c r="I446"/>
      <c r="J446"/>
      <c r="K446"/>
      <c r="L446"/>
    </row>
    <row r="447" spans="3:12" x14ac:dyDescent="0.25">
      <c r="C447"/>
      <c r="D447"/>
      <c r="E447"/>
      <c r="F447"/>
      <c r="G447"/>
      <c r="H447"/>
      <c r="I447"/>
      <c r="J447"/>
      <c r="K447"/>
      <c r="L447"/>
    </row>
    <row r="448" spans="3:12" x14ac:dyDescent="0.25">
      <c r="C448"/>
      <c r="D448"/>
      <c r="E448"/>
      <c r="F448"/>
      <c r="G448"/>
      <c r="H448"/>
      <c r="I448"/>
      <c r="J448"/>
      <c r="K448"/>
      <c r="L448"/>
    </row>
    <row r="449" spans="3:12" x14ac:dyDescent="0.25">
      <c r="C449"/>
      <c r="D449"/>
      <c r="E449"/>
      <c r="F449"/>
      <c r="G449"/>
      <c r="H449"/>
      <c r="I449"/>
      <c r="J449"/>
      <c r="K449"/>
      <c r="L449"/>
    </row>
    <row r="450" spans="3:12" x14ac:dyDescent="0.25">
      <c r="C450"/>
      <c r="D450"/>
      <c r="E450"/>
      <c r="F450"/>
      <c r="G450"/>
      <c r="H450"/>
      <c r="I450"/>
      <c r="J450"/>
      <c r="K450"/>
      <c r="L450"/>
    </row>
    <row r="451" spans="3:12" x14ac:dyDescent="0.25">
      <c r="C451"/>
      <c r="D451"/>
      <c r="E451"/>
      <c r="F451"/>
      <c r="G451"/>
      <c r="H451"/>
      <c r="I451"/>
      <c r="J451"/>
      <c r="K451"/>
      <c r="L451"/>
    </row>
    <row r="452" spans="3:12" x14ac:dyDescent="0.25">
      <c r="C452"/>
      <c r="D452"/>
      <c r="E452"/>
      <c r="F452"/>
      <c r="G452"/>
      <c r="H452"/>
      <c r="I452"/>
      <c r="J452"/>
      <c r="K452"/>
      <c r="L452"/>
    </row>
    <row r="453" spans="3:12" x14ac:dyDescent="0.25">
      <c r="C453"/>
      <c r="D453"/>
      <c r="E453"/>
      <c r="F453"/>
      <c r="G453"/>
      <c r="H453"/>
      <c r="I453"/>
      <c r="J453"/>
      <c r="K453"/>
      <c r="L453"/>
    </row>
    <row r="454" spans="3:12" x14ac:dyDescent="0.25">
      <c r="C454"/>
      <c r="D454"/>
      <c r="E454"/>
      <c r="F454"/>
      <c r="G454"/>
      <c r="H454"/>
      <c r="I454"/>
      <c r="J454"/>
      <c r="K454"/>
      <c r="L454"/>
    </row>
    <row r="455" spans="3:12" x14ac:dyDescent="0.25">
      <c r="C455"/>
      <c r="D455"/>
      <c r="E455"/>
      <c r="F455"/>
      <c r="G455"/>
      <c r="H455"/>
      <c r="I455"/>
      <c r="J455"/>
      <c r="K455"/>
      <c r="L455"/>
    </row>
    <row r="456" spans="3:12" x14ac:dyDescent="0.25">
      <c r="C456"/>
      <c r="D456"/>
      <c r="E456"/>
      <c r="F456"/>
      <c r="G456"/>
      <c r="H456"/>
      <c r="I456"/>
      <c r="J456"/>
      <c r="K456"/>
      <c r="L456"/>
    </row>
    <row r="457" spans="3:12" x14ac:dyDescent="0.25">
      <c r="C457"/>
      <c r="D457"/>
      <c r="E457"/>
      <c r="F457"/>
      <c r="G457"/>
      <c r="H457"/>
      <c r="I457"/>
      <c r="J457"/>
      <c r="K457"/>
      <c r="L457"/>
    </row>
    <row r="458" spans="3:12" x14ac:dyDescent="0.25">
      <c r="C458"/>
      <c r="D458"/>
      <c r="E458"/>
      <c r="F458"/>
      <c r="G458"/>
      <c r="H458"/>
      <c r="I458"/>
      <c r="J458"/>
      <c r="K458"/>
      <c r="L458"/>
    </row>
    <row r="459" spans="3:12" x14ac:dyDescent="0.25">
      <c r="C459"/>
      <c r="D459"/>
      <c r="E459"/>
      <c r="F459"/>
      <c r="G459"/>
      <c r="H459"/>
      <c r="I459"/>
      <c r="J459"/>
      <c r="K459"/>
      <c r="L459"/>
    </row>
    <row r="460" spans="3:12" x14ac:dyDescent="0.25">
      <c r="C460"/>
      <c r="D460"/>
      <c r="E460"/>
      <c r="F460"/>
      <c r="G460"/>
      <c r="H460"/>
      <c r="I460"/>
      <c r="J460"/>
      <c r="K460"/>
      <c r="L460"/>
    </row>
    <row r="461" spans="3:12" x14ac:dyDescent="0.25">
      <c r="C461"/>
      <c r="D461"/>
      <c r="E461"/>
      <c r="F461"/>
      <c r="G461"/>
      <c r="H461"/>
      <c r="I461"/>
      <c r="J461"/>
      <c r="K461"/>
      <c r="L461"/>
    </row>
    <row r="462" spans="3:12" x14ac:dyDescent="0.25">
      <c r="C462"/>
      <c r="D462"/>
      <c r="E462"/>
      <c r="F462"/>
      <c r="G462"/>
      <c r="H462"/>
      <c r="I462"/>
      <c r="J462"/>
      <c r="K462"/>
      <c r="L462"/>
    </row>
    <row r="463" spans="3:12" x14ac:dyDescent="0.25">
      <c r="C463"/>
      <c r="D463"/>
      <c r="E463"/>
      <c r="F463"/>
      <c r="G463"/>
      <c r="H463"/>
      <c r="I463"/>
      <c r="J463"/>
      <c r="K463"/>
      <c r="L463"/>
    </row>
    <row r="464" spans="3:12" x14ac:dyDescent="0.25">
      <c r="C464"/>
      <c r="D464"/>
      <c r="E464"/>
      <c r="F464"/>
      <c r="G464"/>
      <c r="H464"/>
      <c r="I464"/>
      <c r="J464"/>
      <c r="K464"/>
      <c r="L464"/>
    </row>
    <row r="465" spans="3:12" x14ac:dyDescent="0.25">
      <c r="C465"/>
      <c r="D465"/>
      <c r="E465"/>
      <c r="F465"/>
      <c r="G465"/>
      <c r="H465"/>
      <c r="I465"/>
      <c r="J465"/>
      <c r="K465"/>
      <c r="L465"/>
    </row>
    <row r="466" spans="3:12" x14ac:dyDescent="0.25">
      <c r="C466"/>
      <c r="D466"/>
      <c r="E466"/>
      <c r="F466"/>
      <c r="G466"/>
      <c r="H466"/>
      <c r="I466"/>
      <c r="J466"/>
      <c r="K466"/>
      <c r="L466"/>
    </row>
    <row r="467" spans="3:12" x14ac:dyDescent="0.25">
      <c r="C467"/>
      <c r="D467"/>
      <c r="E467"/>
      <c r="F467"/>
      <c r="G467"/>
      <c r="H467"/>
      <c r="I467"/>
      <c r="J467"/>
      <c r="K467"/>
      <c r="L467"/>
    </row>
    <row r="468" spans="3:12" x14ac:dyDescent="0.25">
      <c r="C468"/>
      <c r="D468"/>
      <c r="E468"/>
      <c r="F468"/>
      <c r="G468"/>
      <c r="H468"/>
      <c r="I468"/>
      <c r="J468"/>
      <c r="K46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H5" sqref="AH5"/>
    </sheetView>
  </sheetViews>
  <sheetFormatPr baseColWidth="10" defaultColWidth="11.42578125" defaultRowHeight="15" x14ac:dyDescent="0.25"/>
  <cols>
    <col min="1" max="1" width="39.140625" bestFit="1" customWidth="1"/>
    <col min="2" max="2" width="32.85546875" bestFit="1" customWidth="1"/>
    <col min="3" max="3" width="29.28515625" bestFit="1" customWidth="1"/>
    <col min="4" max="4" width="39.7109375" bestFit="1" customWidth="1"/>
    <col min="5" max="7" width="4" bestFit="1" customWidth="1"/>
    <col min="8" max="8" width="2" bestFit="1" customWidth="1"/>
    <col min="9" max="12" width="4" bestFit="1" customWidth="1"/>
    <col min="13" max="13" width="2" bestFit="1" customWidth="1"/>
    <col min="14" max="14" width="4" bestFit="1" customWidth="1"/>
    <col min="15" max="16" width="2" bestFit="1" customWidth="1"/>
    <col min="17" max="19" width="4" bestFit="1" customWidth="1"/>
    <col min="20" max="20" width="2" bestFit="1" customWidth="1"/>
    <col min="21" max="21" width="4" bestFit="1" customWidth="1"/>
    <col min="22" max="22" width="2" bestFit="1" customWidth="1"/>
    <col min="23" max="23" width="4" bestFit="1" customWidth="1"/>
    <col min="24" max="24" width="2" bestFit="1" customWidth="1"/>
    <col min="25" max="25" width="4" bestFit="1" customWidth="1"/>
    <col min="26" max="26" width="2" bestFit="1" customWidth="1"/>
    <col min="27" max="27" width="4" bestFit="1" customWidth="1"/>
    <col min="28" max="28" width="5" bestFit="1" customWidth="1"/>
    <col min="29" max="29" width="4" bestFit="1" customWidth="1"/>
    <col min="30" max="30" width="2" bestFit="1" customWidth="1"/>
    <col min="31" max="31" width="4" bestFit="1" customWidth="1"/>
    <col min="32" max="32" width="3" bestFit="1" customWidth="1"/>
    <col min="33" max="33" width="5" bestFit="1" customWidth="1"/>
    <col min="34" max="34" width="3" bestFit="1" customWidth="1"/>
    <col min="35" max="37" width="5" bestFit="1" customWidth="1"/>
    <col min="38" max="38" width="3" bestFit="1" customWidth="1"/>
    <col min="39" max="40" width="5" bestFit="1" customWidth="1"/>
    <col min="41" max="41" width="3" bestFit="1" customWidth="1"/>
    <col min="42" max="42" width="6" bestFit="1" customWidth="1"/>
    <col min="43" max="43" width="3" bestFit="1" customWidth="1"/>
    <col min="44" max="44" width="5" bestFit="1" customWidth="1"/>
    <col min="45" max="45" width="3" bestFit="1" customWidth="1"/>
    <col min="46" max="47" width="5" bestFit="1" customWidth="1"/>
    <col min="48" max="48" width="3" bestFit="1" customWidth="1"/>
    <col min="49" max="50" width="5" bestFit="1" customWidth="1"/>
    <col min="51" max="51" width="3" bestFit="1" customWidth="1"/>
    <col min="52" max="54" width="5" bestFit="1" customWidth="1"/>
    <col min="55" max="55" width="3" bestFit="1" customWidth="1"/>
    <col min="56" max="57" width="5" bestFit="1" customWidth="1"/>
    <col min="58" max="58" width="3" bestFit="1" customWidth="1"/>
    <col min="59" max="61" width="5" bestFit="1" customWidth="1"/>
    <col min="62" max="63" width="3" bestFit="1" customWidth="1"/>
    <col min="64" max="64" width="5" bestFit="1" customWidth="1"/>
    <col min="65" max="65" width="3" bestFit="1" customWidth="1"/>
    <col min="66" max="66" width="5" bestFit="1" customWidth="1"/>
    <col min="67" max="67" width="3" bestFit="1" customWidth="1"/>
    <col min="68" max="68" width="5" bestFit="1" customWidth="1"/>
    <col min="69" max="70" width="6" bestFit="1" customWidth="1"/>
    <col min="71" max="71" width="5" bestFit="1" customWidth="1"/>
    <col min="72" max="72" width="3" bestFit="1" customWidth="1"/>
    <col min="73" max="74" width="5" bestFit="1" customWidth="1"/>
    <col min="75" max="75" width="3" bestFit="1" customWidth="1"/>
    <col min="76" max="76" width="5" bestFit="1" customWidth="1"/>
    <col min="77" max="78" width="3" bestFit="1" customWidth="1"/>
    <col min="79" max="80" width="5" bestFit="1" customWidth="1"/>
    <col min="81" max="81" width="3" bestFit="1" customWidth="1"/>
    <col min="82" max="82" width="5" bestFit="1" customWidth="1"/>
    <col min="83" max="83" width="3" bestFit="1" customWidth="1"/>
    <col min="84" max="85" width="5" bestFit="1" customWidth="1"/>
    <col min="86" max="86" width="3" bestFit="1" customWidth="1"/>
    <col min="87" max="88" width="5" bestFit="1" customWidth="1"/>
    <col min="89" max="91" width="3" bestFit="1" customWidth="1"/>
    <col min="92" max="93" width="5" bestFit="1" customWidth="1"/>
    <col min="94" max="94" width="3" bestFit="1" customWidth="1"/>
    <col min="95" max="96" width="5" bestFit="1" customWidth="1"/>
    <col min="97" max="97" width="3" bestFit="1" customWidth="1"/>
    <col min="98" max="98" width="5" bestFit="1" customWidth="1"/>
    <col min="99" max="99" width="3" bestFit="1" customWidth="1"/>
    <col min="100" max="101" width="5" bestFit="1" customWidth="1"/>
    <col min="102" max="102" width="3" bestFit="1" customWidth="1"/>
    <col min="103" max="104" width="5" bestFit="1" customWidth="1"/>
    <col min="105" max="108" width="3" bestFit="1" customWidth="1"/>
    <col min="109" max="109" width="5" bestFit="1" customWidth="1"/>
    <col min="110" max="110" width="3" bestFit="1" customWidth="1"/>
    <col min="111" max="111" width="5" bestFit="1" customWidth="1"/>
    <col min="112" max="112" width="3" bestFit="1" customWidth="1"/>
    <col min="113" max="114" width="5" bestFit="1" customWidth="1"/>
    <col min="115" max="117" width="3" bestFit="1" customWidth="1"/>
    <col min="118" max="118" width="5" bestFit="1" customWidth="1"/>
    <col min="119" max="120" width="3" bestFit="1" customWidth="1"/>
    <col min="121" max="121" width="5" bestFit="1" customWidth="1"/>
    <col min="122" max="122" width="3" bestFit="1" customWidth="1"/>
    <col min="123" max="123" width="5" bestFit="1" customWidth="1"/>
    <col min="124" max="125" width="3" bestFit="1" customWidth="1"/>
    <col min="126" max="126" width="5" bestFit="1" customWidth="1"/>
    <col min="127" max="127" width="3" bestFit="1" customWidth="1"/>
    <col min="128" max="128" width="5" bestFit="1" customWidth="1"/>
    <col min="129" max="129" width="3" bestFit="1" customWidth="1"/>
    <col min="130" max="130" width="5" bestFit="1" customWidth="1"/>
    <col min="131" max="131" width="3" bestFit="1" customWidth="1"/>
    <col min="132" max="134" width="5" bestFit="1" customWidth="1"/>
    <col min="135" max="135" width="3" bestFit="1" customWidth="1"/>
    <col min="136" max="136" width="5" bestFit="1" customWidth="1"/>
    <col min="137" max="137" width="3" bestFit="1" customWidth="1"/>
    <col min="138" max="139" width="5" bestFit="1" customWidth="1"/>
    <col min="140" max="141" width="3" bestFit="1" customWidth="1"/>
    <col min="142" max="142" width="5" bestFit="1" customWidth="1"/>
    <col min="143" max="143" width="3" bestFit="1" customWidth="1"/>
    <col min="144" max="144" width="5" bestFit="1" customWidth="1"/>
    <col min="145" max="145" width="3" bestFit="1" customWidth="1"/>
    <col min="146" max="146" width="5" bestFit="1" customWidth="1"/>
    <col min="147" max="147" width="3" bestFit="1" customWidth="1"/>
    <col min="148" max="148" width="5" bestFit="1" customWidth="1"/>
    <col min="149" max="149" width="3" bestFit="1" customWidth="1"/>
    <col min="150" max="150" width="6" bestFit="1" customWidth="1"/>
    <col min="151" max="152" width="5" bestFit="1" customWidth="1"/>
    <col min="153" max="153" width="3" bestFit="1" customWidth="1"/>
    <col min="154" max="154" width="5" bestFit="1" customWidth="1"/>
    <col min="155" max="155" width="3" bestFit="1" customWidth="1"/>
    <col min="156" max="158" width="5" bestFit="1" customWidth="1"/>
    <col min="159" max="159" width="3" bestFit="1" customWidth="1"/>
    <col min="160" max="160" width="5" bestFit="1" customWidth="1"/>
    <col min="161" max="161" width="3" bestFit="1" customWidth="1"/>
    <col min="162" max="162" width="6" bestFit="1" customWidth="1"/>
    <col min="163" max="163" width="5" bestFit="1" customWidth="1"/>
    <col min="164" max="165" width="3" bestFit="1" customWidth="1"/>
    <col min="166" max="166" width="5" bestFit="1" customWidth="1"/>
    <col min="167" max="168" width="3" bestFit="1" customWidth="1"/>
    <col min="169" max="170" width="5" bestFit="1" customWidth="1"/>
    <col min="171" max="174" width="3" bestFit="1" customWidth="1"/>
    <col min="175" max="175" width="5" bestFit="1" customWidth="1"/>
    <col min="176" max="177" width="3" bestFit="1" customWidth="1"/>
    <col min="178" max="178" width="6" bestFit="1" customWidth="1"/>
    <col min="179" max="179" width="5" bestFit="1" customWidth="1"/>
    <col min="180" max="180" width="3" bestFit="1" customWidth="1"/>
    <col min="181" max="181" width="5" bestFit="1" customWidth="1"/>
    <col min="182" max="186" width="3" bestFit="1" customWidth="1"/>
    <col min="187" max="187" width="5" bestFit="1" customWidth="1"/>
    <col min="188" max="188" width="3" bestFit="1" customWidth="1"/>
    <col min="189" max="189" width="5" bestFit="1" customWidth="1"/>
    <col min="190" max="196" width="3" bestFit="1" customWidth="1"/>
    <col min="197" max="197" width="5" bestFit="1" customWidth="1"/>
    <col min="198" max="199" width="3" bestFit="1" customWidth="1"/>
    <col min="200" max="200" width="4" bestFit="1" customWidth="1"/>
    <col min="201" max="201" width="6" bestFit="1" customWidth="1"/>
    <col min="202" max="202" width="4" bestFit="1" customWidth="1"/>
    <col min="203" max="203" width="6" bestFit="1" customWidth="1"/>
    <col min="204" max="209" width="4" bestFit="1" customWidth="1"/>
    <col min="210" max="211" width="6" bestFit="1" customWidth="1"/>
    <col min="212" max="219" width="4" bestFit="1" customWidth="1"/>
    <col min="220" max="221" width="6" bestFit="1" customWidth="1"/>
    <col min="222" max="223" width="4" bestFit="1" customWidth="1"/>
    <col min="224" max="224" width="6" bestFit="1" customWidth="1"/>
    <col min="225" max="226" width="4" bestFit="1" customWidth="1"/>
    <col min="227" max="227" width="6" bestFit="1" customWidth="1"/>
    <col min="228" max="229" width="4" bestFit="1" customWidth="1"/>
    <col min="230" max="230" width="6" bestFit="1" customWidth="1"/>
    <col min="231" max="232" width="4" bestFit="1" customWidth="1"/>
    <col min="233" max="233" width="6" bestFit="1" customWidth="1"/>
    <col min="234" max="236" width="4" bestFit="1" customWidth="1"/>
    <col min="237" max="237" width="6" bestFit="1" customWidth="1"/>
    <col min="238" max="238" width="4" bestFit="1" customWidth="1"/>
    <col min="239" max="239" width="6" bestFit="1" customWidth="1"/>
    <col min="240" max="240" width="4" bestFit="1" customWidth="1"/>
    <col min="241" max="241" width="6" bestFit="1" customWidth="1"/>
    <col min="242" max="242" width="4" bestFit="1" customWidth="1"/>
    <col min="243" max="243" width="6" bestFit="1" customWidth="1"/>
    <col min="244" max="249" width="4" bestFit="1" customWidth="1"/>
    <col min="250" max="250" width="6" bestFit="1" customWidth="1"/>
    <col min="251" max="253" width="4" bestFit="1" customWidth="1"/>
    <col min="254" max="254" width="6" bestFit="1" customWidth="1"/>
    <col min="255" max="255" width="4" bestFit="1" customWidth="1"/>
    <col min="256" max="256" width="6" bestFit="1" customWidth="1"/>
    <col min="257" max="265" width="4" bestFit="1" customWidth="1"/>
    <col min="266" max="269" width="6" bestFit="1" customWidth="1"/>
    <col min="270" max="271" width="4" bestFit="1" customWidth="1"/>
    <col min="272" max="272" width="6" bestFit="1" customWidth="1"/>
    <col min="273" max="290" width="4" bestFit="1" customWidth="1"/>
    <col min="291" max="291" width="11" bestFit="1" customWidth="1"/>
    <col min="292" max="292" width="12.5703125" bestFit="1" customWidth="1"/>
  </cols>
  <sheetData>
    <row r="1" spans="1:4" x14ac:dyDescent="0.25">
      <c r="A1" s="31" t="s">
        <v>1</v>
      </c>
      <c r="B1" s="40" t="s">
        <v>39</v>
      </c>
    </row>
    <row r="3" spans="1:4" x14ac:dyDescent="0.25">
      <c r="A3" s="31" t="s">
        <v>176</v>
      </c>
      <c r="B3" t="s">
        <v>170</v>
      </c>
      <c r="C3" t="s">
        <v>13</v>
      </c>
      <c r="D3" t="s">
        <v>14</v>
      </c>
    </row>
    <row r="4" spans="1:4" x14ac:dyDescent="0.25">
      <c r="A4" s="30" t="s">
        <v>20</v>
      </c>
      <c r="B4" s="69">
        <v>223</v>
      </c>
      <c r="C4" s="69">
        <v>115</v>
      </c>
      <c r="D4" s="69">
        <v>115</v>
      </c>
    </row>
    <row r="5" spans="1:4" x14ac:dyDescent="0.25">
      <c r="A5" s="30" t="s">
        <v>61</v>
      </c>
      <c r="B5" s="69">
        <v>47</v>
      </c>
      <c r="C5" s="69">
        <v>20</v>
      </c>
      <c r="D5" s="69">
        <v>20</v>
      </c>
    </row>
    <row r="6" spans="1:4" x14ac:dyDescent="0.25">
      <c r="A6" s="30" t="s">
        <v>66</v>
      </c>
      <c r="B6" s="69">
        <v>48</v>
      </c>
      <c r="C6" s="69">
        <v>16</v>
      </c>
      <c r="D6" s="69">
        <v>16</v>
      </c>
    </row>
    <row r="7" spans="1:4" x14ac:dyDescent="0.25">
      <c r="A7" s="30" t="s">
        <v>77</v>
      </c>
      <c r="B7" s="69">
        <v>94</v>
      </c>
      <c r="C7" s="69">
        <v>31.7</v>
      </c>
      <c r="D7" s="69">
        <v>31.7</v>
      </c>
    </row>
    <row r="8" spans="1:4" x14ac:dyDescent="0.25">
      <c r="A8" s="30" t="s">
        <v>86</v>
      </c>
      <c r="B8" s="69">
        <v>79</v>
      </c>
      <c r="C8" s="69">
        <v>80</v>
      </c>
      <c r="D8" s="69">
        <v>80</v>
      </c>
    </row>
    <row r="9" spans="1:4" x14ac:dyDescent="0.25">
      <c r="A9" s="30" t="s">
        <v>89</v>
      </c>
      <c r="B9" s="69">
        <v>31</v>
      </c>
      <c r="C9" s="69">
        <v>10.5</v>
      </c>
      <c r="D9" s="69">
        <v>10.5</v>
      </c>
    </row>
    <row r="10" spans="1:4" x14ac:dyDescent="0.25">
      <c r="A10" s="30" t="s">
        <v>96</v>
      </c>
      <c r="B10" s="69">
        <v>177</v>
      </c>
      <c r="C10" s="69">
        <v>88</v>
      </c>
      <c r="D10" s="69">
        <v>52</v>
      </c>
    </row>
    <row r="11" spans="1:4" x14ac:dyDescent="0.25">
      <c r="A11" s="30" t="s">
        <v>100</v>
      </c>
      <c r="B11" s="69">
        <v>55</v>
      </c>
      <c r="C11" s="69">
        <v>21.66</v>
      </c>
      <c r="D11" s="69">
        <v>17.330000000000002</v>
      </c>
    </row>
    <row r="12" spans="1:4" x14ac:dyDescent="0.25">
      <c r="A12" s="30" t="s">
        <v>106</v>
      </c>
      <c r="B12" s="69">
        <v>2129</v>
      </c>
      <c r="C12" s="69">
        <v>838</v>
      </c>
      <c r="D12" s="69">
        <v>816</v>
      </c>
    </row>
    <row r="13" spans="1:4" x14ac:dyDescent="0.25">
      <c r="A13" s="30" t="s">
        <v>121</v>
      </c>
      <c r="B13" s="69">
        <v>379</v>
      </c>
      <c r="C13" s="69"/>
      <c r="D13" s="69">
        <v>0</v>
      </c>
    </row>
    <row r="14" spans="1:4" x14ac:dyDescent="0.25">
      <c r="A14" s="30" t="s">
        <v>123</v>
      </c>
      <c r="B14" s="69">
        <v>85</v>
      </c>
      <c r="C14" s="69">
        <v>39</v>
      </c>
      <c r="D14" s="69">
        <v>39</v>
      </c>
    </row>
    <row r="15" spans="1:4" x14ac:dyDescent="0.25">
      <c r="A15" s="30" t="s">
        <v>143</v>
      </c>
      <c r="B15" s="69">
        <v>3347</v>
      </c>
      <c r="C15" s="69">
        <v>1259.8600000000001</v>
      </c>
      <c r="D15" s="69">
        <v>1197.53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6"/>
  <sheetViews>
    <sheetView topLeftCell="B304" workbookViewId="0">
      <selection activeCell="B3" sqref="B3:J335"/>
    </sheetView>
  </sheetViews>
  <sheetFormatPr baseColWidth="10" defaultRowHeight="15" x14ac:dyDescent="0.25"/>
  <cols>
    <col min="1" max="1" width="44.7109375" hidden="1" customWidth="1"/>
    <col min="2" max="2" width="42.140625" customWidth="1"/>
    <col min="3" max="3" width="28" customWidth="1"/>
    <col min="4" max="4" width="15" style="72" bestFit="1" customWidth="1"/>
    <col min="5" max="5" width="11" style="72" bestFit="1" customWidth="1"/>
    <col min="6" max="6" width="11.28515625" style="72" bestFit="1" customWidth="1"/>
    <col min="7" max="7" width="11.42578125" style="72" bestFit="1" customWidth="1"/>
    <col min="8" max="8" width="10.7109375" style="72" bestFit="1" customWidth="1"/>
    <col min="9" max="9" width="12.85546875" style="72" bestFit="1" customWidth="1"/>
    <col min="10" max="10" width="14.140625" style="72" customWidth="1"/>
  </cols>
  <sheetData>
    <row r="1" spans="1:10" x14ac:dyDescent="0.25">
      <c r="B1" s="79" t="s">
        <v>2</v>
      </c>
      <c r="C1" s="68" t="s">
        <v>147</v>
      </c>
    </row>
    <row r="3" spans="1:10" ht="45.75" customHeight="1" x14ac:dyDescent="0.25">
      <c r="B3" s="85" t="s">
        <v>0</v>
      </c>
      <c r="C3" s="85" t="s">
        <v>1</v>
      </c>
      <c r="D3" s="85" t="s">
        <v>169</v>
      </c>
      <c r="E3" s="86" t="s">
        <v>939</v>
      </c>
      <c r="F3" s="86" t="s">
        <v>940</v>
      </c>
      <c r="G3" s="86" t="s">
        <v>941</v>
      </c>
      <c r="H3" s="86" t="s">
        <v>942</v>
      </c>
      <c r="I3" s="86" t="s">
        <v>943</v>
      </c>
      <c r="J3" s="87" t="s">
        <v>938</v>
      </c>
    </row>
    <row r="4" spans="1:10" x14ac:dyDescent="0.25">
      <c r="A4" t="str">
        <f>B4&amp;C4</f>
        <v>CENTRO DE SALUD 29 KENNEDYANESTESIA</v>
      </c>
      <c r="B4" s="68" t="s">
        <v>20</v>
      </c>
      <c r="C4" s="68" t="s">
        <v>21</v>
      </c>
      <c r="D4" s="80">
        <v>3</v>
      </c>
      <c r="E4" s="84">
        <v>129</v>
      </c>
      <c r="F4" s="81">
        <v>3</v>
      </c>
      <c r="G4" s="81">
        <v>3</v>
      </c>
      <c r="H4" s="82">
        <v>0.98011363636363635</v>
      </c>
      <c r="I4" s="82">
        <v>0</v>
      </c>
      <c r="J4" s="82">
        <f>VLOOKUP(A4,INASISTENCIA!$A$2:$L$435,12,0)</f>
        <v>0.12871287128712872</v>
      </c>
    </row>
    <row r="5" spans="1:10" x14ac:dyDescent="0.25">
      <c r="A5" t="str">
        <f t="shared" ref="A5:A68" si="0">B5&amp;C5</f>
        <v>CENTRO DE SALUD 29 KENNEDYCARDIOLOGIA</v>
      </c>
      <c r="B5" s="68" t="s">
        <v>20</v>
      </c>
      <c r="C5" s="68" t="s">
        <v>25</v>
      </c>
      <c r="D5" s="80">
        <v>3</v>
      </c>
      <c r="E5" s="84">
        <v>13</v>
      </c>
      <c r="F5" s="81">
        <v>2.6</v>
      </c>
      <c r="G5" s="81">
        <v>2.6</v>
      </c>
      <c r="H5" s="82">
        <v>0.8666666666666667</v>
      </c>
      <c r="I5" s="82">
        <v>0</v>
      </c>
      <c r="J5" s="82">
        <f>VLOOKUP(A5,INASISTENCIA!$A$2:$L$435,12,0)</f>
        <v>0</v>
      </c>
    </row>
    <row r="6" spans="1:10" x14ac:dyDescent="0.25">
      <c r="A6" t="str">
        <f t="shared" si="0"/>
        <v>CENTRO DE SALUD 29 KENNEDYCIRUGIA GENERAL</v>
      </c>
      <c r="B6" s="68" t="s">
        <v>20</v>
      </c>
      <c r="C6" s="68" t="s">
        <v>26</v>
      </c>
      <c r="D6" s="80">
        <v>3</v>
      </c>
      <c r="E6" s="84">
        <v>390</v>
      </c>
      <c r="F6" s="81">
        <v>2.91044776119403</v>
      </c>
      <c r="G6" s="81">
        <v>2.91044776119403</v>
      </c>
      <c r="H6" s="82">
        <v>0.96929241393527121</v>
      </c>
      <c r="I6" s="82">
        <v>0</v>
      </c>
      <c r="J6" s="82">
        <f>VLOOKUP(A6,INASISTENCIA!$A$2:$L$435,12,0)</f>
        <v>0.11726384364820847</v>
      </c>
    </row>
    <row r="7" spans="1:10" x14ac:dyDescent="0.25">
      <c r="A7" t="str">
        <f t="shared" si="0"/>
        <v>CENTRO DE SALUD 29 KENNEDYCIRUGIA MAXILOFACIAL</v>
      </c>
      <c r="B7" s="68" t="s">
        <v>20</v>
      </c>
      <c r="C7" s="68" t="s">
        <v>27</v>
      </c>
      <c r="D7" s="80">
        <v>3</v>
      </c>
      <c r="E7" s="84">
        <v>323</v>
      </c>
      <c r="F7" s="81">
        <v>3.4731182795698925</v>
      </c>
      <c r="G7" s="81">
        <v>3.4731182795698925</v>
      </c>
      <c r="H7" s="82">
        <v>1.1577060931899641</v>
      </c>
      <c r="I7" s="82">
        <v>0</v>
      </c>
      <c r="J7" s="82">
        <f>VLOOKUP(A7,INASISTENCIA!$A$2:$L$435,12,0)</f>
        <v>0.12804878048780488</v>
      </c>
    </row>
    <row r="8" spans="1:10" x14ac:dyDescent="0.25">
      <c r="A8" t="str">
        <f t="shared" si="0"/>
        <v>CENTRO DE SALUD 29 KENNEDYCIRUGIA PLASTICA Y ESTETICA</v>
      </c>
      <c r="B8" s="68" t="s">
        <v>20</v>
      </c>
      <c r="C8" s="68" t="s">
        <v>29</v>
      </c>
      <c r="D8" s="80">
        <v>3</v>
      </c>
      <c r="E8" s="84">
        <v>11</v>
      </c>
      <c r="F8" s="81">
        <v>2.75</v>
      </c>
      <c r="G8" s="81">
        <v>2.75</v>
      </c>
      <c r="H8" s="82">
        <v>0.91666666666666663</v>
      </c>
      <c r="I8" s="82">
        <v>0</v>
      </c>
      <c r="J8" s="82">
        <f>VLOOKUP(A8,INASISTENCIA!$A$2:$L$435,12,0)</f>
        <v>7.6923076923076927E-2</v>
      </c>
    </row>
    <row r="9" spans="1:10" x14ac:dyDescent="0.25">
      <c r="A9" t="str">
        <f t="shared" si="0"/>
        <v>CENTRO DE SALUD 29 KENNEDYDERMATOLOGIA</v>
      </c>
      <c r="B9" s="68" t="s">
        <v>20</v>
      </c>
      <c r="C9" s="68" t="s">
        <v>30</v>
      </c>
      <c r="D9" s="80">
        <v>3</v>
      </c>
      <c r="E9" s="84">
        <v>124</v>
      </c>
      <c r="F9" s="81">
        <v>3.1</v>
      </c>
      <c r="G9" s="81">
        <v>3.1</v>
      </c>
      <c r="H9" s="82">
        <v>1.0334168755221387</v>
      </c>
      <c r="I9" s="82">
        <v>0</v>
      </c>
      <c r="J9" s="82">
        <f>VLOOKUP(A9,INASISTENCIA!$A$2:$L$435,12,0)</f>
        <v>0</v>
      </c>
    </row>
    <row r="10" spans="1:10" x14ac:dyDescent="0.25">
      <c r="A10" t="str">
        <f t="shared" si="0"/>
        <v>CENTRO DE SALUD 29 KENNEDYENFERMERIA</v>
      </c>
      <c r="B10" s="68" t="s">
        <v>20</v>
      </c>
      <c r="C10" s="68" t="s">
        <v>34</v>
      </c>
      <c r="D10" s="80">
        <v>2.5</v>
      </c>
      <c r="E10" s="84">
        <v>248</v>
      </c>
      <c r="F10" s="81">
        <v>1.4090909090909092</v>
      </c>
      <c r="G10" s="81">
        <v>1.3333333333333333</v>
      </c>
      <c r="H10" s="82">
        <v>0.53333333333333333</v>
      </c>
      <c r="I10" s="82">
        <v>0</v>
      </c>
      <c r="J10" s="82">
        <f>VLOOKUP(A10,INASISTENCIA!$A$2:$L$435,12,0)</f>
        <v>0.21205357142857142</v>
      </c>
    </row>
    <row r="11" spans="1:10" x14ac:dyDescent="0.25">
      <c r="A11" t="str">
        <f t="shared" si="0"/>
        <v>CENTRO DE SALUD 29 KENNEDYGINECOLOGIA</v>
      </c>
      <c r="B11" s="68" t="s">
        <v>20</v>
      </c>
      <c r="C11" s="68" t="s">
        <v>35</v>
      </c>
      <c r="D11" s="80">
        <v>2.5</v>
      </c>
      <c r="E11" s="84">
        <v>156</v>
      </c>
      <c r="F11" s="81">
        <v>1.3805309734513274</v>
      </c>
      <c r="G11" s="81">
        <v>1.1729323308270676</v>
      </c>
      <c r="H11" s="82">
        <v>0.98277777777777786</v>
      </c>
      <c r="I11" s="82">
        <v>0</v>
      </c>
      <c r="J11" s="82">
        <f>VLOOKUP(A11,INASISTENCIA!$A$2:$L$435,12,0)</f>
        <v>0.26959247648902823</v>
      </c>
    </row>
    <row r="12" spans="1:10" x14ac:dyDescent="0.25">
      <c r="A12" t="str">
        <f t="shared" si="0"/>
        <v>CENTRO DE SALUD 29 KENNEDYMEDICINA FAMILIAR</v>
      </c>
      <c r="B12" s="68" t="s">
        <v>20</v>
      </c>
      <c r="C12" s="68" t="s">
        <v>37</v>
      </c>
      <c r="D12" s="80">
        <v>2.5</v>
      </c>
      <c r="E12" s="84">
        <v>348</v>
      </c>
      <c r="F12" s="81">
        <v>1.9226519337016574</v>
      </c>
      <c r="G12" s="81">
        <v>1.8709677419354838</v>
      </c>
      <c r="H12" s="82">
        <v>0.74838709677419346</v>
      </c>
      <c r="I12" s="82">
        <v>0</v>
      </c>
      <c r="J12" s="82">
        <f>VLOOKUP(A12,INASISTENCIA!$A$2:$L$435,12,0)</f>
        <v>6.0669456066945605E-2</v>
      </c>
    </row>
    <row r="13" spans="1:10" x14ac:dyDescent="0.25">
      <c r="A13" t="str">
        <f t="shared" si="0"/>
        <v>CENTRO DE SALUD 29 KENNEDYMEDICINA GENERAL</v>
      </c>
      <c r="B13" s="68" t="s">
        <v>20</v>
      </c>
      <c r="C13" s="68" t="s">
        <v>38</v>
      </c>
      <c r="D13" s="80">
        <v>3</v>
      </c>
      <c r="E13" s="84">
        <v>1063</v>
      </c>
      <c r="F13" s="81">
        <v>2.8121693121693121</v>
      </c>
      <c r="G13" s="81">
        <v>2.670854271356784</v>
      </c>
      <c r="H13" s="82">
        <v>1.0857785793109473</v>
      </c>
      <c r="I13" s="82">
        <v>0</v>
      </c>
      <c r="J13" s="82">
        <f>VLOOKUP(A13,INASISTENCIA!$A$2:$L$435,12,0)</f>
        <v>5.0135501355013552E-2</v>
      </c>
    </row>
    <row r="14" spans="1:10" x14ac:dyDescent="0.25">
      <c r="A14" t="str">
        <f t="shared" si="0"/>
        <v>CENTRO DE SALUD 29 KENNEDYMEDICINA GENERAL PRIORITARIA</v>
      </c>
      <c r="B14" s="68" t="s">
        <v>20</v>
      </c>
      <c r="C14" s="68" t="s">
        <v>39</v>
      </c>
      <c r="D14" s="80">
        <v>3</v>
      </c>
      <c r="E14" s="84">
        <v>223</v>
      </c>
      <c r="F14" s="81">
        <v>1.9391304347826086</v>
      </c>
      <c r="G14" s="81">
        <v>1.9391304347826086</v>
      </c>
      <c r="H14" s="82">
        <v>0.61936533872808386</v>
      </c>
      <c r="I14" s="82">
        <v>7.5949367088607592E-3</v>
      </c>
      <c r="J14" s="82">
        <f>VLOOKUP(A14,INASISTENCIA!$A$2:$L$435,12,0)</f>
        <v>0.31645569620253167</v>
      </c>
    </row>
    <row r="15" spans="1:10" x14ac:dyDescent="0.25">
      <c r="A15" t="str">
        <f t="shared" si="0"/>
        <v>CENTRO DE SALUD 29 KENNEDYMEDICINA GENERAL PYD</v>
      </c>
      <c r="B15" s="68" t="s">
        <v>20</v>
      </c>
      <c r="C15" s="68" t="s">
        <v>40</v>
      </c>
      <c r="D15" s="80">
        <v>2.5</v>
      </c>
      <c r="E15" s="84">
        <v>326</v>
      </c>
      <c r="F15" s="81">
        <v>1.8628571428571428</v>
      </c>
      <c r="G15" s="81">
        <v>1.8628571428571428</v>
      </c>
      <c r="H15" s="82">
        <v>0.70149350649350661</v>
      </c>
      <c r="I15" s="82">
        <v>2.1231422505307855E-3</v>
      </c>
      <c r="J15" s="82">
        <f>VLOOKUP(A15,INASISTENCIA!$A$2:$L$435,12,0)</f>
        <v>9.7664543524416142E-2</v>
      </c>
    </row>
    <row r="16" spans="1:10" x14ac:dyDescent="0.25">
      <c r="A16" t="str">
        <f t="shared" si="0"/>
        <v>CENTRO DE SALUD 29 KENNEDYMEDICINA INTERNA</v>
      </c>
      <c r="B16" s="68" t="s">
        <v>20</v>
      </c>
      <c r="C16" s="68" t="s">
        <v>41</v>
      </c>
      <c r="D16" s="80">
        <v>2.5</v>
      </c>
      <c r="E16" s="84">
        <v>262</v>
      </c>
      <c r="F16" s="81">
        <v>2.1475409836065573</v>
      </c>
      <c r="G16" s="81">
        <v>1.8714285714285714</v>
      </c>
      <c r="H16" s="82">
        <v>0.74857142857142855</v>
      </c>
      <c r="I16" s="82">
        <v>0</v>
      </c>
      <c r="J16" s="82">
        <f>VLOOKUP(A16,INASISTENCIA!$A$2:$L$435,12,0)</f>
        <v>8.1743869209809264E-2</v>
      </c>
    </row>
    <row r="17" spans="1:10" x14ac:dyDescent="0.25">
      <c r="A17" t="str">
        <f t="shared" si="0"/>
        <v>CENTRO DE SALUD 29 KENNEDYNEFROLOGIA</v>
      </c>
      <c r="B17" s="68" t="s">
        <v>20</v>
      </c>
      <c r="C17" s="68" t="s">
        <v>42</v>
      </c>
      <c r="D17" s="80">
        <v>2</v>
      </c>
      <c r="E17" s="84">
        <v>239</v>
      </c>
      <c r="F17" s="81">
        <v>2.9874999999999998</v>
      </c>
      <c r="G17" s="81">
        <v>2.9874999999999998</v>
      </c>
      <c r="H17" s="82">
        <v>1.4937499999999999</v>
      </c>
      <c r="I17" s="82">
        <v>0</v>
      </c>
      <c r="J17" s="82">
        <f>VLOOKUP(A17,INASISTENCIA!$A$2:$L$435,12,0)</f>
        <v>0.12396694214876033</v>
      </c>
    </row>
    <row r="18" spans="1:10" x14ac:dyDescent="0.25">
      <c r="A18" t="str">
        <f t="shared" si="0"/>
        <v>CENTRO DE SALUD 29 KENNEDYNEUROLOGIA</v>
      </c>
      <c r="B18" s="68" t="s">
        <v>20</v>
      </c>
      <c r="C18" s="68" t="s">
        <v>43</v>
      </c>
      <c r="D18" s="80">
        <v>2.5</v>
      </c>
      <c r="E18" s="84">
        <v>190</v>
      </c>
      <c r="F18" s="81">
        <v>1.7757009345794392</v>
      </c>
      <c r="G18" s="81">
        <v>1.7757009345794392</v>
      </c>
      <c r="H18" s="82">
        <v>0.89885057471264374</v>
      </c>
      <c r="I18" s="82">
        <v>0</v>
      </c>
      <c r="J18" s="82">
        <f>VLOOKUP(A18,INASISTENCIA!$A$2:$L$435,12,0)</f>
        <v>8.1632653061224483E-2</v>
      </c>
    </row>
    <row r="19" spans="1:10" x14ac:dyDescent="0.25">
      <c r="A19" t="str">
        <f t="shared" si="0"/>
        <v>CENTRO DE SALUD 29 KENNEDYOBSTETRICIA</v>
      </c>
      <c r="B19" s="68" t="s">
        <v>20</v>
      </c>
      <c r="C19" s="68" t="s">
        <v>44</v>
      </c>
      <c r="D19" s="80">
        <v>2</v>
      </c>
      <c r="E19" s="84">
        <v>305</v>
      </c>
      <c r="F19" s="81">
        <v>2.0065789473684212</v>
      </c>
      <c r="G19" s="81">
        <v>1.7732558139534884</v>
      </c>
      <c r="H19" s="82">
        <v>0.97223540787623064</v>
      </c>
      <c r="I19" s="82">
        <v>0</v>
      </c>
      <c r="J19" s="82">
        <f>VLOOKUP(A19,INASISTENCIA!$A$2:$L$435,12,0)</f>
        <v>0.1384928716904277</v>
      </c>
    </row>
    <row r="20" spans="1:10" x14ac:dyDescent="0.25">
      <c r="A20" t="str">
        <f t="shared" si="0"/>
        <v>CENTRO DE SALUD 29 KENNEDYODONTOLOGIA GENERAL</v>
      </c>
      <c r="B20" s="68" t="s">
        <v>20</v>
      </c>
      <c r="C20" s="68" t="s">
        <v>45</v>
      </c>
      <c r="D20" s="80">
        <v>3</v>
      </c>
      <c r="E20" s="84">
        <v>484</v>
      </c>
      <c r="F20" s="81">
        <v>2.6021505376344085</v>
      </c>
      <c r="G20" s="81">
        <v>2.6021505376344085</v>
      </c>
      <c r="H20" s="82">
        <v>0.86738351254480284</v>
      </c>
      <c r="I20" s="82">
        <v>2.7100271002710027E-3</v>
      </c>
      <c r="J20" s="91">
        <f>VLOOKUP(A20,INASISTENCIA!$A$2:$L$435,12,0)</f>
        <v>0.14634146341463414</v>
      </c>
    </row>
    <row r="21" spans="1:10" x14ac:dyDescent="0.25">
      <c r="A21" t="str">
        <f t="shared" si="0"/>
        <v>CENTRO DE SALUD 29 KENNEDYORTOPEDIA Y/O TRAUMATOLOGIA</v>
      </c>
      <c r="B21" s="68" t="s">
        <v>20</v>
      </c>
      <c r="C21" s="68" t="s">
        <v>46</v>
      </c>
      <c r="D21" s="80">
        <v>3</v>
      </c>
      <c r="E21" s="84">
        <v>110</v>
      </c>
      <c r="F21" s="81">
        <v>3.0555555555555554</v>
      </c>
      <c r="G21" s="81">
        <v>3.0555555555555554</v>
      </c>
      <c r="H21" s="82">
        <v>1.0282186948853616</v>
      </c>
      <c r="I21" s="82">
        <v>0</v>
      </c>
      <c r="J21" s="91">
        <f>VLOOKUP(A21,INASISTENCIA!$A$2:$L$435,12,0)</f>
        <v>0.14583333333333334</v>
      </c>
    </row>
    <row r="22" spans="1:10" x14ac:dyDescent="0.25">
      <c r="A22" t="str">
        <f t="shared" si="0"/>
        <v>CENTRO DE SALUD 29 KENNEDYPEDIATRIA</v>
      </c>
      <c r="B22" s="68" t="s">
        <v>20</v>
      </c>
      <c r="C22" s="68" t="s">
        <v>47</v>
      </c>
      <c r="D22" s="80">
        <v>2.5</v>
      </c>
      <c r="E22" s="84">
        <v>176</v>
      </c>
      <c r="F22" s="81">
        <v>1.89247311827957</v>
      </c>
      <c r="G22" s="81">
        <v>1.89247311827957</v>
      </c>
      <c r="H22" s="82">
        <v>0.75698924731182804</v>
      </c>
      <c r="I22" s="82">
        <v>0</v>
      </c>
      <c r="J22" s="92">
        <f>VLOOKUP(A22,INASISTENCIA!$A$2:$L$435,12,0)</f>
        <v>0.19658119658119658</v>
      </c>
    </row>
    <row r="23" spans="1:10" x14ac:dyDescent="0.25">
      <c r="A23" t="str">
        <f t="shared" si="0"/>
        <v>CENTRO DE SALUD 29 KENNEDYPSICOLOGIA</v>
      </c>
      <c r="B23" s="68" t="s">
        <v>20</v>
      </c>
      <c r="C23" s="68" t="s">
        <v>48</v>
      </c>
      <c r="D23" s="80">
        <v>2</v>
      </c>
      <c r="E23" s="84">
        <v>241</v>
      </c>
      <c r="F23" s="81">
        <v>2.3627450980392157</v>
      </c>
      <c r="G23" s="81">
        <v>2.3627450980392157</v>
      </c>
      <c r="H23" s="82">
        <v>1.1478315998972779</v>
      </c>
      <c r="I23" s="82">
        <v>0</v>
      </c>
      <c r="J23" s="91">
        <f>VLOOKUP(A23,INASISTENCIA!$A$2:$L$435,12,0)</f>
        <v>0.15425531914893617</v>
      </c>
    </row>
    <row r="24" spans="1:10" x14ac:dyDescent="0.25">
      <c r="A24" t="str">
        <f t="shared" si="0"/>
        <v>CENTRO DE SALUD 29 KENNEDYTRABAJO SOCIAL</v>
      </c>
      <c r="B24" s="68" t="s">
        <v>20</v>
      </c>
      <c r="C24" s="68" t="s">
        <v>52</v>
      </c>
      <c r="D24" s="80">
        <v>2</v>
      </c>
      <c r="E24" s="84">
        <v>16</v>
      </c>
      <c r="F24" s="81">
        <v>3.2</v>
      </c>
      <c r="G24" s="81">
        <v>3.2</v>
      </c>
      <c r="H24" s="82">
        <v>1.6</v>
      </c>
      <c r="I24" s="82">
        <v>0</v>
      </c>
      <c r="J24" s="82">
        <f>VLOOKUP(A24,INASISTENCIA!$A$2:$L$435,12,0)</f>
        <v>0.31818181818181818</v>
      </c>
    </row>
    <row r="25" spans="1:10" x14ac:dyDescent="0.25">
      <c r="A25" t="str">
        <f t="shared" si="0"/>
        <v>CENTRO DE SALUD ABASTOSENFERMERIA</v>
      </c>
      <c r="B25" s="68" t="s">
        <v>53</v>
      </c>
      <c r="C25" s="68" t="s">
        <v>34</v>
      </c>
      <c r="D25" s="80">
        <v>2.5</v>
      </c>
      <c r="E25" s="84">
        <v>730</v>
      </c>
      <c r="F25" s="81">
        <v>2.1313868613138687</v>
      </c>
      <c r="G25" s="81">
        <v>2.1067821067821066</v>
      </c>
      <c r="H25" s="82">
        <v>0.84435369614134503</v>
      </c>
      <c r="I25" s="82">
        <v>0</v>
      </c>
      <c r="J25" s="82">
        <f>VLOOKUP(A25,INASISTENCIA!$A$2:$L$435,12,0)</f>
        <v>2.681992337164751E-2</v>
      </c>
    </row>
    <row r="26" spans="1:10" x14ac:dyDescent="0.25">
      <c r="A26" t="str">
        <f t="shared" si="0"/>
        <v>CENTRO DE SALUD ABASTOSMEDICINA GENERAL</v>
      </c>
      <c r="B26" s="68" t="s">
        <v>53</v>
      </c>
      <c r="C26" s="68" t="s">
        <v>38</v>
      </c>
      <c r="D26" s="80">
        <v>2</v>
      </c>
      <c r="E26" s="84">
        <v>44</v>
      </c>
      <c r="F26" s="81">
        <v>1.913043478260869</v>
      </c>
      <c r="G26" s="81">
        <v>0.49886621315192742</v>
      </c>
      <c r="H26" s="82">
        <v>0.24943310657596371</v>
      </c>
      <c r="I26" s="82">
        <v>0</v>
      </c>
      <c r="J26" s="82">
        <f>VLOOKUP(A26,INASISTENCIA!$A$2:$L$435,12,0)</f>
        <v>0.12394957983193278</v>
      </c>
    </row>
    <row r="27" spans="1:10" x14ac:dyDescent="0.25">
      <c r="A27" t="str">
        <f t="shared" si="0"/>
        <v>CENTRO DE SALUD ABASTOSMEDICINA GENERAL</v>
      </c>
      <c r="B27" s="68" t="s">
        <v>53</v>
      </c>
      <c r="C27" s="68" t="s">
        <v>38</v>
      </c>
      <c r="D27" s="80">
        <v>3</v>
      </c>
      <c r="E27" s="84">
        <v>608</v>
      </c>
      <c r="F27" s="81">
        <v>2.903533906399236</v>
      </c>
      <c r="G27" s="81">
        <v>2.7338129496402876</v>
      </c>
      <c r="H27" s="82">
        <v>0.96237060412632369</v>
      </c>
      <c r="I27" s="82">
        <v>0</v>
      </c>
      <c r="J27" s="82">
        <f>VLOOKUP(A27,INASISTENCIA!$A$2:$L$435,12,0)</f>
        <v>0.12394957983193278</v>
      </c>
    </row>
    <row r="28" spans="1:10" x14ac:dyDescent="0.25">
      <c r="A28" t="str">
        <f t="shared" si="0"/>
        <v>CENTRO DE SALUD ABASTOSMEDICINA GENERAL PYD</v>
      </c>
      <c r="B28" s="68" t="s">
        <v>53</v>
      </c>
      <c r="C28" s="68" t="s">
        <v>40</v>
      </c>
      <c r="D28" s="80">
        <v>2.5</v>
      </c>
      <c r="E28" s="84">
        <v>397</v>
      </c>
      <c r="F28" s="81">
        <v>2.5031525851197984</v>
      </c>
      <c r="G28" s="81">
        <v>2.3973429951690823</v>
      </c>
      <c r="H28" s="82">
        <v>0.9514285714285714</v>
      </c>
      <c r="I28" s="82">
        <v>0</v>
      </c>
      <c r="J28" s="82">
        <f>VLOOKUP(A28,INASISTENCIA!$A$2:$L$435,12,0)</f>
        <v>0</v>
      </c>
    </row>
    <row r="29" spans="1:10" x14ac:dyDescent="0.25">
      <c r="A29" t="str">
        <f t="shared" si="0"/>
        <v>CENTRO DE SALUD ABASTOSODONTOLOGIA GENERAL</v>
      </c>
      <c r="B29" s="68" t="s">
        <v>53</v>
      </c>
      <c r="C29" s="68" t="s">
        <v>45</v>
      </c>
      <c r="D29" s="80">
        <v>3</v>
      </c>
      <c r="E29" s="84">
        <v>255</v>
      </c>
      <c r="F29" s="81">
        <v>2.992957746478873</v>
      </c>
      <c r="G29" s="81">
        <v>2.8911564625850339</v>
      </c>
      <c r="H29" s="82">
        <v>0.96371882086167793</v>
      </c>
      <c r="I29" s="82">
        <v>0</v>
      </c>
      <c r="J29" s="82">
        <f>VLOOKUP(A29,INASISTENCIA!$A$2:$L$435,12,0)</f>
        <v>0.05</v>
      </c>
    </row>
    <row r="30" spans="1:10" x14ac:dyDescent="0.25">
      <c r="A30" t="str">
        <f t="shared" si="0"/>
        <v>CENTRO DE SALUD ABASTOSPSICOLOGIA</v>
      </c>
      <c r="B30" s="68" t="s">
        <v>53</v>
      </c>
      <c r="C30" s="68" t="s">
        <v>48</v>
      </c>
      <c r="D30" s="80">
        <v>2</v>
      </c>
      <c r="E30" s="84">
        <v>225</v>
      </c>
      <c r="F30" s="81">
        <v>1.3975155279503106</v>
      </c>
      <c r="G30" s="81">
        <v>1.3235294117647058</v>
      </c>
      <c r="H30" s="82">
        <v>0.66176470588235292</v>
      </c>
      <c r="I30" s="82">
        <v>0</v>
      </c>
      <c r="J30" s="82">
        <f>VLOOKUP(A30,INASISTENCIA!$A$2:$L$435,12,0)</f>
        <v>0.21705426356589147</v>
      </c>
    </row>
    <row r="31" spans="1:10" x14ac:dyDescent="0.25">
      <c r="A31" t="str">
        <f t="shared" si="0"/>
        <v>CENTRO DE SALUD ALCALA MUZUENFERMERIA</v>
      </c>
      <c r="B31" s="68" t="s">
        <v>54</v>
      </c>
      <c r="C31" s="68" t="s">
        <v>34</v>
      </c>
      <c r="D31" s="80">
        <v>2.5</v>
      </c>
      <c r="E31" s="84">
        <v>373</v>
      </c>
      <c r="F31" s="81">
        <v>2.8692307692307693</v>
      </c>
      <c r="G31" s="81">
        <v>2.783582089552239</v>
      </c>
      <c r="H31" s="82">
        <v>1.1134328358208956</v>
      </c>
      <c r="I31" s="82">
        <v>0</v>
      </c>
      <c r="J31" s="82">
        <f>VLOOKUP(A31,INASISTENCIA!$A$2:$L$435,12,0)</f>
        <v>0</v>
      </c>
    </row>
    <row r="32" spans="1:10" x14ac:dyDescent="0.25">
      <c r="A32" t="str">
        <f t="shared" si="0"/>
        <v>CENTRO DE SALUD ALCALA MUZUMEDICINA GENERAL</v>
      </c>
      <c r="B32" s="68" t="s">
        <v>54</v>
      </c>
      <c r="C32" s="68" t="s">
        <v>38</v>
      </c>
      <c r="D32" s="80">
        <v>3</v>
      </c>
      <c r="E32" s="84">
        <v>380</v>
      </c>
      <c r="F32" s="81">
        <v>2.676056338028169</v>
      </c>
      <c r="G32" s="81">
        <v>2.4050632911392404</v>
      </c>
      <c r="H32" s="82">
        <v>0.93098160638944372</v>
      </c>
      <c r="I32" s="82">
        <v>0</v>
      </c>
      <c r="J32" s="82">
        <f>VLOOKUP(A32,INASISTENCIA!$A$2:$L$435,12,0)</f>
        <v>6.3829787234042548E-2</v>
      </c>
    </row>
    <row r="33" spans="1:10" x14ac:dyDescent="0.25">
      <c r="A33" t="str">
        <f t="shared" si="0"/>
        <v>CENTRO DE SALUD ALCALA MUZUMEDICINA GENERAL PYD</v>
      </c>
      <c r="B33" s="68" t="s">
        <v>54</v>
      </c>
      <c r="C33" s="68" t="s">
        <v>40</v>
      </c>
      <c r="D33" s="80">
        <v>2.5</v>
      </c>
      <c r="E33" s="84">
        <v>80</v>
      </c>
      <c r="F33" s="81">
        <v>2.5000000000000004</v>
      </c>
      <c r="G33" s="81">
        <v>2.5000000000000004</v>
      </c>
      <c r="H33" s="82">
        <v>1</v>
      </c>
      <c r="I33" s="82">
        <v>0</v>
      </c>
      <c r="J33" s="82">
        <f>VLOOKUP(A33,INASISTENCIA!$A$2:$L$435,12,0)</f>
        <v>0</v>
      </c>
    </row>
    <row r="34" spans="1:10" x14ac:dyDescent="0.25">
      <c r="A34" t="str">
        <f t="shared" si="0"/>
        <v>CENTRO DE SALUD ALCALA MUZUODONTOLOGIA GENERAL</v>
      </c>
      <c r="B34" s="68" t="s">
        <v>54</v>
      </c>
      <c r="C34" s="68" t="s">
        <v>45</v>
      </c>
      <c r="D34" s="80">
        <v>3</v>
      </c>
      <c r="E34" s="84">
        <v>291</v>
      </c>
      <c r="F34" s="81">
        <v>2.8585461689587426</v>
      </c>
      <c r="G34" s="81">
        <v>1.7280285035629452</v>
      </c>
      <c r="H34" s="82">
        <v>0.85177936341356253</v>
      </c>
      <c r="I34" s="82">
        <v>4.6511627906976744E-3</v>
      </c>
      <c r="J34" s="82">
        <f>VLOOKUP(A34,INASISTENCIA!$A$2:$L$435,12,0)</f>
        <v>0.11627906976744186</v>
      </c>
    </row>
    <row r="35" spans="1:10" x14ac:dyDescent="0.25">
      <c r="A35" t="str">
        <f t="shared" si="0"/>
        <v>CENTRO DE SALUD ALQUERIAENFERMERIA</v>
      </c>
      <c r="B35" s="68" t="s">
        <v>58</v>
      </c>
      <c r="C35" s="68" t="s">
        <v>34</v>
      </c>
      <c r="D35" s="80">
        <v>2.5</v>
      </c>
      <c r="E35" s="84">
        <v>312</v>
      </c>
      <c r="F35" s="81">
        <v>2.9295774647887325</v>
      </c>
      <c r="G35" s="81">
        <v>2.3025830258302582</v>
      </c>
      <c r="H35" s="82">
        <v>0.85846702317290569</v>
      </c>
      <c r="I35" s="82">
        <v>0</v>
      </c>
      <c r="J35" s="82">
        <f>VLOOKUP(A35,INASISTENCIA!$A$2:$L$435,12,0)</f>
        <v>0</v>
      </c>
    </row>
    <row r="36" spans="1:10" x14ac:dyDescent="0.25">
      <c r="A36" t="str">
        <f t="shared" si="0"/>
        <v>CENTRO DE SALUD ALQUERIAHIGIENE ORAL</v>
      </c>
      <c r="B36" s="68" t="s">
        <v>58</v>
      </c>
      <c r="C36" s="68" t="s">
        <v>59</v>
      </c>
      <c r="D36" s="80">
        <v>3</v>
      </c>
      <c r="E36" s="84">
        <v>107</v>
      </c>
      <c r="F36" s="81">
        <v>2.9722222222222223</v>
      </c>
      <c r="G36" s="81">
        <v>2.9722222222222223</v>
      </c>
      <c r="H36" s="82">
        <v>0.99074074074074081</v>
      </c>
      <c r="I36" s="82">
        <v>0</v>
      </c>
      <c r="J36" s="82">
        <f>VLOOKUP(A36,INASISTENCIA!$A$2:$L$435,12,0)</f>
        <v>0</v>
      </c>
    </row>
    <row r="37" spans="1:10" x14ac:dyDescent="0.25">
      <c r="A37" t="str">
        <f t="shared" si="0"/>
        <v>CENTRO DE SALUD ALQUERIAMEDICINA GENERAL</v>
      </c>
      <c r="B37" s="68" t="s">
        <v>58</v>
      </c>
      <c r="C37" s="68" t="s">
        <v>38</v>
      </c>
      <c r="D37" s="80">
        <v>3</v>
      </c>
      <c r="E37" s="84">
        <v>465</v>
      </c>
      <c r="F37" s="81">
        <v>2.8792569659442724</v>
      </c>
      <c r="G37" s="81">
        <v>1.4856230031948883</v>
      </c>
      <c r="H37" s="82">
        <v>0.56828182834764096</v>
      </c>
      <c r="I37" s="82">
        <v>0</v>
      </c>
      <c r="J37" s="82">
        <f>VLOOKUP(A37,INASISTENCIA!$A$2:$L$435,12,0)</f>
        <v>0</v>
      </c>
    </row>
    <row r="38" spans="1:10" x14ac:dyDescent="0.25">
      <c r="A38" t="str">
        <f t="shared" si="0"/>
        <v>CENTRO DE SALUD ALQUERIAMEDICINA GENERAL PYD</v>
      </c>
      <c r="B38" s="68" t="s">
        <v>58</v>
      </c>
      <c r="C38" s="68" t="s">
        <v>40</v>
      </c>
      <c r="D38" s="80">
        <v>2.5</v>
      </c>
      <c r="E38" s="84">
        <v>115</v>
      </c>
      <c r="F38" s="81">
        <v>2.5</v>
      </c>
      <c r="G38" s="81">
        <v>2.5</v>
      </c>
      <c r="H38" s="82">
        <v>1</v>
      </c>
      <c r="I38" s="82">
        <v>0</v>
      </c>
      <c r="J38" s="82">
        <f>VLOOKUP(A38,INASISTENCIA!$A$2:$L$435,12,0)</f>
        <v>0</v>
      </c>
    </row>
    <row r="39" spans="1:10" x14ac:dyDescent="0.25">
      <c r="A39" t="str">
        <f t="shared" si="0"/>
        <v>CENTRO DE SALUD ALQUERIAODONTOLOGIA GENERAL</v>
      </c>
      <c r="B39" s="68" t="s">
        <v>58</v>
      </c>
      <c r="C39" s="68" t="s">
        <v>45</v>
      </c>
      <c r="D39" s="80">
        <v>3</v>
      </c>
      <c r="E39" s="84">
        <v>552</v>
      </c>
      <c r="F39" s="81">
        <v>2.9837837837837839</v>
      </c>
      <c r="G39" s="81">
        <v>2.967741935483871</v>
      </c>
      <c r="H39" s="82">
        <v>0.989247311827957</v>
      </c>
      <c r="I39" s="82">
        <v>0</v>
      </c>
      <c r="J39" s="82">
        <f>VLOOKUP(A39,INASISTENCIA!$A$2:$L$435,12,0)</f>
        <v>0</v>
      </c>
    </row>
    <row r="40" spans="1:10" x14ac:dyDescent="0.25">
      <c r="A40" t="str">
        <f t="shared" si="0"/>
        <v>CENTRO DE SALUD ASUNCIÓN BOCHICAENFERMERIA</v>
      </c>
      <c r="B40" s="68" t="s">
        <v>60</v>
      </c>
      <c r="C40" s="68" t="s">
        <v>34</v>
      </c>
      <c r="D40" s="80">
        <v>2</v>
      </c>
      <c r="E40" s="84">
        <v>108</v>
      </c>
      <c r="F40" s="81">
        <v>3.375</v>
      </c>
      <c r="G40" s="81">
        <v>2.7</v>
      </c>
      <c r="H40" s="82">
        <v>1.35</v>
      </c>
      <c r="I40" s="82">
        <v>0</v>
      </c>
      <c r="J40" s="82">
        <f>VLOOKUP(A40,INASISTENCIA!$A$2:$L$435,12,0)</f>
        <v>0</v>
      </c>
    </row>
    <row r="41" spans="1:10" x14ac:dyDescent="0.25">
      <c r="A41" t="str">
        <f t="shared" si="0"/>
        <v>CENTRO DE SALUD ASUNCIÓN BOCHICAENFERMERIA</v>
      </c>
      <c r="B41" s="68" t="s">
        <v>60</v>
      </c>
      <c r="C41" s="68" t="s">
        <v>34</v>
      </c>
      <c r="D41" s="80">
        <v>2.5</v>
      </c>
      <c r="E41" s="84">
        <v>124</v>
      </c>
      <c r="F41" s="81">
        <v>2.6382978723404253</v>
      </c>
      <c r="G41" s="81">
        <v>1.7971014492753623</v>
      </c>
      <c r="H41" s="82">
        <v>0.77394263490520177</v>
      </c>
      <c r="I41" s="82">
        <v>0</v>
      </c>
      <c r="J41" s="82">
        <f>VLOOKUP(A41,INASISTENCIA!$A$2:$L$435,12,0)</f>
        <v>0</v>
      </c>
    </row>
    <row r="42" spans="1:10" x14ac:dyDescent="0.25">
      <c r="A42" t="str">
        <f t="shared" si="0"/>
        <v>CENTRO DE SALUD ASUNCIÓN BOCHICAHIGIENE ORAL</v>
      </c>
      <c r="B42" s="68" t="s">
        <v>60</v>
      </c>
      <c r="C42" s="68" t="s">
        <v>59</v>
      </c>
      <c r="D42" s="80">
        <v>3</v>
      </c>
      <c r="E42" s="84">
        <v>120</v>
      </c>
      <c r="F42" s="81">
        <v>3.3333333333333335</v>
      </c>
      <c r="G42" s="81">
        <v>3.3333333333333335</v>
      </c>
      <c r="H42" s="82">
        <v>1.1111111111111112</v>
      </c>
      <c r="I42" s="82">
        <v>0</v>
      </c>
      <c r="J42" s="82">
        <f>VLOOKUP(A42,INASISTENCIA!$A$2:$L$435,12,0)</f>
        <v>0</v>
      </c>
    </row>
    <row r="43" spans="1:10" x14ac:dyDescent="0.25">
      <c r="A43" t="str">
        <f t="shared" si="0"/>
        <v>CENTRO DE SALUD ASUNCIÓN BOCHICAMEDICINA FAMILIAR</v>
      </c>
      <c r="B43" s="68" t="s">
        <v>60</v>
      </c>
      <c r="C43" s="68" t="s">
        <v>37</v>
      </c>
      <c r="D43" s="80">
        <v>2.5</v>
      </c>
      <c r="E43" s="84">
        <v>395</v>
      </c>
      <c r="F43" s="81">
        <v>2.2701149425287355</v>
      </c>
      <c r="G43" s="81">
        <v>2.1236559139784945</v>
      </c>
      <c r="H43" s="82">
        <v>0.84946236559139776</v>
      </c>
      <c r="I43" s="82">
        <v>0</v>
      </c>
      <c r="J43" s="82">
        <f>VLOOKUP(A43,INASISTENCIA!$A$2:$L$435,12,0)</f>
        <v>2.2071307300509338E-2</v>
      </c>
    </row>
    <row r="44" spans="1:10" x14ac:dyDescent="0.25">
      <c r="A44" t="str">
        <f t="shared" si="0"/>
        <v>CENTRO DE SALUD ASUNCIÓN BOCHICAMEDICINA GENERAL</v>
      </c>
      <c r="B44" s="68" t="s">
        <v>60</v>
      </c>
      <c r="C44" s="68" t="s">
        <v>38</v>
      </c>
      <c r="D44" s="80">
        <v>3</v>
      </c>
      <c r="E44" s="84">
        <v>354</v>
      </c>
      <c r="F44" s="81">
        <v>2.6879271070615038</v>
      </c>
      <c r="G44" s="81">
        <v>2.3967501692620177</v>
      </c>
      <c r="H44" s="82">
        <v>0.79934886280264117</v>
      </c>
      <c r="I44" s="82">
        <v>0</v>
      </c>
      <c r="J44" s="82">
        <f>VLOOKUP(A44,INASISTENCIA!$A$2:$L$435,12,0)</f>
        <v>6.5913370998116755E-2</v>
      </c>
    </row>
    <row r="45" spans="1:10" x14ac:dyDescent="0.25">
      <c r="A45" t="str">
        <f t="shared" si="0"/>
        <v>CENTRO DE SALUD ASUNCIÓN BOCHICAMEDICINA GENERAL PYD</v>
      </c>
      <c r="B45" s="68" t="s">
        <v>60</v>
      </c>
      <c r="C45" s="68" t="s">
        <v>40</v>
      </c>
      <c r="D45" s="80">
        <v>2.5</v>
      </c>
      <c r="E45" s="84">
        <v>84</v>
      </c>
      <c r="F45" s="81">
        <v>2.522522522522523</v>
      </c>
      <c r="G45" s="81">
        <v>2.522522522522523</v>
      </c>
      <c r="H45" s="82">
        <v>1.0073170731707317</v>
      </c>
      <c r="I45" s="82">
        <v>0</v>
      </c>
      <c r="J45" s="82">
        <f>VLOOKUP(A45,INASISTENCIA!$A$2:$L$435,12,0)</f>
        <v>0</v>
      </c>
    </row>
    <row r="46" spans="1:10" x14ac:dyDescent="0.25">
      <c r="A46" t="str">
        <f t="shared" si="0"/>
        <v>CENTRO DE SALUD ASUNCIÓN BOCHICAODONTOLOGIA GENERAL</v>
      </c>
      <c r="B46" s="68" t="s">
        <v>60</v>
      </c>
      <c r="C46" s="68" t="s">
        <v>45</v>
      </c>
      <c r="D46" s="80">
        <v>3</v>
      </c>
      <c r="E46" s="84">
        <v>243</v>
      </c>
      <c r="F46" s="81">
        <v>2.9852579852579857</v>
      </c>
      <c r="G46" s="81">
        <v>2.7739726027397262</v>
      </c>
      <c r="H46" s="82">
        <v>0.92465753424657537</v>
      </c>
      <c r="I46" s="82">
        <v>0</v>
      </c>
      <c r="J46" s="82">
        <f>VLOOKUP(A46,INASISTENCIA!$A$2:$L$435,12,0)</f>
        <v>2.5510204081632654E-2</v>
      </c>
    </row>
    <row r="47" spans="1:10" x14ac:dyDescent="0.25">
      <c r="A47" t="str">
        <f t="shared" si="0"/>
        <v>CENTRO DE SALUD ASUNCIÓN BOCHICAPEDIATRIA</v>
      </c>
      <c r="B47" s="68" t="s">
        <v>60</v>
      </c>
      <c r="C47" s="68" t="s">
        <v>47</v>
      </c>
      <c r="D47" s="80">
        <v>2.5</v>
      </c>
      <c r="E47" s="84">
        <v>169</v>
      </c>
      <c r="F47" s="81">
        <v>1.8172043010752688</v>
      </c>
      <c r="G47" s="81">
        <v>1.8172043010752688</v>
      </c>
      <c r="H47" s="82">
        <v>0.72688172043010746</v>
      </c>
      <c r="I47" s="82">
        <v>0</v>
      </c>
      <c r="J47" s="82">
        <f>VLOOKUP(A47,INASISTENCIA!$A$2:$L$435,12,0)</f>
        <v>0.19263456090651557</v>
      </c>
    </row>
    <row r="48" spans="1:10" x14ac:dyDescent="0.25">
      <c r="A48" t="str">
        <f t="shared" si="0"/>
        <v>CENTRO DE SALUD BOMBEROSDOLOR Y CUIDADOS PALIATIVOS</v>
      </c>
      <c r="B48" s="68" t="s">
        <v>61</v>
      </c>
      <c r="C48" s="68" t="s">
        <v>62</v>
      </c>
      <c r="D48" s="80">
        <v>2</v>
      </c>
      <c r="E48" s="84">
        <v>224</v>
      </c>
      <c r="F48" s="81">
        <v>1.6470588235294117</v>
      </c>
      <c r="G48" s="81">
        <v>1.6470588235294117</v>
      </c>
      <c r="H48" s="82">
        <v>0.82682291666666674</v>
      </c>
      <c r="I48" s="82">
        <v>0</v>
      </c>
      <c r="J48" s="82">
        <f>VLOOKUP(A48,INASISTENCIA!$A$2:$L$435,12,0)</f>
        <v>6.0317460317460318E-2</v>
      </c>
    </row>
    <row r="49" spans="1:10" x14ac:dyDescent="0.25">
      <c r="A49" t="str">
        <f t="shared" si="0"/>
        <v>CENTRO DE SALUD BOMBEROSENFERMERIA</v>
      </c>
      <c r="B49" s="68" t="s">
        <v>61</v>
      </c>
      <c r="C49" s="68" t="s">
        <v>34</v>
      </c>
      <c r="D49" s="80">
        <v>2.5</v>
      </c>
      <c r="E49" s="84">
        <v>402</v>
      </c>
      <c r="F49" s="81">
        <v>2.4602203182374538</v>
      </c>
      <c r="G49" s="81">
        <v>2.2789115646258504</v>
      </c>
      <c r="H49" s="82">
        <v>0.91156462585034015</v>
      </c>
      <c r="I49" s="82">
        <v>4.8027444253859346E-2</v>
      </c>
      <c r="J49" s="82">
        <f>VLOOKUP(A49,INASISTENCIA!$A$2:$L$435,12,0)</f>
        <v>0</v>
      </c>
    </row>
    <row r="50" spans="1:10" x14ac:dyDescent="0.25">
      <c r="A50" t="str">
        <f t="shared" si="0"/>
        <v>CENTRO DE SALUD BOMBEROSHIGIENE ORAL</v>
      </c>
      <c r="B50" s="68" t="s">
        <v>61</v>
      </c>
      <c r="C50" s="68" t="s">
        <v>59</v>
      </c>
      <c r="D50" s="80">
        <v>3</v>
      </c>
      <c r="E50" s="84">
        <v>481</v>
      </c>
      <c r="F50" s="81">
        <v>2.9691358024691357</v>
      </c>
      <c r="G50" s="81">
        <v>2.8294117647058825</v>
      </c>
      <c r="H50" s="82">
        <v>0.94313725490196088</v>
      </c>
      <c r="I50" s="82">
        <v>0</v>
      </c>
      <c r="J50" s="82">
        <f>VLOOKUP(A50,INASISTENCIA!$A$2:$L$435,12,0)</f>
        <v>0</v>
      </c>
    </row>
    <row r="51" spans="1:10" x14ac:dyDescent="0.25">
      <c r="A51" t="str">
        <f t="shared" si="0"/>
        <v>CENTRO DE SALUD BOMBEROSMEDICINA FAMILIAR</v>
      </c>
      <c r="B51" s="68" t="s">
        <v>61</v>
      </c>
      <c r="C51" s="68" t="s">
        <v>37</v>
      </c>
      <c r="D51" s="80">
        <v>2.5</v>
      </c>
      <c r="E51" s="84">
        <v>334</v>
      </c>
      <c r="F51" s="81">
        <v>1.8659217877094971</v>
      </c>
      <c r="G51" s="81">
        <v>1.8659217877094971</v>
      </c>
      <c r="H51" s="82">
        <v>0.74636871508379887</v>
      </c>
      <c r="I51" s="82">
        <v>1.5151515151515152E-2</v>
      </c>
      <c r="J51" s="82">
        <f>VLOOKUP(A51,INASISTENCIA!$A$2:$L$435,12,0)</f>
        <v>3.787878787878788E-2</v>
      </c>
    </row>
    <row r="52" spans="1:10" x14ac:dyDescent="0.25">
      <c r="A52" t="str">
        <f t="shared" si="0"/>
        <v>CENTRO DE SALUD BOMBEROSMEDICINA GENERAL</v>
      </c>
      <c r="B52" s="68" t="s">
        <v>61</v>
      </c>
      <c r="C52" s="68" t="s">
        <v>38</v>
      </c>
      <c r="D52" s="80">
        <v>3</v>
      </c>
      <c r="E52" s="84">
        <v>1333</v>
      </c>
      <c r="F52" s="81">
        <v>2.5684007707129095</v>
      </c>
      <c r="G52" s="81">
        <v>2.3377762188705717</v>
      </c>
      <c r="H52" s="82">
        <v>0.69373433886777724</v>
      </c>
      <c r="I52" s="82">
        <v>3.7553648068669528E-3</v>
      </c>
      <c r="J52" s="82">
        <f>VLOOKUP(A52,INASISTENCIA!$A$2:$L$435,12,0)</f>
        <v>9.9248927038626603E-2</v>
      </c>
    </row>
    <row r="53" spans="1:10" x14ac:dyDescent="0.25">
      <c r="A53" t="str">
        <f t="shared" si="0"/>
        <v>CENTRO DE SALUD BOMBEROSMEDICINA GENERAL PRIORITARIA</v>
      </c>
      <c r="B53" s="68" t="s">
        <v>61</v>
      </c>
      <c r="C53" s="68" t="s">
        <v>39</v>
      </c>
      <c r="D53" s="80">
        <v>3</v>
      </c>
      <c r="E53" s="84">
        <v>47</v>
      </c>
      <c r="F53" s="81">
        <v>2.35</v>
      </c>
      <c r="G53" s="81">
        <v>2.35</v>
      </c>
      <c r="H53" s="82">
        <v>0.78333333333333333</v>
      </c>
      <c r="I53" s="82">
        <v>0</v>
      </c>
      <c r="J53" s="82">
        <f>VLOOKUP(A53,INASISTENCIA!$A$2:$L$435,12,0)</f>
        <v>0.14516129032258066</v>
      </c>
    </row>
    <row r="54" spans="1:10" x14ac:dyDescent="0.25">
      <c r="A54" t="str">
        <f t="shared" si="0"/>
        <v>CENTRO DE SALUD BOMBEROSMEDICINA GENERAL PYD</v>
      </c>
      <c r="B54" s="68" t="s">
        <v>61</v>
      </c>
      <c r="C54" s="68" t="s">
        <v>40</v>
      </c>
      <c r="D54" s="80">
        <v>2.5</v>
      </c>
      <c r="E54" s="84">
        <v>381</v>
      </c>
      <c r="F54" s="81">
        <v>2.1846330275229358</v>
      </c>
      <c r="G54" s="81">
        <v>2.1003307607497241</v>
      </c>
      <c r="H54" s="82">
        <v>0.80707070707070705</v>
      </c>
      <c r="I54" s="82">
        <v>3.6563071297989031E-3</v>
      </c>
      <c r="J54" s="82">
        <f>VLOOKUP(A54,INASISTENCIA!$A$2:$L$435,12,0)</f>
        <v>0</v>
      </c>
    </row>
    <row r="55" spans="1:10" x14ac:dyDescent="0.25">
      <c r="A55" t="str">
        <f t="shared" si="0"/>
        <v>CENTRO DE SALUD BOMBEROSMEDICINAS ALTERNATIVAS - HOMEOPATIA</v>
      </c>
      <c r="B55" s="68" t="s">
        <v>61</v>
      </c>
      <c r="C55" s="68" t="s">
        <v>63</v>
      </c>
      <c r="D55" s="80">
        <v>2</v>
      </c>
      <c r="E55" s="84">
        <v>454</v>
      </c>
      <c r="F55" s="81">
        <v>2.4408602150537635</v>
      </c>
      <c r="G55" s="81">
        <v>2.4408602150537635</v>
      </c>
      <c r="H55" s="82">
        <v>1.2204301075268817</v>
      </c>
      <c r="I55" s="82">
        <v>0</v>
      </c>
      <c r="J55" s="82">
        <f>VLOOKUP(A55,INASISTENCIA!$A$2:$L$435,12,0)</f>
        <v>0</v>
      </c>
    </row>
    <row r="56" spans="1:10" x14ac:dyDescent="0.25">
      <c r="A56" t="str">
        <f t="shared" si="0"/>
        <v>CENTRO DE SALUD BOMBEROSNUTRICION Y DIETETICA</v>
      </c>
      <c r="B56" s="68" t="s">
        <v>61</v>
      </c>
      <c r="C56" s="68" t="s">
        <v>64</v>
      </c>
      <c r="D56" s="80">
        <v>3</v>
      </c>
      <c r="E56" s="84">
        <v>157</v>
      </c>
      <c r="F56" s="81">
        <v>2.3088235294117645</v>
      </c>
      <c r="G56" s="81">
        <v>2.0522875816993462</v>
      </c>
      <c r="H56" s="82">
        <v>0.68409586056644878</v>
      </c>
      <c r="I56" s="82">
        <v>9.4043887147335428E-2</v>
      </c>
      <c r="J56" s="82">
        <f>VLOOKUP(A56,INASISTENCIA!$A$2:$L$435,12,0)</f>
        <v>0.14106583072100312</v>
      </c>
    </row>
    <row r="57" spans="1:10" x14ac:dyDescent="0.25">
      <c r="A57" t="str">
        <f t="shared" si="0"/>
        <v>CENTRO DE SALUD BOMBEROSODONTOLOGIA GENERAL</v>
      </c>
      <c r="B57" s="68" t="s">
        <v>61</v>
      </c>
      <c r="C57" s="68" t="s">
        <v>45</v>
      </c>
      <c r="D57" s="80">
        <v>3</v>
      </c>
      <c r="E57" s="84">
        <v>1447</v>
      </c>
      <c r="F57" s="81">
        <v>2.7720306513409962</v>
      </c>
      <c r="G57" s="81">
        <v>2.6826103077493513</v>
      </c>
      <c r="H57" s="82">
        <v>0.89532773196758197</v>
      </c>
      <c r="I57" s="82">
        <v>9.3823299452697427E-3</v>
      </c>
      <c r="J57" s="82">
        <f>VLOOKUP(A57,INASISTENCIA!$A$2:$L$435,12,0)</f>
        <v>4.691164972634871E-2</v>
      </c>
    </row>
    <row r="58" spans="1:10" x14ac:dyDescent="0.25">
      <c r="A58" t="str">
        <f t="shared" si="0"/>
        <v>CENTRO DE SALUD BOMBEROSPSICOLOGIA</v>
      </c>
      <c r="B58" s="68" t="s">
        <v>61</v>
      </c>
      <c r="C58" s="68" t="s">
        <v>48</v>
      </c>
      <c r="D58" s="80">
        <v>2</v>
      </c>
      <c r="E58" s="84">
        <v>354</v>
      </c>
      <c r="F58" s="81">
        <v>1.923913043478261</v>
      </c>
      <c r="G58" s="81">
        <v>1.8247422680412371</v>
      </c>
      <c r="H58" s="82">
        <v>1.0739247311827957</v>
      </c>
      <c r="I58" s="82">
        <v>0</v>
      </c>
      <c r="J58" s="82">
        <f>VLOOKUP(A58,INASISTENCIA!$A$2:$L$435,12,0)</f>
        <v>0.10211946050096339</v>
      </c>
    </row>
    <row r="59" spans="1:10" x14ac:dyDescent="0.25">
      <c r="A59" t="str">
        <f t="shared" si="0"/>
        <v>CENTRO DE SALUD BOMBEROSPSIQUIATRIA</v>
      </c>
      <c r="B59" s="68" t="s">
        <v>61</v>
      </c>
      <c r="C59" s="68" t="s">
        <v>65</v>
      </c>
      <c r="D59" s="80">
        <v>1.5</v>
      </c>
      <c r="E59" s="84">
        <v>315</v>
      </c>
      <c r="F59" s="81">
        <v>1.6935483870967742</v>
      </c>
      <c r="G59" s="81">
        <v>1.6935483870967742</v>
      </c>
      <c r="H59" s="82">
        <v>1.1290322580645162</v>
      </c>
      <c r="I59" s="82">
        <v>0</v>
      </c>
      <c r="J59" s="82">
        <f>VLOOKUP(A59,INASISTENCIA!$A$2:$L$435,12,0)</f>
        <v>0</v>
      </c>
    </row>
    <row r="60" spans="1:10" x14ac:dyDescent="0.25">
      <c r="A60" t="str">
        <f t="shared" si="0"/>
        <v>CENTRO DE SALUD BRITALIAENFERMERIA</v>
      </c>
      <c r="B60" s="68" t="s">
        <v>66</v>
      </c>
      <c r="C60" s="68" t="s">
        <v>34</v>
      </c>
      <c r="D60" s="80">
        <v>2.5</v>
      </c>
      <c r="E60" s="84">
        <v>277</v>
      </c>
      <c r="F60" s="81">
        <v>2.1742543171114597</v>
      </c>
      <c r="G60" s="81">
        <v>1.5702947845804989</v>
      </c>
      <c r="H60" s="82">
        <v>0.6281179138321995</v>
      </c>
      <c r="I60" s="82">
        <v>0</v>
      </c>
      <c r="J60" s="82">
        <f>VLOOKUP(A60,INASISTENCIA!$A$2:$L$435,12,0)</f>
        <v>0</v>
      </c>
    </row>
    <row r="61" spans="1:10" x14ac:dyDescent="0.25">
      <c r="A61" t="str">
        <f t="shared" si="0"/>
        <v>CENTRO DE SALUD BRITALIAHIGIENE ORAL</v>
      </c>
      <c r="B61" s="68" t="s">
        <v>66</v>
      </c>
      <c r="C61" s="68" t="s">
        <v>59</v>
      </c>
      <c r="D61" s="80">
        <v>3</v>
      </c>
      <c r="E61" s="84">
        <v>18</v>
      </c>
      <c r="F61" s="81">
        <v>2.5714285714285716</v>
      </c>
      <c r="G61" s="81">
        <v>2.5714285714285716</v>
      </c>
      <c r="H61" s="82">
        <v>0.85714285714285721</v>
      </c>
      <c r="I61" s="82">
        <v>0</v>
      </c>
      <c r="J61" s="82">
        <f>VLOOKUP(A61,INASISTENCIA!$A$2:$L$435,12,0)</f>
        <v>6.5217391304347824E-2</v>
      </c>
    </row>
    <row r="62" spans="1:10" x14ac:dyDescent="0.25">
      <c r="A62" t="str">
        <f t="shared" si="0"/>
        <v>CENTRO DE SALUD BRITALIAMEDICINA GENERAL</v>
      </c>
      <c r="B62" s="68" t="s">
        <v>66</v>
      </c>
      <c r="C62" s="68" t="s">
        <v>38</v>
      </c>
      <c r="D62" s="80">
        <v>3</v>
      </c>
      <c r="E62" s="84">
        <v>1450</v>
      </c>
      <c r="F62" s="81">
        <v>2.7799079754601226</v>
      </c>
      <c r="G62" s="81">
        <v>2.7123082678638233</v>
      </c>
      <c r="H62" s="82">
        <v>0.90575650496855209</v>
      </c>
      <c r="I62" s="82">
        <v>0</v>
      </c>
      <c r="J62" s="82">
        <f>VLOOKUP(A62,INASISTENCIA!$A$2:$L$435,12,0)</f>
        <v>0.12467396974439228</v>
      </c>
    </row>
    <row r="63" spans="1:10" x14ac:dyDescent="0.25">
      <c r="A63" t="str">
        <f t="shared" si="0"/>
        <v>CENTRO DE SALUD BRITALIAMEDICINA GENERAL PRIORITARIA</v>
      </c>
      <c r="B63" s="68" t="s">
        <v>66</v>
      </c>
      <c r="C63" s="68" t="s">
        <v>39</v>
      </c>
      <c r="D63" s="80">
        <v>3</v>
      </c>
      <c r="E63" s="84">
        <v>48</v>
      </c>
      <c r="F63" s="81">
        <v>3</v>
      </c>
      <c r="G63" s="81">
        <v>3</v>
      </c>
      <c r="H63" s="82">
        <v>1</v>
      </c>
      <c r="I63" s="82">
        <v>0</v>
      </c>
      <c r="J63" s="82">
        <f>VLOOKUP(A63,INASISTENCIA!$A$2:$L$435,12,0)</f>
        <v>0.14754098360655737</v>
      </c>
    </row>
    <row r="64" spans="1:10" x14ac:dyDescent="0.25">
      <c r="A64" t="str">
        <f t="shared" si="0"/>
        <v>CENTRO DE SALUD BRITALIAMEDICINA GENERAL PYD</v>
      </c>
      <c r="B64" s="68" t="s">
        <v>66</v>
      </c>
      <c r="C64" s="68" t="s">
        <v>40</v>
      </c>
      <c r="D64" s="80">
        <v>2.5</v>
      </c>
      <c r="E64" s="84">
        <v>364</v>
      </c>
      <c r="F64" s="81">
        <v>2.2469135802469138</v>
      </c>
      <c r="G64" s="81">
        <v>2.0335195530726256</v>
      </c>
      <c r="H64" s="82">
        <v>0.79821846370683569</v>
      </c>
      <c r="I64" s="82">
        <v>0</v>
      </c>
      <c r="J64" s="82">
        <f>VLOOKUP(A64,INASISTENCIA!$A$2:$L$435,12,0)</f>
        <v>0</v>
      </c>
    </row>
    <row r="65" spans="1:10" x14ac:dyDescent="0.25">
      <c r="A65" t="str">
        <f t="shared" si="0"/>
        <v>CENTRO DE SALUD BRITALIAODONTOLOGIA GENERAL</v>
      </c>
      <c r="B65" s="68" t="s">
        <v>66</v>
      </c>
      <c r="C65" s="68" t="s">
        <v>45</v>
      </c>
      <c r="D65" s="80">
        <v>3</v>
      </c>
      <c r="E65" s="84">
        <v>446</v>
      </c>
      <c r="F65" s="81">
        <v>2.8335451080050826</v>
      </c>
      <c r="G65" s="81">
        <v>2.5283446712018138</v>
      </c>
      <c r="H65" s="82">
        <v>0.84278155706727131</v>
      </c>
      <c r="I65" s="82">
        <v>0</v>
      </c>
      <c r="J65" s="82">
        <f>VLOOKUP(A65,INASISTENCIA!$A$2:$L$435,12,0)</f>
        <v>1.1594202898550725E-2</v>
      </c>
    </row>
    <row r="66" spans="1:10" x14ac:dyDescent="0.25">
      <c r="A66" t="str">
        <f t="shared" si="0"/>
        <v>CENTRO DE SALUD CARVAJALENFERMERIA</v>
      </c>
      <c r="B66" s="68" t="s">
        <v>67</v>
      </c>
      <c r="C66" s="68" t="s">
        <v>34</v>
      </c>
      <c r="D66" s="80">
        <v>2.5</v>
      </c>
      <c r="E66" s="84">
        <v>270</v>
      </c>
      <c r="F66" s="81">
        <v>1.965065502183406</v>
      </c>
      <c r="G66" s="81">
        <v>1.5306122448979591</v>
      </c>
      <c r="H66" s="82">
        <v>0.61224489795918369</v>
      </c>
      <c r="I66" s="82">
        <v>2.6041666666666665E-3</v>
      </c>
      <c r="J66" s="82">
        <f>VLOOKUP(A66,INASISTENCIA!$A$2:$L$435,12,0)</f>
        <v>6.5104166666666671E-2</v>
      </c>
    </row>
    <row r="67" spans="1:10" x14ac:dyDescent="0.25">
      <c r="A67" t="str">
        <f t="shared" si="0"/>
        <v>CENTRO DE SALUD CARVAJALMEDICINA GENERAL</v>
      </c>
      <c r="B67" s="68" t="s">
        <v>67</v>
      </c>
      <c r="C67" s="68" t="s">
        <v>38</v>
      </c>
      <c r="D67" s="80">
        <v>3</v>
      </c>
      <c r="E67" s="84">
        <v>426</v>
      </c>
      <c r="F67" s="81">
        <v>2.983193277310924</v>
      </c>
      <c r="G67" s="81">
        <v>2.3798882681564244</v>
      </c>
      <c r="H67" s="82">
        <v>0.75932033019926326</v>
      </c>
      <c r="I67" s="82">
        <v>0</v>
      </c>
      <c r="J67" s="82">
        <f>VLOOKUP(A67,INASISTENCIA!$A$2:$L$435,12,0)</f>
        <v>8.4192439862542962E-2</v>
      </c>
    </row>
    <row r="68" spans="1:10" x14ac:dyDescent="0.25">
      <c r="A68" t="str">
        <f t="shared" si="0"/>
        <v>CENTRO DE SALUD CARVAJALMEDICINA GENERAL PYD</v>
      </c>
      <c r="B68" s="68" t="s">
        <v>67</v>
      </c>
      <c r="C68" s="68" t="s">
        <v>40</v>
      </c>
      <c r="D68" s="80">
        <v>2.5</v>
      </c>
      <c r="E68" s="84">
        <v>63</v>
      </c>
      <c r="F68" s="81">
        <v>2.4230769230769229</v>
      </c>
      <c r="G68" s="81">
        <v>1.75</v>
      </c>
      <c r="H68" s="82">
        <v>0.73576719576719585</v>
      </c>
      <c r="I68" s="82">
        <v>0</v>
      </c>
      <c r="J68" s="82">
        <f>VLOOKUP(A68,INASISTENCIA!$A$2:$L$435,12,0)</f>
        <v>0</v>
      </c>
    </row>
    <row r="69" spans="1:10" x14ac:dyDescent="0.25">
      <c r="A69" t="str">
        <f t="shared" ref="A69:A132" si="1">B69&amp;C69</f>
        <v>CENTRO DE SALUD CARVAJALODONTOLOGIA GENERAL</v>
      </c>
      <c r="B69" s="68" t="s">
        <v>67</v>
      </c>
      <c r="C69" s="68" t="s">
        <v>45</v>
      </c>
      <c r="D69" s="80">
        <v>3</v>
      </c>
      <c r="E69" s="84">
        <v>601</v>
      </c>
      <c r="F69" s="81">
        <v>2.6758682101513802</v>
      </c>
      <c r="G69" s="81">
        <v>2.2713529856386998</v>
      </c>
      <c r="H69" s="82">
        <v>0.75711766187956664</v>
      </c>
      <c r="I69" s="82">
        <v>0</v>
      </c>
      <c r="J69" s="82">
        <f>VLOOKUP(A69,INASISTENCIA!$A$2:$L$435,12,0)</f>
        <v>0.11035653650254669</v>
      </c>
    </row>
    <row r="70" spans="1:10" x14ac:dyDescent="0.25">
      <c r="A70" t="str">
        <f t="shared" si="1"/>
        <v>CENTRO DE SALUD CATALINAENFERMERIA</v>
      </c>
      <c r="B70" s="68" t="s">
        <v>68</v>
      </c>
      <c r="C70" s="68" t="s">
        <v>34</v>
      </c>
      <c r="D70" s="80">
        <v>2.5</v>
      </c>
      <c r="E70" s="84">
        <v>247</v>
      </c>
      <c r="F70" s="81">
        <v>1.9</v>
      </c>
      <c r="G70" s="81">
        <v>1.4034090909090908</v>
      </c>
      <c r="H70" s="82">
        <v>0.56136363636363629</v>
      </c>
      <c r="I70" s="82">
        <v>2.6954177897574125E-3</v>
      </c>
      <c r="J70" s="82">
        <f>VLOOKUP(A70,INASISTENCIA!$A$2:$L$435,12,0)</f>
        <v>2.4258760107816711E-2</v>
      </c>
    </row>
    <row r="71" spans="1:10" x14ac:dyDescent="0.25">
      <c r="A71" t="str">
        <f t="shared" si="1"/>
        <v>CENTRO DE SALUD CATALINAHIGIENE ORAL</v>
      </c>
      <c r="B71" s="68" t="s">
        <v>68</v>
      </c>
      <c r="C71" s="68" t="s">
        <v>59</v>
      </c>
      <c r="D71" s="80">
        <v>3</v>
      </c>
      <c r="E71" s="84">
        <v>311</v>
      </c>
      <c r="F71" s="81">
        <v>2.7043478260869565</v>
      </c>
      <c r="G71" s="81">
        <v>2.6810344827586206</v>
      </c>
      <c r="H71" s="82">
        <v>0.89367816091954022</v>
      </c>
      <c r="I71" s="82">
        <v>0</v>
      </c>
      <c r="J71" s="82">
        <f>VLOOKUP(A71,INASISTENCIA!$A$2:$L$435,12,0)</f>
        <v>0</v>
      </c>
    </row>
    <row r="72" spans="1:10" x14ac:dyDescent="0.25">
      <c r="A72" t="str">
        <f t="shared" si="1"/>
        <v>CENTRO DE SALUD CATALINAMEDICINA GENERAL</v>
      </c>
      <c r="B72" s="68" t="s">
        <v>68</v>
      </c>
      <c r="C72" s="68" t="s">
        <v>38</v>
      </c>
      <c r="D72" s="80">
        <v>3</v>
      </c>
      <c r="E72" s="84">
        <v>510</v>
      </c>
      <c r="F72" s="81">
        <v>2.9651162790697674</v>
      </c>
      <c r="G72" s="81">
        <v>2.4878048780487805</v>
      </c>
      <c r="H72" s="82">
        <v>0.84629629629629621</v>
      </c>
      <c r="I72" s="82">
        <v>0</v>
      </c>
      <c r="J72" s="82">
        <f>VLOOKUP(A72,INASISTENCIA!$A$2:$L$435,12,0)</f>
        <v>8.0128205128205121E-3</v>
      </c>
    </row>
    <row r="73" spans="1:10" x14ac:dyDescent="0.25">
      <c r="A73" t="str">
        <f t="shared" si="1"/>
        <v>CENTRO DE SALUD CATALINAMEDICINA GENERAL PYD</v>
      </c>
      <c r="B73" s="68" t="s">
        <v>68</v>
      </c>
      <c r="C73" s="68" t="s">
        <v>40</v>
      </c>
      <c r="D73" s="80">
        <v>2.5</v>
      </c>
      <c r="E73" s="84">
        <v>130</v>
      </c>
      <c r="F73" s="81">
        <v>2.4528301886792452</v>
      </c>
      <c r="G73" s="81">
        <v>2.2413793103448274</v>
      </c>
      <c r="H73" s="82">
        <v>0.90385093167701869</v>
      </c>
      <c r="I73" s="82">
        <v>0</v>
      </c>
      <c r="J73" s="82">
        <f>VLOOKUP(A73,INASISTENCIA!$A$2:$L$435,12,0)</f>
        <v>0</v>
      </c>
    </row>
    <row r="74" spans="1:10" x14ac:dyDescent="0.25">
      <c r="A74" t="str">
        <f t="shared" si="1"/>
        <v>CENTRO DE SALUD CATALINAODONTOLOGIA GENERAL</v>
      </c>
      <c r="B74" s="68" t="s">
        <v>68</v>
      </c>
      <c r="C74" s="68" t="s">
        <v>45</v>
      </c>
      <c r="D74" s="80">
        <v>3</v>
      </c>
      <c r="E74" s="84">
        <v>758</v>
      </c>
      <c r="F74" s="81">
        <v>2.8157503714710255</v>
      </c>
      <c r="G74" s="81">
        <v>2.7644055433989791</v>
      </c>
      <c r="H74" s="82">
        <v>0.93953136810279669</v>
      </c>
      <c r="I74" s="82">
        <v>0</v>
      </c>
      <c r="J74" s="82">
        <f>VLOOKUP(A74,INASISTENCIA!$A$2:$L$435,12,0)</f>
        <v>0.10188087774294671</v>
      </c>
    </row>
    <row r="75" spans="1:10" x14ac:dyDescent="0.25">
      <c r="A75" t="str">
        <f t="shared" si="1"/>
        <v>CENTRO DE SALUD CENTRO DIAENFERMERIA</v>
      </c>
      <c r="B75" s="68" t="s">
        <v>69</v>
      </c>
      <c r="C75" s="68" t="s">
        <v>34</v>
      </c>
      <c r="D75" s="80">
        <v>2.5</v>
      </c>
      <c r="E75" s="84">
        <v>377</v>
      </c>
      <c r="F75" s="81">
        <v>2.4166666666666665</v>
      </c>
      <c r="G75" s="81">
        <v>2.2710843373493974</v>
      </c>
      <c r="H75" s="82">
        <v>0.90843373493975899</v>
      </c>
      <c r="I75" s="82">
        <v>0</v>
      </c>
      <c r="J75" s="82">
        <f>VLOOKUP(A75,INASISTENCIA!$A$2:$L$435,12,0)</f>
        <v>0</v>
      </c>
    </row>
    <row r="76" spans="1:10" x14ac:dyDescent="0.25">
      <c r="A76" t="str">
        <f t="shared" si="1"/>
        <v>CENTRO DE SALUD CENTRO DIAFISIOTERAPIA</v>
      </c>
      <c r="B76" s="68" t="s">
        <v>69</v>
      </c>
      <c r="C76" s="68" t="s">
        <v>70</v>
      </c>
      <c r="D76" s="80">
        <v>3</v>
      </c>
      <c r="E76" s="84">
        <v>1125</v>
      </c>
      <c r="F76" s="81">
        <v>2.7412280701754388</v>
      </c>
      <c r="G76" s="81">
        <v>2.4488463212886376</v>
      </c>
      <c r="H76" s="82">
        <v>0.79703073963192339</v>
      </c>
      <c r="I76" s="82">
        <v>0</v>
      </c>
      <c r="J76" s="82">
        <f>VLOOKUP(A76,INASISTENCIA!$A$2:$L$435,12,0)</f>
        <v>0.1316348195329087</v>
      </c>
    </row>
    <row r="77" spans="1:10" x14ac:dyDescent="0.25">
      <c r="A77" t="str">
        <f t="shared" si="1"/>
        <v>CENTRO DE SALUD CENTRO DIAHIGIENE ORAL</v>
      </c>
      <c r="B77" s="68" t="s">
        <v>69</v>
      </c>
      <c r="C77" s="68" t="s">
        <v>59</v>
      </c>
      <c r="D77" s="80">
        <v>3</v>
      </c>
      <c r="E77" s="84">
        <v>549</v>
      </c>
      <c r="F77" s="81">
        <v>2.9836956521739131</v>
      </c>
      <c r="G77" s="81">
        <v>2.9516129032258065</v>
      </c>
      <c r="H77" s="82">
        <v>0.9838709677419355</v>
      </c>
      <c r="I77" s="82">
        <v>0</v>
      </c>
      <c r="J77" s="82">
        <f>VLOOKUP(A77,INASISTENCIA!$A$2:$L$435,12,0)</f>
        <v>0</v>
      </c>
    </row>
    <row r="78" spans="1:10" x14ac:dyDescent="0.25">
      <c r="A78" t="str">
        <f t="shared" si="1"/>
        <v>CENTRO DE SALUD CENTRO DIAMEDICINA GENERAL</v>
      </c>
      <c r="B78" s="68" t="s">
        <v>69</v>
      </c>
      <c r="C78" s="68" t="s">
        <v>38</v>
      </c>
      <c r="D78" s="80">
        <v>3</v>
      </c>
      <c r="E78" s="84">
        <v>1281</v>
      </c>
      <c r="F78" s="81">
        <v>2.5741499879430916</v>
      </c>
      <c r="G78" s="81">
        <v>1.938852731950961</v>
      </c>
      <c r="H78" s="82">
        <v>0.69923539472012075</v>
      </c>
      <c r="I78" s="82">
        <v>4.677754677754678E-3</v>
      </c>
      <c r="J78" s="82">
        <f>VLOOKUP(A78,INASISTENCIA!$A$2:$L$435,12,0)</f>
        <v>8.2640332640332645E-2</v>
      </c>
    </row>
    <row r="79" spans="1:10" x14ac:dyDescent="0.25">
      <c r="A79" t="str">
        <f t="shared" si="1"/>
        <v>CENTRO DE SALUD CENTRO DIAMEDICINA GENERAL PYD</v>
      </c>
      <c r="B79" s="68" t="s">
        <v>69</v>
      </c>
      <c r="C79" s="68" t="s">
        <v>40</v>
      </c>
      <c r="D79" s="80">
        <v>2.5</v>
      </c>
      <c r="E79" s="84">
        <v>587</v>
      </c>
      <c r="F79" s="81">
        <v>2.5</v>
      </c>
      <c r="G79" s="81">
        <v>2.5</v>
      </c>
      <c r="H79" s="82">
        <v>1</v>
      </c>
      <c r="I79" s="82">
        <v>0</v>
      </c>
      <c r="J79" s="82">
        <f>VLOOKUP(A79,INASISTENCIA!$A$2:$L$435,12,0)</f>
        <v>0</v>
      </c>
    </row>
    <row r="80" spans="1:10" x14ac:dyDescent="0.25">
      <c r="A80" t="str">
        <f t="shared" si="1"/>
        <v>CENTRO DE SALUD CENTRO DIAODONTOLOGIA GENERAL</v>
      </c>
      <c r="B80" s="68" t="s">
        <v>69</v>
      </c>
      <c r="C80" s="68" t="s">
        <v>45</v>
      </c>
      <c r="D80" s="80">
        <v>3</v>
      </c>
      <c r="E80" s="84">
        <v>1809</v>
      </c>
      <c r="F80" s="81">
        <v>3.0339622641509436</v>
      </c>
      <c r="G80" s="81">
        <v>2.9570903146710257</v>
      </c>
      <c r="H80" s="82">
        <v>0.97600754945247026</v>
      </c>
      <c r="I80" s="82">
        <v>6.8212824010914052E-4</v>
      </c>
      <c r="J80" s="82">
        <f>VLOOKUP(A80,INASISTENCIA!$A$2:$L$435,12,0)</f>
        <v>6.6848567530695777E-2</v>
      </c>
    </row>
    <row r="81" spans="1:10" x14ac:dyDescent="0.25">
      <c r="A81" t="str">
        <f t="shared" si="1"/>
        <v>CENTRO DE SALUD EL PORVENIRENFERMERIA</v>
      </c>
      <c r="B81" s="68" t="s">
        <v>72</v>
      </c>
      <c r="C81" s="68" t="s">
        <v>34</v>
      </c>
      <c r="D81" s="80">
        <v>2.5</v>
      </c>
      <c r="E81" s="84">
        <v>1214</v>
      </c>
      <c r="F81" s="81">
        <v>3.6347305389221556</v>
      </c>
      <c r="G81" s="81">
        <v>3.3816155988857939</v>
      </c>
      <c r="H81" s="82">
        <v>2.6457071960297767</v>
      </c>
      <c r="I81" s="82">
        <v>6.6869300911854106E-3</v>
      </c>
      <c r="J81" s="82">
        <f>VLOOKUP(A81,INASISTENCIA!$A$2:$L$435,12,0)</f>
        <v>0</v>
      </c>
    </row>
    <row r="82" spans="1:10" x14ac:dyDescent="0.25">
      <c r="A82" t="str">
        <f t="shared" si="1"/>
        <v>CENTRO DE SALUD EL PORVENIRGINECOLOGIA</v>
      </c>
      <c r="B82" s="68" t="s">
        <v>72</v>
      </c>
      <c r="C82" s="68" t="s">
        <v>35</v>
      </c>
      <c r="D82" s="80">
        <v>2.5</v>
      </c>
      <c r="E82" s="84">
        <v>42</v>
      </c>
      <c r="F82" s="81">
        <v>2.8</v>
      </c>
      <c r="G82" s="81">
        <v>2.625</v>
      </c>
      <c r="H82" s="82">
        <v>1.05</v>
      </c>
      <c r="I82" s="82">
        <v>0</v>
      </c>
      <c r="J82" s="82">
        <f>VLOOKUP(A82,INASISTENCIA!$A$2:$L$435,12,0)</f>
        <v>0.10256410256410256</v>
      </c>
    </row>
    <row r="83" spans="1:10" x14ac:dyDescent="0.25">
      <c r="A83" t="str">
        <f t="shared" si="1"/>
        <v>CENTRO DE SALUD EL PORVENIRHIGIENE ORAL</v>
      </c>
      <c r="B83" s="68" t="s">
        <v>72</v>
      </c>
      <c r="C83" s="68" t="s">
        <v>59</v>
      </c>
      <c r="D83" s="80">
        <v>3</v>
      </c>
      <c r="E83" s="84">
        <v>436</v>
      </c>
      <c r="F83" s="81">
        <v>3.1142857142857143</v>
      </c>
      <c r="G83" s="81">
        <v>2.3440860215053765</v>
      </c>
      <c r="H83" s="82">
        <v>0.78136200716845883</v>
      </c>
      <c r="I83" s="82">
        <v>0</v>
      </c>
      <c r="J83" s="82">
        <f>VLOOKUP(A83,INASISTENCIA!$A$2:$L$435,12,0)</f>
        <v>0</v>
      </c>
    </row>
    <row r="84" spans="1:10" x14ac:dyDescent="0.25">
      <c r="A84" t="str">
        <f t="shared" si="1"/>
        <v>CENTRO DE SALUD EL PORVENIRMEDICINA FAMILIAR</v>
      </c>
      <c r="B84" s="68" t="s">
        <v>72</v>
      </c>
      <c r="C84" s="68" t="s">
        <v>37</v>
      </c>
      <c r="D84" s="80">
        <v>2.5</v>
      </c>
      <c r="E84" s="84">
        <v>270</v>
      </c>
      <c r="F84" s="81">
        <v>2.5471698113207548</v>
      </c>
      <c r="G84" s="81">
        <v>2.4545454545454546</v>
      </c>
      <c r="H84" s="82">
        <v>0.98181818181818181</v>
      </c>
      <c r="I84" s="82">
        <v>1.1695906432748537E-2</v>
      </c>
      <c r="J84" s="82">
        <f>VLOOKUP(A84,INASISTENCIA!$A$2:$L$435,12,0)</f>
        <v>3.2163742690058478E-2</v>
      </c>
    </row>
    <row r="85" spans="1:10" x14ac:dyDescent="0.25">
      <c r="A85" t="str">
        <f t="shared" si="1"/>
        <v>CENTRO DE SALUD EL PORVENIRMEDICINA GENERAL</v>
      </c>
      <c r="B85" s="68" t="s">
        <v>72</v>
      </c>
      <c r="C85" s="68" t="s">
        <v>38</v>
      </c>
      <c r="D85" s="80">
        <v>3</v>
      </c>
      <c r="E85" s="84">
        <v>1571</v>
      </c>
      <c r="F85" s="81">
        <v>3.0136197966621912</v>
      </c>
      <c r="G85" s="81">
        <v>3.0136197966621912</v>
      </c>
      <c r="H85" s="82">
        <v>1.0045512389565587</v>
      </c>
      <c r="I85" s="82">
        <v>0</v>
      </c>
      <c r="J85" s="82">
        <f>VLOOKUP(A85,INASISTENCIA!$A$2:$L$435,12,0)</f>
        <v>5.5479763528876763E-2</v>
      </c>
    </row>
    <row r="86" spans="1:10" x14ac:dyDescent="0.25">
      <c r="A86" t="str">
        <f t="shared" si="1"/>
        <v>CENTRO DE SALUD EL PORVENIRMEDICINA GENERAL PYD</v>
      </c>
      <c r="B86" s="68" t="s">
        <v>72</v>
      </c>
      <c r="C86" s="68" t="s">
        <v>40</v>
      </c>
      <c r="D86" s="80">
        <v>2.5</v>
      </c>
      <c r="E86" s="84">
        <v>1335</v>
      </c>
      <c r="F86" s="81">
        <v>2.9276315789473686</v>
      </c>
      <c r="G86" s="81">
        <v>2.7928870292887029</v>
      </c>
      <c r="H86" s="82">
        <v>1.120601263143636</v>
      </c>
      <c r="I86" s="82">
        <v>0</v>
      </c>
      <c r="J86" s="82">
        <f>VLOOKUP(A86,INASISTENCIA!$A$2:$L$435,12,0)</f>
        <v>0</v>
      </c>
    </row>
    <row r="87" spans="1:10" x14ac:dyDescent="0.25">
      <c r="A87" t="str">
        <f t="shared" si="1"/>
        <v>CENTRO DE SALUD EL PORVENIRMEDICINA INTERNA</v>
      </c>
      <c r="B87" s="68" t="s">
        <v>72</v>
      </c>
      <c r="C87" s="68" t="s">
        <v>41</v>
      </c>
      <c r="D87" s="80">
        <v>2.5</v>
      </c>
      <c r="E87" s="84">
        <v>91</v>
      </c>
      <c r="F87" s="81">
        <v>2.6</v>
      </c>
      <c r="G87" s="81">
        <v>2.5277777777777777</v>
      </c>
      <c r="H87" s="82">
        <v>1.0111111111111111</v>
      </c>
      <c r="I87" s="82">
        <v>0</v>
      </c>
      <c r="J87" s="82">
        <f>VLOOKUP(A87,INASISTENCIA!$A$2:$L$435,12,0)</f>
        <v>9.5238095238095247E-3</v>
      </c>
    </row>
    <row r="88" spans="1:10" x14ac:dyDescent="0.25">
      <c r="A88" t="str">
        <f t="shared" si="1"/>
        <v>CENTRO DE SALUD EL PORVENIROBSTETRICIA</v>
      </c>
      <c r="B88" s="68" t="s">
        <v>72</v>
      </c>
      <c r="C88" s="68" t="s">
        <v>44</v>
      </c>
      <c r="D88" s="80">
        <v>2</v>
      </c>
      <c r="E88" s="84">
        <v>37</v>
      </c>
      <c r="F88" s="81">
        <v>2.0555555555555554</v>
      </c>
      <c r="G88" s="81">
        <v>2.0555555555555554</v>
      </c>
      <c r="H88" s="82">
        <v>1.0277777777777777</v>
      </c>
      <c r="I88" s="82">
        <v>0</v>
      </c>
      <c r="J88" s="82">
        <f>VLOOKUP(A88,INASISTENCIA!$A$2:$L$435,12,0)</f>
        <v>0.04</v>
      </c>
    </row>
    <row r="89" spans="1:10" x14ac:dyDescent="0.25">
      <c r="A89" t="str">
        <f t="shared" si="1"/>
        <v>CENTRO DE SALUD EL PORVENIRODONTOLOGIA GENERAL</v>
      </c>
      <c r="B89" s="68" t="s">
        <v>72</v>
      </c>
      <c r="C89" s="68" t="s">
        <v>45</v>
      </c>
      <c r="D89" s="80">
        <v>3</v>
      </c>
      <c r="E89" s="84">
        <v>1143</v>
      </c>
      <c r="F89" s="81">
        <v>3.1574585635359118</v>
      </c>
      <c r="G89" s="81">
        <v>3.1574585635359118</v>
      </c>
      <c r="H89" s="82">
        <v>1.0535190615835777</v>
      </c>
      <c r="I89" s="82">
        <v>1.2422360248447205E-3</v>
      </c>
      <c r="J89" s="82">
        <f>VLOOKUP(A89,INASISTENCIA!$A$2:$L$435,12,0)</f>
        <v>6.9565217391304349E-2</v>
      </c>
    </row>
    <row r="90" spans="1:10" x14ac:dyDescent="0.25">
      <c r="A90" t="str">
        <f t="shared" si="1"/>
        <v>CENTRO DE SALUD EL PORVENIRPEDIATRIA</v>
      </c>
      <c r="B90" s="68" t="s">
        <v>72</v>
      </c>
      <c r="C90" s="68" t="s">
        <v>47</v>
      </c>
      <c r="D90" s="80">
        <v>2.5</v>
      </c>
      <c r="E90" s="84">
        <v>115</v>
      </c>
      <c r="F90" s="81">
        <v>2.5</v>
      </c>
      <c r="G90" s="81">
        <v>2.5</v>
      </c>
      <c r="H90" s="82">
        <v>1</v>
      </c>
      <c r="I90" s="82">
        <v>4.3243243243243246E-2</v>
      </c>
      <c r="J90" s="82">
        <f>VLOOKUP(A90,INASISTENCIA!$A$2:$L$435,12,0)</f>
        <v>7.567567567567568E-2</v>
      </c>
    </row>
    <row r="91" spans="1:10" x14ac:dyDescent="0.25">
      <c r="A91" t="str">
        <f t="shared" si="1"/>
        <v>CENTRO DE SALUD EL PORVENIRPSICOLOGIA</v>
      </c>
      <c r="B91" s="68" t="s">
        <v>72</v>
      </c>
      <c r="C91" s="68" t="s">
        <v>48</v>
      </c>
      <c r="D91" s="80">
        <v>2</v>
      </c>
      <c r="E91" s="84">
        <v>358</v>
      </c>
      <c r="F91" s="81">
        <v>1.9670329670329669</v>
      </c>
      <c r="G91" s="81">
        <v>1.9562841530054644</v>
      </c>
      <c r="H91" s="82">
        <v>0.97814207650273222</v>
      </c>
      <c r="I91" s="82">
        <v>0</v>
      </c>
      <c r="J91" s="82">
        <f>VLOOKUP(A91,INASISTENCIA!$A$2:$L$435,12,0)</f>
        <v>0.1102514506769826</v>
      </c>
    </row>
    <row r="92" spans="1:10" x14ac:dyDescent="0.25">
      <c r="A92" t="str">
        <f t="shared" si="1"/>
        <v>CENTRO DE SALUD INTERNACIONALENFERMERIA</v>
      </c>
      <c r="B92" s="68" t="s">
        <v>73</v>
      </c>
      <c r="C92" s="68" t="s">
        <v>34</v>
      </c>
      <c r="D92" s="80">
        <v>2.5</v>
      </c>
      <c r="E92" s="84">
        <v>534</v>
      </c>
      <c r="F92" s="81">
        <v>2.0908379013312453</v>
      </c>
      <c r="G92" s="81">
        <v>1.6824196597353498</v>
      </c>
      <c r="H92" s="82">
        <v>0.69710040044386545</v>
      </c>
      <c r="I92" s="82">
        <v>0</v>
      </c>
      <c r="J92" s="82">
        <f>VLOOKUP(A92,INASISTENCIA!$A$2:$L$435,12,0)</f>
        <v>0</v>
      </c>
    </row>
    <row r="93" spans="1:10" x14ac:dyDescent="0.25">
      <c r="A93" t="str">
        <f t="shared" si="1"/>
        <v>CENTRO DE SALUD INTERNACIONALHIGIENE ORAL</v>
      </c>
      <c r="B93" s="68" t="s">
        <v>73</v>
      </c>
      <c r="C93" s="68" t="s">
        <v>59</v>
      </c>
      <c r="D93" s="80">
        <v>3</v>
      </c>
      <c r="E93" s="84">
        <v>10</v>
      </c>
      <c r="F93" s="81">
        <v>1.25</v>
      </c>
      <c r="G93" s="81">
        <v>1.25</v>
      </c>
      <c r="H93" s="82">
        <v>0.41666666666666669</v>
      </c>
      <c r="I93" s="82">
        <v>0</v>
      </c>
      <c r="J93" s="82">
        <f>VLOOKUP(A93,INASISTENCIA!$A$2:$L$435,12,0)</f>
        <v>0.17391304347826086</v>
      </c>
    </row>
    <row r="94" spans="1:10" x14ac:dyDescent="0.25">
      <c r="A94" t="str">
        <f t="shared" si="1"/>
        <v>CENTRO DE SALUD INTERNACIONALMEDICINA GENERAL</v>
      </c>
      <c r="B94" s="68" t="s">
        <v>73</v>
      </c>
      <c r="C94" s="68" t="s">
        <v>38</v>
      </c>
      <c r="D94" s="80">
        <v>3</v>
      </c>
      <c r="E94" s="84">
        <v>534</v>
      </c>
      <c r="F94" s="81">
        <v>2.6911253338708865</v>
      </c>
      <c r="G94" s="81">
        <v>1.7705570291777186</v>
      </c>
      <c r="H94" s="82">
        <v>0.59790534970725628</v>
      </c>
      <c r="I94" s="82">
        <v>0</v>
      </c>
      <c r="J94" s="82">
        <f>VLOOKUP(A94,INASISTENCIA!$A$2:$L$435,12,0)</f>
        <v>0.14522292993630573</v>
      </c>
    </row>
    <row r="95" spans="1:10" x14ac:dyDescent="0.25">
      <c r="A95" t="str">
        <f t="shared" si="1"/>
        <v>CENTRO DE SALUD INTERNACIONALMEDICINA GENERAL PYD</v>
      </c>
      <c r="B95" s="68" t="s">
        <v>73</v>
      </c>
      <c r="C95" s="68" t="s">
        <v>40</v>
      </c>
      <c r="D95" s="80">
        <v>2.5</v>
      </c>
      <c r="E95" s="84">
        <v>128</v>
      </c>
      <c r="F95" s="81">
        <v>2.5</v>
      </c>
      <c r="G95" s="81">
        <v>2.5</v>
      </c>
      <c r="H95" s="82">
        <v>1</v>
      </c>
      <c r="I95" s="82">
        <v>0</v>
      </c>
      <c r="J95" s="82">
        <f>VLOOKUP(A95,INASISTENCIA!$A$2:$L$435,12,0)</f>
        <v>0</v>
      </c>
    </row>
    <row r="96" spans="1:10" x14ac:dyDescent="0.25">
      <c r="A96" t="str">
        <f t="shared" si="1"/>
        <v>CENTRO DE SALUD INTERNACIONALNUTRICION Y DIETETICA</v>
      </c>
      <c r="B96" s="68" t="s">
        <v>73</v>
      </c>
      <c r="C96" s="68" t="s">
        <v>64</v>
      </c>
      <c r="D96" s="80">
        <v>3</v>
      </c>
      <c r="E96" s="84">
        <v>40</v>
      </c>
      <c r="F96" s="81">
        <v>2.5</v>
      </c>
      <c r="G96" s="81">
        <v>2.5</v>
      </c>
      <c r="H96" s="82">
        <v>0.83333333333333337</v>
      </c>
      <c r="I96" s="82">
        <v>0</v>
      </c>
      <c r="J96" s="82">
        <f>VLOOKUP(A96,INASISTENCIA!$A$2:$L$435,12,0)</f>
        <v>0.109375</v>
      </c>
    </row>
    <row r="97" spans="1:10" x14ac:dyDescent="0.25">
      <c r="A97" t="str">
        <f t="shared" si="1"/>
        <v>CENTRO DE SALUD INTERNACIONALODONTOLOGIA GENERAL</v>
      </c>
      <c r="B97" s="68" t="s">
        <v>73</v>
      </c>
      <c r="C97" s="68" t="s">
        <v>45</v>
      </c>
      <c r="D97" s="80">
        <v>3</v>
      </c>
      <c r="E97" s="84">
        <v>645</v>
      </c>
      <c r="F97" s="81">
        <v>3.0210772833723651</v>
      </c>
      <c r="G97" s="81">
        <v>2.4431818181818183</v>
      </c>
      <c r="H97" s="82">
        <v>0.85132575757575746</v>
      </c>
      <c r="I97" s="82">
        <v>0</v>
      </c>
      <c r="J97" s="82">
        <f>VLOOKUP(A97,INASISTENCIA!$A$2:$L$435,12,0)</f>
        <v>8.0412371134020624E-2</v>
      </c>
    </row>
    <row r="98" spans="1:10" x14ac:dyDescent="0.25">
      <c r="A98" t="str">
        <f t="shared" si="1"/>
        <v>CENTRO DE SALUD JOSE MARIA CARBONELLENFERMERIA</v>
      </c>
      <c r="B98" s="68" t="s">
        <v>74</v>
      </c>
      <c r="C98" s="68" t="s">
        <v>34</v>
      </c>
      <c r="D98" s="80">
        <v>2.5</v>
      </c>
      <c r="E98" s="84">
        <v>210</v>
      </c>
      <c r="F98" s="81">
        <v>1.826086956521739</v>
      </c>
      <c r="G98" s="81">
        <v>1.7796610169491525</v>
      </c>
      <c r="H98" s="82">
        <v>0.71186440677966101</v>
      </c>
      <c r="I98" s="82">
        <v>0</v>
      </c>
      <c r="J98" s="82">
        <f>VLOOKUP(A98,INASISTENCIA!$A$2:$L$435,12,0)</f>
        <v>0</v>
      </c>
    </row>
    <row r="99" spans="1:10" x14ac:dyDescent="0.25">
      <c r="A99" t="str">
        <f t="shared" si="1"/>
        <v>CENTRO DE SALUD JOSE MARIA CARBONELLMEDICINA GENERAL</v>
      </c>
      <c r="B99" s="68" t="s">
        <v>74</v>
      </c>
      <c r="C99" s="68" t="s">
        <v>38</v>
      </c>
      <c r="D99" s="80">
        <v>3</v>
      </c>
      <c r="E99" s="84">
        <v>900</v>
      </c>
      <c r="F99" s="81">
        <v>2.278481012658228</v>
      </c>
      <c r="G99" s="81">
        <v>2.1844660194174756</v>
      </c>
      <c r="H99" s="82">
        <v>0.7322135858721226</v>
      </c>
      <c r="I99" s="82">
        <v>0</v>
      </c>
      <c r="J99" s="82">
        <f>VLOOKUP(A99,INASISTENCIA!$A$2:$L$435,12,0)</f>
        <v>9.815436241610738E-2</v>
      </c>
    </row>
    <row r="100" spans="1:10" x14ac:dyDescent="0.25">
      <c r="A100" t="str">
        <f t="shared" si="1"/>
        <v>CENTRO DE SALUD JOSE MARIA CARBONELLMEDICINA GENERAL PYD</v>
      </c>
      <c r="B100" s="68" t="s">
        <v>74</v>
      </c>
      <c r="C100" s="68" t="s">
        <v>40</v>
      </c>
      <c r="D100" s="80">
        <v>2.5</v>
      </c>
      <c r="E100" s="84">
        <v>365</v>
      </c>
      <c r="F100" s="81">
        <v>2.5</v>
      </c>
      <c r="G100" s="81">
        <v>2.5</v>
      </c>
      <c r="H100" s="82">
        <v>1.0025277029050614</v>
      </c>
      <c r="I100" s="82">
        <v>0</v>
      </c>
      <c r="J100" s="82">
        <f>VLOOKUP(A100,INASISTENCIA!$A$2:$L$435,12,0)</f>
        <v>0</v>
      </c>
    </row>
    <row r="101" spans="1:10" x14ac:dyDescent="0.25">
      <c r="A101" t="str">
        <f t="shared" si="1"/>
        <v>CENTRO DE SALUD JOSE MARIA CARBONELLODONTOLOGIA GENERAL</v>
      </c>
      <c r="B101" s="68" t="s">
        <v>74</v>
      </c>
      <c r="C101" s="68" t="s">
        <v>45</v>
      </c>
      <c r="D101" s="80">
        <v>3</v>
      </c>
      <c r="E101" s="84">
        <v>969</v>
      </c>
      <c r="F101" s="81">
        <v>2.6916666666666669</v>
      </c>
      <c r="G101" s="81">
        <v>2.6767955801104972</v>
      </c>
      <c r="H101" s="82">
        <v>0.89149560117302062</v>
      </c>
      <c r="I101" s="82">
        <v>0</v>
      </c>
      <c r="J101" s="82">
        <f>VLOOKUP(A101,INASISTENCIA!$A$2:$L$435,12,0)</f>
        <v>0.12071330589849108</v>
      </c>
    </row>
    <row r="102" spans="1:10" x14ac:dyDescent="0.25">
      <c r="A102" t="str">
        <f t="shared" si="1"/>
        <v>CENTRO DE SALUD JOSE MARIA CARBONELLPSICOLOGIA</v>
      </c>
      <c r="B102" s="68" t="s">
        <v>74</v>
      </c>
      <c r="C102" s="68" t="s">
        <v>48</v>
      </c>
      <c r="D102" s="80">
        <v>2</v>
      </c>
      <c r="E102" s="84">
        <v>113</v>
      </c>
      <c r="F102" s="81">
        <v>1.5694444444444444</v>
      </c>
      <c r="G102" s="81">
        <v>1.5694444444444444</v>
      </c>
      <c r="H102" s="82">
        <v>0.78472222222222221</v>
      </c>
      <c r="I102" s="82">
        <v>0</v>
      </c>
      <c r="J102" s="82">
        <f>VLOOKUP(A102,INASISTENCIA!$A$2:$L$435,12,0)</f>
        <v>0.13661202185792351</v>
      </c>
    </row>
    <row r="103" spans="1:10" x14ac:dyDescent="0.25">
      <c r="A103" t="str">
        <f t="shared" si="1"/>
        <v>CENTRO DE SALUD LA ESTACIONENDODONCIA</v>
      </c>
      <c r="B103" s="68" t="s">
        <v>75</v>
      </c>
      <c r="C103" s="68" t="s">
        <v>76</v>
      </c>
      <c r="D103" s="80">
        <v>3</v>
      </c>
      <c r="E103" s="84">
        <v>262</v>
      </c>
      <c r="F103" s="81">
        <v>2.9438202247191012</v>
      </c>
      <c r="G103" s="81">
        <v>2.817204301075269</v>
      </c>
      <c r="H103" s="82">
        <v>0.93906810035842303</v>
      </c>
      <c r="I103" s="82">
        <v>0</v>
      </c>
      <c r="J103" s="82">
        <f>VLOOKUP(A103,INASISTENCIA!$A$2:$L$435,12,0)</f>
        <v>1.8072289156626505E-2</v>
      </c>
    </row>
    <row r="104" spans="1:10" x14ac:dyDescent="0.25">
      <c r="A104" t="str">
        <f t="shared" si="1"/>
        <v>CENTRO DE SALUD LA ESTACIONENFERMERIA</v>
      </c>
      <c r="B104" s="68" t="s">
        <v>75</v>
      </c>
      <c r="C104" s="68" t="s">
        <v>34</v>
      </c>
      <c r="D104" s="80">
        <v>2.5</v>
      </c>
      <c r="E104" s="84">
        <v>357</v>
      </c>
      <c r="F104" s="81">
        <v>2.04</v>
      </c>
      <c r="G104" s="81">
        <v>1.9193548387096775</v>
      </c>
      <c r="H104" s="82">
        <v>0.76774193548387104</v>
      </c>
      <c r="I104" s="82">
        <v>0</v>
      </c>
      <c r="J104" s="82">
        <f>VLOOKUP(A104,INASISTENCIA!$A$2:$L$435,12,0)</f>
        <v>6.3394683026584867E-2</v>
      </c>
    </row>
    <row r="105" spans="1:10" x14ac:dyDescent="0.25">
      <c r="A105" t="str">
        <f t="shared" si="1"/>
        <v>CENTRO DE SALUD LA ESTACIONHIGIENE ORAL</v>
      </c>
      <c r="B105" s="68" t="s">
        <v>75</v>
      </c>
      <c r="C105" s="68" t="s">
        <v>59</v>
      </c>
      <c r="D105" s="80">
        <v>3</v>
      </c>
      <c r="E105" s="84">
        <v>485</v>
      </c>
      <c r="F105" s="81">
        <v>3.0236907730673317</v>
      </c>
      <c r="G105" s="81">
        <v>2.7494331065759638</v>
      </c>
      <c r="H105" s="82">
        <v>0.91647770219198799</v>
      </c>
      <c r="I105" s="82">
        <v>0</v>
      </c>
      <c r="J105" s="82">
        <f>VLOOKUP(A105,INASISTENCIA!$A$2:$L$435,12,0)</f>
        <v>0</v>
      </c>
    </row>
    <row r="106" spans="1:10" x14ac:dyDescent="0.25">
      <c r="A106" t="str">
        <f t="shared" si="1"/>
        <v>CENTRO DE SALUD LA ESTACIONMEDICINA GENERAL</v>
      </c>
      <c r="B106" s="68" t="s">
        <v>75</v>
      </c>
      <c r="C106" s="68" t="s">
        <v>38</v>
      </c>
      <c r="D106" s="80">
        <v>3</v>
      </c>
      <c r="E106" s="84">
        <v>1655</v>
      </c>
      <c r="F106" s="81">
        <v>2.6480000000000001</v>
      </c>
      <c r="G106" s="81">
        <v>2.3985507246376812</v>
      </c>
      <c r="H106" s="82">
        <v>0.78876971432725618</v>
      </c>
      <c r="I106" s="82">
        <v>2.3934897079942556E-3</v>
      </c>
      <c r="J106" s="82">
        <f>VLOOKUP(A106,INASISTENCIA!$A$2:$L$435,12,0)</f>
        <v>2.3934897079942556E-2</v>
      </c>
    </row>
    <row r="107" spans="1:10" x14ac:dyDescent="0.25">
      <c r="A107" t="str">
        <f t="shared" si="1"/>
        <v>CENTRO DE SALUD LA ESTACIONMEDICINA GENERAL PYD</v>
      </c>
      <c r="B107" s="68" t="s">
        <v>75</v>
      </c>
      <c r="C107" s="68" t="s">
        <v>40</v>
      </c>
      <c r="D107" s="80">
        <v>2.5</v>
      </c>
      <c r="E107" s="84">
        <v>379</v>
      </c>
      <c r="F107" s="81">
        <v>2.3987341772151898</v>
      </c>
      <c r="G107" s="81">
        <v>2.3987341772151898</v>
      </c>
      <c r="H107" s="82">
        <v>0.95689658038291237</v>
      </c>
      <c r="I107" s="82">
        <v>0</v>
      </c>
      <c r="J107" s="82">
        <f>VLOOKUP(A107,INASISTENCIA!$A$2:$L$435,12,0)</f>
        <v>3.0710172744721688E-2</v>
      </c>
    </row>
    <row r="108" spans="1:10" x14ac:dyDescent="0.25">
      <c r="A108" t="str">
        <f t="shared" si="1"/>
        <v>CENTRO DE SALUD LA ESTACIONODONTOLOGIA GENERAL</v>
      </c>
      <c r="B108" s="68" t="s">
        <v>75</v>
      </c>
      <c r="C108" s="68" t="s">
        <v>45</v>
      </c>
      <c r="D108" s="80">
        <v>3</v>
      </c>
      <c r="E108" s="84">
        <v>1849</v>
      </c>
      <c r="F108" s="81">
        <v>3.0411184210526314</v>
      </c>
      <c r="G108" s="81">
        <v>2.9536741214057507</v>
      </c>
      <c r="H108" s="82">
        <v>1.0007590898872092</v>
      </c>
      <c r="I108" s="82">
        <v>7.4850299401197609E-4</v>
      </c>
      <c r="J108" s="82">
        <f>VLOOKUP(A108,INASISTENCIA!$A$2:$L$435,12,0)</f>
        <v>0.1347305389221557</v>
      </c>
    </row>
    <row r="109" spans="1:10" x14ac:dyDescent="0.25">
      <c r="A109" t="str">
        <f t="shared" si="1"/>
        <v>CENTRO DE SALUD LA ESTACIONPSICOLOGIA</v>
      </c>
      <c r="B109" s="68" t="s">
        <v>75</v>
      </c>
      <c r="C109" s="68" t="s">
        <v>48</v>
      </c>
      <c r="D109" s="80">
        <v>2</v>
      </c>
      <c r="E109" s="84">
        <v>116</v>
      </c>
      <c r="F109" s="81">
        <v>1.4871794871794872</v>
      </c>
      <c r="G109" s="81">
        <v>1.4871794871794872</v>
      </c>
      <c r="H109" s="82">
        <v>0.74358974358974361</v>
      </c>
      <c r="I109" s="82">
        <v>0</v>
      </c>
      <c r="J109" s="82">
        <f>VLOOKUP(A109,INASISTENCIA!$A$2:$L$435,12,0)</f>
        <v>0.27272727272727271</v>
      </c>
    </row>
    <row r="110" spans="1:10" x14ac:dyDescent="0.25">
      <c r="A110" t="str">
        <f t="shared" si="1"/>
        <v>CENTRO DE SALUD MEXICANACARDIOLOGIA</v>
      </c>
      <c r="B110" s="68" t="s">
        <v>77</v>
      </c>
      <c r="C110" s="68" t="s">
        <v>25</v>
      </c>
      <c r="D110" s="80">
        <v>3</v>
      </c>
      <c r="E110" s="84">
        <v>21</v>
      </c>
      <c r="F110" s="81">
        <v>3</v>
      </c>
      <c r="G110" s="81">
        <v>3</v>
      </c>
      <c r="H110" s="82">
        <v>1</v>
      </c>
      <c r="I110" s="82">
        <v>0</v>
      </c>
      <c r="J110" s="82">
        <f>VLOOKUP(A110,INASISTENCIA!$A$2:$L$435,12,0)</f>
        <v>0.08</v>
      </c>
    </row>
    <row r="111" spans="1:10" x14ac:dyDescent="0.25">
      <c r="A111" t="str">
        <f t="shared" si="1"/>
        <v>CENTRO DE SALUD MEXICANADERMATOLOGIA</v>
      </c>
      <c r="B111" s="68" t="s">
        <v>77</v>
      </c>
      <c r="C111" s="68" t="s">
        <v>30</v>
      </c>
      <c r="D111" s="80">
        <v>3</v>
      </c>
      <c r="E111" s="84">
        <v>57</v>
      </c>
      <c r="F111" s="81">
        <v>3</v>
      </c>
      <c r="G111" s="81">
        <v>3</v>
      </c>
      <c r="H111" s="82">
        <v>1</v>
      </c>
      <c r="I111" s="82">
        <v>0</v>
      </c>
      <c r="J111" s="82">
        <f>VLOOKUP(A111,INASISTENCIA!$A$2:$L$435,12,0)</f>
        <v>0</v>
      </c>
    </row>
    <row r="112" spans="1:10" x14ac:dyDescent="0.25">
      <c r="A112" t="str">
        <f t="shared" si="1"/>
        <v>CENTRO DE SALUD MEXICANAENDODONCIA</v>
      </c>
      <c r="B112" s="68" t="s">
        <v>77</v>
      </c>
      <c r="C112" s="68" t="s">
        <v>76</v>
      </c>
      <c r="D112" s="80">
        <v>3</v>
      </c>
      <c r="E112" s="84">
        <v>233</v>
      </c>
      <c r="F112" s="81">
        <v>2.5053763440860215</v>
      </c>
      <c r="G112" s="81">
        <v>2.5053763440860215</v>
      </c>
      <c r="H112" s="82">
        <v>0.83512544802867383</v>
      </c>
      <c r="I112" s="82">
        <v>0</v>
      </c>
      <c r="J112" s="82">
        <f>VLOOKUP(A112,INASISTENCIA!$A$2:$L$435,12,0)</f>
        <v>8.6092715231788075E-2</v>
      </c>
    </row>
    <row r="113" spans="1:10" x14ac:dyDescent="0.25">
      <c r="A113" t="str">
        <f t="shared" si="1"/>
        <v>CENTRO DE SALUD MEXICANAENFERMERIA</v>
      </c>
      <c r="B113" s="68" t="s">
        <v>77</v>
      </c>
      <c r="C113" s="68" t="s">
        <v>34</v>
      </c>
      <c r="D113" s="80">
        <v>2.5</v>
      </c>
      <c r="E113" s="84">
        <v>340</v>
      </c>
      <c r="F113" s="81">
        <v>2.0420420420420422</v>
      </c>
      <c r="G113" s="81">
        <v>1.3385826771653544</v>
      </c>
      <c r="H113" s="82">
        <v>0.79759143155694889</v>
      </c>
      <c r="I113" s="82">
        <v>0</v>
      </c>
      <c r="J113" s="82">
        <f>VLOOKUP(A113,INASISTENCIA!$A$2:$L$435,12,0)</f>
        <v>6.6532258064516125E-2</v>
      </c>
    </row>
    <row r="114" spans="1:10" x14ac:dyDescent="0.25">
      <c r="A114" t="str">
        <f t="shared" si="1"/>
        <v>CENTRO DE SALUD MEXICANAFISIOTERAPIA</v>
      </c>
      <c r="B114" s="68" t="s">
        <v>77</v>
      </c>
      <c r="C114" s="68" t="s">
        <v>70</v>
      </c>
      <c r="D114" s="80">
        <v>3</v>
      </c>
      <c r="E114" s="84">
        <v>1284</v>
      </c>
      <c r="F114" s="81">
        <v>3.4331550802139037</v>
      </c>
      <c r="G114" s="81">
        <v>3.4331550802139037</v>
      </c>
      <c r="H114" s="82">
        <v>1.1512657213810782</v>
      </c>
      <c r="I114" s="82">
        <v>0</v>
      </c>
      <c r="J114" s="82">
        <f>VLOOKUP(A114,INASISTENCIA!$A$2:$L$435,12,0)</f>
        <v>0</v>
      </c>
    </row>
    <row r="115" spans="1:10" ht="30" x14ac:dyDescent="0.25">
      <c r="A115" t="str">
        <f t="shared" si="1"/>
        <v>CENTRO DE SALUD MEXICANAFONOAUDIOLOGIA Y/O TERAPIA DEL LENGUAJE</v>
      </c>
      <c r="B115" s="68" t="s">
        <v>77</v>
      </c>
      <c r="C115" s="88" t="s">
        <v>80</v>
      </c>
      <c r="D115" s="80">
        <v>3</v>
      </c>
      <c r="E115" s="84">
        <v>213</v>
      </c>
      <c r="F115" s="81">
        <v>2.84</v>
      </c>
      <c r="G115" s="81">
        <v>2.84</v>
      </c>
      <c r="H115" s="82">
        <v>0.94666666666666666</v>
      </c>
      <c r="I115" s="82">
        <v>0</v>
      </c>
      <c r="J115" s="82">
        <f>VLOOKUP(A115,INASISTENCIA!$A$2:$L$435,12,0)</f>
        <v>8.2142857142857142E-2</v>
      </c>
    </row>
    <row r="116" spans="1:10" x14ac:dyDescent="0.25">
      <c r="A116" t="str">
        <f t="shared" si="1"/>
        <v>CENTRO DE SALUD MEXICANAGERIATRIA</v>
      </c>
      <c r="B116" s="68" t="s">
        <v>77</v>
      </c>
      <c r="C116" s="68" t="s">
        <v>102</v>
      </c>
      <c r="D116" s="80">
        <v>2</v>
      </c>
      <c r="E116" s="84">
        <v>21</v>
      </c>
      <c r="F116" s="81">
        <v>1.9090909090909092</v>
      </c>
      <c r="G116" s="81">
        <v>1.75</v>
      </c>
      <c r="H116" s="82">
        <v>0.875</v>
      </c>
      <c r="I116" s="82">
        <v>0</v>
      </c>
      <c r="J116" s="82">
        <f>VLOOKUP(A116,INASISTENCIA!$A$2:$L$435,12,0)</f>
        <v>9.375E-2</v>
      </c>
    </row>
    <row r="117" spans="1:10" x14ac:dyDescent="0.25">
      <c r="A117" t="str">
        <f t="shared" si="1"/>
        <v>CENTRO DE SALUD MEXICANAGINECOLOGIA</v>
      </c>
      <c r="B117" s="68" t="s">
        <v>77</v>
      </c>
      <c r="C117" s="68" t="s">
        <v>35</v>
      </c>
      <c r="D117" s="80">
        <v>2.5</v>
      </c>
      <c r="E117" s="84">
        <v>80</v>
      </c>
      <c r="F117" s="81">
        <v>2.2857142857142856</v>
      </c>
      <c r="G117" s="81">
        <v>2.2857142857142856</v>
      </c>
      <c r="H117" s="82">
        <v>0.91428571428571426</v>
      </c>
      <c r="I117" s="82">
        <v>0</v>
      </c>
      <c r="J117" s="82">
        <f>VLOOKUP(A117,INASISTENCIA!$A$2:$L$435,12,0)</f>
        <v>7.5187969924812026E-2</v>
      </c>
    </row>
    <row r="118" spans="1:10" x14ac:dyDescent="0.25">
      <c r="A118" t="str">
        <f t="shared" si="1"/>
        <v>CENTRO DE SALUD MEXICANAMEDICINA FAMILIAR</v>
      </c>
      <c r="B118" s="68" t="s">
        <v>77</v>
      </c>
      <c r="C118" s="68" t="s">
        <v>37</v>
      </c>
      <c r="D118" s="80">
        <v>2.5</v>
      </c>
      <c r="E118" s="84">
        <v>218</v>
      </c>
      <c r="F118" s="81">
        <v>2.2708333333333335</v>
      </c>
      <c r="G118" s="81">
        <v>2.2244897959183674</v>
      </c>
      <c r="H118" s="82">
        <v>0.88979591836734695</v>
      </c>
      <c r="I118" s="82">
        <v>0</v>
      </c>
      <c r="J118" s="82">
        <f>VLOOKUP(A118,INASISTENCIA!$A$2:$L$435,12,0)</f>
        <v>2.1505376344086023E-2</v>
      </c>
    </row>
    <row r="119" spans="1:10" x14ac:dyDescent="0.25">
      <c r="A119" t="str">
        <f t="shared" si="1"/>
        <v>CENTRO DE SALUD MEXICANAMEDICINA GENERAL</v>
      </c>
      <c r="B119" s="68" t="s">
        <v>77</v>
      </c>
      <c r="C119" s="68" t="s">
        <v>38</v>
      </c>
      <c r="D119" s="80">
        <v>3</v>
      </c>
      <c r="E119" s="84">
        <v>1008</v>
      </c>
      <c r="F119" s="81">
        <v>2.644975072159538</v>
      </c>
      <c r="G119" s="81">
        <v>2.3982869379014988</v>
      </c>
      <c r="H119" s="82">
        <v>0.81306323071827424</v>
      </c>
      <c r="I119" s="82">
        <v>1.1574074074074073E-2</v>
      </c>
      <c r="J119" s="82">
        <f>VLOOKUP(A119,INASISTENCIA!$A$2:$L$435,12,0)</f>
        <v>1.0802469135802469E-2</v>
      </c>
    </row>
    <row r="120" spans="1:10" x14ac:dyDescent="0.25">
      <c r="A120" t="str">
        <f t="shared" si="1"/>
        <v>CENTRO DE SALUD MEXICANAMEDICINA GENERAL PRIORITARIA</v>
      </c>
      <c r="B120" s="68" t="s">
        <v>77</v>
      </c>
      <c r="C120" s="68" t="s">
        <v>39</v>
      </c>
      <c r="D120" s="80">
        <v>3</v>
      </c>
      <c r="E120" s="84">
        <v>94</v>
      </c>
      <c r="F120" s="81">
        <v>2.965299684542587</v>
      </c>
      <c r="G120" s="81">
        <v>2.965299684542587</v>
      </c>
      <c r="H120" s="82">
        <v>0.97557997557997567</v>
      </c>
      <c r="I120" s="82">
        <v>0</v>
      </c>
      <c r="J120" s="82">
        <f>VLOOKUP(A120,INASISTENCIA!$A$2:$L$435,12,0)</f>
        <v>8.2644628099173556E-2</v>
      </c>
    </row>
    <row r="121" spans="1:10" x14ac:dyDescent="0.25">
      <c r="A121" t="str">
        <f t="shared" si="1"/>
        <v>CENTRO DE SALUD MEXICANAMEDICINA GENERAL PYD</v>
      </c>
      <c r="B121" s="68" t="s">
        <v>77</v>
      </c>
      <c r="C121" s="68" t="s">
        <v>40</v>
      </c>
      <c r="D121" s="80">
        <v>2.5</v>
      </c>
      <c r="E121" s="84">
        <v>263</v>
      </c>
      <c r="F121" s="81">
        <v>2.5047619047619047</v>
      </c>
      <c r="G121" s="81">
        <v>2.5047619047619047</v>
      </c>
      <c r="H121" s="82">
        <v>1.001851851851852</v>
      </c>
      <c r="I121" s="82">
        <v>8.0428954423592495E-3</v>
      </c>
      <c r="J121" s="82">
        <f>VLOOKUP(A121,INASISTENCIA!$A$2:$L$435,12,0)</f>
        <v>0</v>
      </c>
    </row>
    <row r="122" spans="1:10" x14ac:dyDescent="0.25">
      <c r="A122" t="str">
        <f t="shared" si="1"/>
        <v>CENTRO DE SALUD MEXICANAMEDICINA INTERNA</v>
      </c>
      <c r="B122" s="68" t="s">
        <v>77</v>
      </c>
      <c r="C122" s="68" t="s">
        <v>41</v>
      </c>
      <c r="D122" s="80">
        <v>2.5</v>
      </c>
      <c r="E122" s="84">
        <v>88</v>
      </c>
      <c r="F122" s="81">
        <v>2.0952380952380953</v>
      </c>
      <c r="G122" s="81">
        <v>1.8333333333333333</v>
      </c>
      <c r="H122" s="82">
        <v>0.6</v>
      </c>
      <c r="I122" s="82">
        <v>0</v>
      </c>
      <c r="J122" s="82">
        <f>VLOOKUP(A122,INASISTENCIA!$A$2:$L$435,12,0)</f>
        <v>7.03125E-2</v>
      </c>
    </row>
    <row r="123" spans="1:10" x14ac:dyDescent="0.25">
      <c r="A123" t="str">
        <f t="shared" si="1"/>
        <v>CENTRO DE SALUD MEXICANAOBSTETRICIA</v>
      </c>
      <c r="B123" s="68" t="s">
        <v>77</v>
      </c>
      <c r="C123" s="68" t="s">
        <v>44</v>
      </c>
      <c r="D123" s="80">
        <v>2</v>
      </c>
      <c r="E123" s="84">
        <v>74</v>
      </c>
      <c r="F123" s="81">
        <v>1.85</v>
      </c>
      <c r="G123" s="81">
        <v>1.85</v>
      </c>
      <c r="H123" s="82">
        <v>0.92500000000000004</v>
      </c>
      <c r="I123" s="82">
        <v>4.3103448275862072E-2</v>
      </c>
      <c r="J123" s="82">
        <f>VLOOKUP(A123,INASISTENCIA!$A$2:$L$435,12,0)</f>
        <v>0</v>
      </c>
    </row>
    <row r="124" spans="1:10" x14ac:dyDescent="0.25">
      <c r="A124" t="str">
        <f t="shared" si="1"/>
        <v>CENTRO DE SALUD MEXICANAODONTOLOGIA GENERAL</v>
      </c>
      <c r="B124" s="68" t="s">
        <v>77</v>
      </c>
      <c r="C124" s="68" t="s">
        <v>45</v>
      </c>
      <c r="D124" s="80">
        <v>3</v>
      </c>
      <c r="E124" s="84">
        <v>697</v>
      </c>
      <c r="F124" s="81">
        <v>3.1538461538461537</v>
      </c>
      <c r="G124" s="81">
        <v>3.1255605381165918</v>
      </c>
      <c r="H124" s="82">
        <v>1.0034389227937615</v>
      </c>
      <c r="I124" s="82">
        <v>0</v>
      </c>
      <c r="J124" s="82">
        <f>VLOOKUP(A124,INASISTENCIA!$A$2:$L$435,12,0)</f>
        <v>5.6074766355140183E-3</v>
      </c>
    </row>
    <row r="125" spans="1:10" x14ac:dyDescent="0.25">
      <c r="A125" t="str">
        <f t="shared" si="1"/>
        <v>CENTRO DE SALUD MEXICANAOFTALMOLOGIA</v>
      </c>
      <c r="B125" s="68" t="s">
        <v>77</v>
      </c>
      <c r="C125" s="68" t="s">
        <v>94</v>
      </c>
      <c r="D125" s="80">
        <v>3</v>
      </c>
      <c r="E125" s="84">
        <v>71</v>
      </c>
      <c r="F125" s="81">
        <v>2.9583333333333335</v>
      </c>
      <c r="G125" s="81">
        <v>2.9583333333333335</v>
      </c>
      <c r="H125" s="82">
        <v>1.0023809523809524</v>
      </c>
      <c r="I125" s="82">
        <v>0</v>
      </c>
      <c r="J125" s="82">
        <f>VLOOKUP(A125,INASISTENCIA!$A$2:$L$435,12,0)</f>
        <v>2.0618556701030927E-2</v>
      </c>
    </row>
    <row r="126" spans="1:10" x14ac:dyDescent="0.25">
      <c r="A126" t="str">
        <f t="shared" si="1"/>
        <v>CENTRO DE SALUD MEXICANAOPTOMETRIA</v>
      </c>
      <c r="B126" s="68" t="s">
        <v>77</v>
      </c>
      <c r="C126" s="68" t="s">
        <v>57</v>
      </c>
      <c r="D126" s="80">
        <v>3</v>
      </c>
      <c r="E126" s="84">
        <v>208</v>
      </c>
      <c r="F126" s="81">
        <v>3.0144927536231885</v>
      </c>
      <c r="G126" s="81">
        <v>3.0144927536231885</v>
      </c>
      <c r="H126" s="82">
        <v>1.0048309178743962</v>
      </c>
      <c r="I126" s="82">
        <v>0</v>
      </c>
      <c r="J126" s="82">
        <f>VLOOKUP(A126,INASISTENCIA!$A$2:$L$435,12,0)</f>
        <v>7.5528700906344406E-2</v>
      </c>
    </row>
    <row r="127" spans="1:10" x14ac:dyDescent="0.25">
      <c r="A127" t="str">
        <f t="shared" si="1"/>
        <v>CENTRO DE SALUD MEXICANAPEDIATRIA</v>
      </c>
      <c r="B127" s="68" t="s">
        <v>77</v>
      </c>
      <c r="C127" s="68" t="s">
        <v>47</v>
      </c>
      <c r="D127" s="80">
        <v>2.5</v>
      </c>
      <c r="E127" s="84">
        <v>317</v>
      </c>
      <c r="F127" s="81">
        <v>2.4573643410852712</v>
      </c>
      <c r="G127" s="81">
        <v>2.4198473282442747</v>
      </c>
      <c r="H127" s="82">
        <v>0.93073005093378602</v>
      </c>
      <c r="I127" s="82">
        <v>0</v>
      </c>
      <c r="J127" s="82">
        <f>VLOOKUP(A127,INASISTENCIA!$A$2:$L$435,12,0)</f>
        <v>7.0450097847358117E-2</v>
      </c>
    </row>
    <row r="128" spans="1:10" x14ac:dyDescent="0.25">
      <c r="A128" t="str">
        <f t="shared" si="1"/>
        <v>CENTRO DE SALUD MEXICANAPSICOLOGIA</v>
      </c>
      <c r="B128" s="68" t="s">
        <v>77</v>
      </c>
      <c r="C128" s="68" t="s">
        <v>48</v>
      </c>
      <c r="D128" s="80">
        <v>2</v>
      </c>
      <c r="E128" s="84">
        <v>352</v>
      </c>
      <c r="F128" s="81">
        <v>2.0584795321637426</v>
      </c>
      <c r="G128" s="81">
        <v>2.0584795321637426</v>
      </c>
      <c r="H128" s="82">
        <v>1.0292397660818713</v>
      </c>
      <c r="I128" s="82">
        <v>0</v>
      </c>
      <c r="J128" s="82">
        <f>VLOOKUP(A128,INASISTENCIA!$A$2:$L$435,12,0)</f>
        <v>6.3492063492063489E-2</v>
      </c>
    </row>
    <row r="129" spans="1:10" x14ac:dyDescent="0.25">
      <c r="A129" t="str">
        <f t="shared" si="1"/>
        <v>CENTRO DE SALUD MEXICANATRABAJO SOCIAL</v>
      </c>
      <c r="B129" s="68" t="s">
        <v>77</v>
      </c>
      <c r="C129" s="68" t="s">
        <v>52</v>
      </c>
      <c r="D129" s="80">
        <v>2</v>
      </c>
      <c r="E129" s="84">
        <v>57</v>
      </c>
      <c r="F129" s="81">
        <v>1.78125</v>
      </c>
      <c r="G129" s="81">
        <v>1.78125</v>
      </c>
      <c r="H129" s="82">
        <v>0.890625</v>
      </c>
      <c r="I129" s="82">
        <v>0</v>
      </c>
      <c r="J129" s="82">
        <f>VLOOKUP(A129,INASISTENCIA!$A$2:$L$435,12,0)</f>
        <v>0.28440366972477066</v>
      </c>
    </row>
    <row r="130" spans="1:10" x14ac:dyDescent="0.25">
      <c r="A130" t="str">
        <f t="shared" si="1"/>
        <v>CENTRO DE SALUD NUEVAS DELICIASMEDICINA GENERAL</v>
      </c>
      <c r="B130" s="68" t="s">
        <v>81</v>
      </c>
      <c r="C130" s="68" t="s">
        <v>38</v>
      </c>
      <c r="D130" s="80">
        <v>2</v>
      </c>
      <c r="E130" s="84">
        <v>95</v>
      </c>
      <c r="F130" s="81">
        <v>1.5273311897106108</v>
      </c>
      <c r="G130" s="81">
        <v>1.0770975056689343</v>
      </c>
      <c r="H130" s="82">
        <v>0.53854875283446713</v>
      </c>
      <c r="I130" s="82">
        <v>0</v>
      </c>
      <c r="J130" s="82">
        <f>VLOOKUP(A130,INASISTENCIA!$A$2:$L$435,12,0)</f>
        <v>0.1930835734870317</v>
      </c>
    </row>
    <row r="131" spans="1:10" x14ac:dyDescent="0.25">
      <c r="A131" t="str">
        <f t="shared" si="1"/>
        <v>CENTRO DE SALUD NUEVAS DELICIASMEDICINA GENERAL</v>
      </c>
      <c r="B131" s="68" t="s">
        <v>81</v>
      </c>
      <c r="C131" s="68" t="s">
        <v>38</v>
      </c>
      <c r="D131" s="80">
        <v>3</v>
      </c>
      <c r="E131" s="84">
        <v>127</v>
      </c>
      <c r="F131" s="81">
        <v>2.54</v>
      </c>
      <c r="G131" s="81">
        <v>1.8676470588235294</v>
      </c>
      <c r="H131" s="82">
        <v>0.62254901960784315</v>
      </c>
      <c r="I131" s="82">
        <v>0</v>
      </c>
      <c r="J131" s="82">
        <f>VLOOKUP(A131,INASISTENCIA!$A$2:$L$435,12,0)</f>
        <v>0.1930835734870317</v>
      </c>
    </row>
    <row r="132" spans="1:10" x14ac:dyDescent="0.25">
      <c r="A132" t="str">
        <f t="shared" si="1"/>
        <v>CENTRO DE SALUD NUEVAS DELICIASMEDICINA GENERAL PYD</v>
      </c>
      <c r="B132" s="68" t="s">
        <v>81</v>
      </c>
      <c r="C132" s="68" t="s">
        <v>40</v>
      </c>
      <c r="D132" s="80">
        <v>2.5</v>
      </c>
      <c r="E132" s="84">
        <v>25</v>
      </c>
      <c r="F132" s="81">
        <v>2.5</v>
      </c>
      <c r="G132" s="81">
        <v>1.25</v>
      </c>
      <c r="H132" s="82">
        <v>0.5</v>
      </c>
      <c r="I132" s="82">
        <v>0</v>
      </c>
      <c r="J132" s="82">
        <f>VLOOKUP(A132,INASISTENCIA!$A$2:$L$435,12,0)</f>
        <v>0.2978723404255319</v>
      </c>
    </row>
    <row r="133" spans="1:10" x14ac:dyDescent="0.25">
      <c r="A133" t="str">
        <f t="shared" ref="A133:A196" si="2">B133&amp;C133</f>
        <v>CENTRO DE SALUD NUEVAS DELICIASNEUROPSICOLOGIA</v>
      </c>
      <c r="B133" s="68" t="s">
        <v>81</v>
      </c>
      <c r="C133" s="68" t="s">
        <v>82</v>
      </c>
      <c r="D133" s="80">
        <v>1.5</v>
      </c>
      <c r="E133" s="84">
        <v>159</v>
      </c>
      <c r="F133" s="81">
        <v>1.358974358974359</v>
      </c>
      <c r="G133" s="81">
        <v>1.1357142857142857</v>
      </c>
      <c r="H133" s="82">
        <v>0.75714285714285712</v>
      </c>
      <c r="I133" s="82">
        <v>0</v>
      </c>
      <c r="J133" s="82">
        <f>VLOOKUP(A133,INASISTENCIA!$A$2:$L$435,12,0)</f>
        <v>0.12236286919831224</v>
      </c>
    </row>
    <row r="134" spans="1:10" x14ac:dyDescent="0.25">
      <c r="A134" t="str">
        <f t="shared" si="2"/>
        <v>CENTRO DE SALUD NUEVAS DELICIASPSICOLOGIA</v>
      </c>
      <c r="B134" s="68" t="s">
        <v>81</v>
      </c>
      <c r="C134" s="68" t="s">
        <v>48</v>
      </c>
      <c r="D134" s="80">
        <v>2</v>
      </c>
      <c r="E134" s="84">
        <v>328</v>
      </c>
      <c r="F134" s="81">
        <v>1.3553719008264462</v>
      </c>
      <c r="G134" s="81">
        <v>1.2913385826771653</v>
      </c>
      <c r="H134" s="82">
        <v>0.71608159392789372</v>
      </c>
      <c r="I134" s="82">
        <v>0</v>
      </c>
      <c r="J134" s="82">
        <f>VLOOKUP(A134,INASISTENCIA!$A$2:$L$435,12,0)</f>
        <v>0.16920152091254753</v>
      </c>
    </row>
    <row r="135" spans="1:10" x14ac:dyDescent="0.25">
      <c r="A135" t="str">
        <f t="shared" si="2"/>
        <v>CENTRO DE SALUD NUEVAS DELICIASPSIQUIATRIA</v>
      </c>
      <c r="B135" s="68" t="s">
        <v>81</v>
      </c>
      <c r="C135" s="68" t="s">
        <v>65</v>
      </c>
      <c r="D135" s="80">
        <v>1.5</v>
      </c>
      <c r="E135" s="84">
        <v>205</v>
      </c>
      <c r="F135" s="81">
        <v>1.3486842105263157</v>
      </c>
      <c r="G135" s="81">
        <v>1.2974683544303798</v>
      </c>
      <c r="H135" s="82">
        <v>0.8671023965141611</v>
      </c>
      <c r="I135" s="82">
        <v>9.0439276485788117E-2</v>
      </c>
      <c r="J135" s="82">
        <f>VLOOKUP(A135,INASISTENCIA!$A$2:$L$435,12,0)</f>
        <v>4.3927648578811367E-2</v>
      </c>
    </row>
    <row r="136" spans="1:10" x14ac:dyDescent="0.25">
      <c r="A136" t="str">
        <f t="shared" si="2"/>
        <v>CENTRO DE SALUD NUEVAS DELICIASTERAPIA OCUPACIONAL</v>
      </c>
      <c r="B136" s="68" t="s">
        <v>81</v>
      </c>
      <c r="C136" s="68" t="s">
        <v>83</v>
      </c>
      <c r="D136" s="80">
        <v>3</v>
      </c>
      <c r="E136" s="84">
        <v>64</v>
      </c>
      <c r="F136" s="81">
        <v>3.004694835680751</v>
      </c>
      <c r="G136" s="81">
        <v>2.3443223443223444</v>
      </c>
      <c r="H136" s="82">
        <v>0.78144078144078144</v>
      </c>
      <c r="I136" s="82">
        <v>1.1904761904761904E-2</v>
      </c>
      <c r="J136" s="82">
        <f>VLOOKUP(A136,INASISTENCIA!$A$2:$L$435,12,0)</f>
        <v>0</v>
      </c>
    </row>
    <row r="137" spans="1:10" x14ac:dyDescent="0.25">
      <c r="A137" t="str">
        <f t="shared" si="2"/>
        <v>CENTRO DE SALUD NUEVAS DELICIASTRABAJO SOCIAL</v>
      </c>
      <c r="B137" s="68" t="s">
        <v>81</v>
      </c>
      <c r="C137" s="68" t="s">
        <v>52</v>
      </c>
      <c r="D137" s="80">
        <v>2</v>
      </c>
      <c r="E137" s="84">
        <v>110</v>
      </c>
      <c r="F137" s="81">
        <v>1.9642857142857142</v>
      </c>
      <c r="G137" s="81">
        <v>1.6176470588235294</v>
      </c>
      <c r="H137" s="82">
        <v>0.80882352941176472</v>
      </c>
      <c r="I137" s="82">
        <v>0</v>
      </c>
      <c r="J137" s="82">
        <f>VLOOKUP(A137,INASISTENCIA!$A$2:$L$435,12,0)</f>
        <v>0.14893617021276595</v>
      </c>
    </row>
    <row r="138" spans="1:10" x14ac:dyDescent="0.25">
      <c r="A138" t="str">
        <f t="shared" si="2"/>
        <v>CENTRO DE SALUD OLARTEENFERMERIA</v>
      </c>
      <c r="B138" s="68" t="s">
        <v>84</v>
      </c>
      <c r="C138" s="68" t="s">
        <v>34</v>
      </c>
      <c r="D138" s="80">
        <v>2.5</v>
      </c>
      <c r="E138" s="84">
        <v>271</v>
      </c>
      <c r="F138" s="81">
        <v>1.6625766871165644</v>
      </c>
      <c r="G138" s="81">
        <v>1.5574712643678161</v>
      </c>
      <c r="H138" s="82">
        <v>0.6229885057471265</v>
      </c>
      <c r="I138" s="82">
        <v>0</v>
      </c>
      <c r="J138" s="82">
        <f>VLOOKUP(A138,INASISTENCIA!$A$2:$L$435,12,0)</f>
        <v>0.1111111111111111</v>
      </c>
    </row>
    <row r="139" spans="1:10" x14ac:dyDescent="0.25">
      <c r="A139" t="str">
        <f t="shared" si="2"/>
        <v>CENTRO DE SALUD OLARTEMEDICINA FAMILIAR</v>
      </c>
      <c r="B139" s="68" t="s">
        <v>84</v>
      </c>
      <c r="C139" s="68" t="s">
        <v>37</v>
      </c>
      <c r="D139" s="80">
        <v>2.5</v>
      </c>
      <c r="E139" s="84">
        <v>192</v>
      </c>
      <c r="F139" s="81">
        <v>1.92</v>
      </c>
      <c r="G139" s="81">
        <v>1.92</v>
      </c>
      <c r="H139" s="82">
        <v>0.76800000000000002</v>
      </c>
      <c r="I139" s="82">
        <v>0</v>
      </c>
      <c r="J139" s="82">
        <f>VLOOKUP(A139,INASISTENCIA!$A$2:$L$435,12,0)</f>
        <v>0.1348314606741573</v>
      </c>
    </row>
    <row r="140" spans="1:10" x14ac:dyDescent="0.25">
      <c r="A140" t="str">
        <f t="shared" si="2"/>
        <v>CENTRO DE SALUD OLARTEMEDICINA GENERAL</v>
      </c>
      <c r="B140" s="68" t="s">
        <v>84</v>
      </c>
      <c r="C140" s="68" t="s">
        <v>38</v>
      </c>
      <c r="D140" s="80">
        <v>2</v>
      </c>
      <c r="E140" s="84">
        <v>217</v>
      </c>
      <c r="F140" s="81">
        <v>1.736</v>
      </c>
      <c r="G140" s="81">
        <v>1.2329545454545454</v>
      </c>
      <c r="H140" s="82">
        <v>0.61647727272727271</v>
      </c>
      <c r="I140" s="82">
        <v>5.5555555555555552E-2</v>
      </c>
      <c r="J140" s="82">
        <f>VLOOKUP(A140,INASISTENCIA!$A$2:$L$435,12,0)</f>
        <v>0.14200595829195631</v>
      </c>
    </row>
    <row r="141" spans="1:10" x14ac:dyDescent="0.25">
      <c r="A141" t="str">
        <f t="shared" si="2"/>
        <v>CENTRO DE SALUD OLARTEMEDICINA GENERAL</v>
      </c>
      <c r="B141" s="68" t="s">
        <v>84</v>
      </c>
      <c r="C141" s="68" t="s">
        <v>38</v>
      </c>
      <c r="D141" s="80">
        <v>3</v>
      </c>
      <c r="E141" s="84">
        <v>441</v>
      </c>
      <c r="F141" s="81">
        <v>2.2272727272727271</v>
      </c>
      <c r="G141" s="81">
        <v>2.0511627906976746</v>
      </c>
      <c r="H141" s="82">
        <v>0.67843324093324098</v>
      </c>
      <c r="I141" s="82">
        <v>1.3908205841446453E-3</v>
      </c>
      <c r="J141" s="82">
        <f>VLOOKUP(A141,INASISTENCIA!$A$2:$L$435,12,0)</f>
        <v>0.14200595829195631</v>
      </c>
    </row>
    <row r="142" spans="1:10" x14ac:dyDescent="0.25">
      <c r="A142" t="str">
        <f t="shared" si="2"/>
        <v>CENTRO DE SALUD OLARTEMEDICINA GENERAL PYD</v>
      </c>
      <c r="B142" s="68" t="s">
        <v>84</v>
      </c>
      <c r="C142" s="68" t="s">
        <v>40</v>
      </c>
      <c r="D142" s="80">
        <v>2.5</v>
      </c>
      <c r="E142" s="84">
        <v>232</v>
      </c>
      <c r="F142" s="81">
        <v>2.4680851063829787</v>
      </c>
      <c r="G142" s="81">
        <v>2.4680851063829787</v>
      </c>
      <c r="H142" s="82">
        <v>0.98807017543859654</v>
      </c>
      <c r="I142" s="82">
        <v>0</v>
      </c>
      <c r="J142" s="82">
        <f>VLOOKUP(A142,INASISTENCIA!$A$2:$L$435,12,0)</f>
        <v>0</v>
      </c>
    </row>
    <row r="143" spans="1:10" ht="30" x14ac:dyDescent="0.25">
      <c r="A143" t="str">
        <f t="shared" si="2"/>
        <v>CENTRO DE SALUD OLARTEMEDICINAS ALTERNATIVAS - HOMEOPATIA</v>
      </c>
      <c r="B143" s="68" t="s">
        <v>84</v>
      </c>
      <c r="C143" s="83" t="s">
        <v>63</v>
      </c>
      <c r="D143" s="80">
        <v>2</v>
      </c>
      <c r="E143" s="84">
        <v>611</v>
      </c>
      <c r="F143" s="81">
        <v>1.9709677419354839</v>
      </c>
      <c r="G143" s="81">
        <v>1.9583333333333333</v>
      </c>
      <c r="H143" s="82">
        <v>0.9877604166666667</v>
      </c>
      <c r="I143" s="82">
        <v>0</v>
      </c>
      <c r="J143" s="82">
        <f>VLOOKUP(A143,INASISTENCIA!$A$2:$L$435,12,0)</f>
        <v>0</v>
      </c>
    </row>
    <row r="144" spans="1:10" x14ac:dyDescent="0.25">
      <c r="A144" t="str">
        <f t="shared" si="2"/>
        <v>CENTRO DE SALUD OLARTEODONTOLOGIA GENERAL</v>
      </c>
      <c r="B144" s="68" t="s">
        <v>84</v>
      </c>
      <c r="C144" s="68" t="s">
        <v>45</v>
      </c>
      <c r="D144" s="80">
        <v>3</v>
      </c>
      <c r="E144" s="84">
        <v>1012</v>
      </c>
      <c r="F144" s="81">
        <v>2.9940828402366866</v>
      </c>
      <c r="G144" s="81">
        <v>2.7351351351351352</v>
      </c>
      <c r="H144" s="82">
        <v>0.90236928104575165</v>
      </c>
      <c r="I144" s="82">
        <v>0</v>
      </c>
      <c r="J144" s="82">
        <f>VLOOKUP(A144,INASISTENCIA!$A$2:$L$435,12,0)</f>
        <v>7.1428571428571425E-2</v>
      </c>
    </row>
    <row r="145" spans="1:10" x14ac:dyDescent="0.25">
      <c r="A145" t="str">
        <f t="shared" si="2"/>
        <v>CENTRO DE SALUD OLARTEPEDIATRIA</v>
      </c>
      <c r="B145" s="68" t="s">
        <v>84</v>
      </c>
      <c r="C145" s="68" t="s">
        <v>47</v>
      </c>
      <c r="D145" s="80">
        <v>2.5</v>
      </c>
      <c r="E145" s="84">
        <v>144</v>
      </c>
      <c r="F145" s="81">
        <v>1.8</v>
      </c>
      <c r="G145" s="81">
        <v>1.8</v>
      </c>
      <c r="H145" s="82">
        <v>0.72</v>
      </c>
      <c r="I145" s="82">
        <v>0</v>
      </c>
      <c r="J145" s="82">
        <f>VLOOKUP(A145,INASISTENCIA!$A$2:$L$435,12,0)</f>
        <v>0.24561403508771928</v>
      </c>
    </row>
    <row r="146" spans="1:10" x14ac:dyDescent="0.25">
      <c r="A146" t="str">
        <f t="shared" si="2"/>
        <v>CENTRO DE SALUD OLARTEPSICOLOGIA</v>
      </c>
      <c r="B146" s="68" t="s">
        <v>84</v>
      </c>
      <c r="C146" s="68" t="s">
        <v>48</v>
      </c>
      <c r="D146" s="80">
        <v>2</v>
      </c>
      <c r="E146" s="84">
        <v>174</v>
      </c>
      <c r="F146" s="81">
        <v>1.6893203883495145</v>
      </c>
      <c r="G146" s="81">
        <v>1.6571428571428573</v>
      </c>
      <c r="H146" s="82">
        <v>0.82857142857142863</v>
      </c>
      <c r="I146" s="82">
        <v>0</v>
      </c>
      <c r="J146" s="82">
        <f>VLOOKUP(A146,INASISTENCIA!$A$2:$L$435,12,0)</f>
        <v>0.18390804597701149</v>
      </c>
    </row>
    <row r="147" spans="1:10" x14ac:dyDescent="0.25">
      <c r="A147" t="str">
        <f t="shared" si="2"/>
        <v>CENTRO DE SALUD PABLO VI BOSA -- BOSA ENFERMERIA</v>
      </c>
      <c r="B147" s="68" t="s">
        <v>86</v>
      </c>
      <c r="C147" s="68" t="s">
        <v>34</v>
      </c>
      <c r="D147" s="80">
        <v>2.5</v>
      </c>
      <c r="E147" s="84">
        <v>416</v>
      </c>
      <c r="F147" s="81">
        <v>1.4699646643109541</v>
      </c>
      <c r="G147" s="81">
        <v>0.77323420074349447</v>
      </c>
      <c r="H147" s="82">
        <v>0.3034620397523623</v>
      </c>
      <c r="I147" s="82">
        <v>0</v>
      </c>
      <c r="J147" s="82">
        <f>VLOOKUP(A147,INASISTENCIA!$A$2:$L$435,12,0)</f>
        <v>0.15160349854227406</v>
      </c>
    </row>
    <row r="148" spans="1:10" x14ac:dyDescent="0.25">
      <c r="A148" t="str">
        <f t="shared" si="2"/>
        <v>CENTRO DE SALUD PABLO VI BOSA -- BOSA GINECOLOGIA</v>
      </c>
      <c r="B148" s="68" t="s">
        <v>86</v>
      </c>
      <c r="C148" s="68" t="s">
        <v>35</v>
      </c>
      <c r="D148" s="80">
        <v>2.5</v>
      </c>
      <c r="E148" s="84">
        <v>54</v>
      </c>
      <c r="F148" s="81">
        <v>0.39705882352941174</v>
      </c>
      <c r="G148" s="81">
        <v>0.39705882352941174</v>
      </c>
      <c r="H148" s="82">
        <v>0.1588235294117647</v>
      </c>
      <c r="I148" s="82">
        <v>7.246376811594203E-3</v>
      </c>
      <c r="J148" s="82">
        <f>VLOOKUP(A148,INASISTENCIA!$A$2:$L$435,12,0)</f>
        <v>0.11594202898550725</v>
      </c>
    </row>
    <row r="149" spans="1:10" x14ac:dyDescent="0.25">
      <c r="A149" t="str">
        <f t="shared" si="2"/>
        <v>CENTRO DE SALUD PABLO VI BOSA -- BOSA MEDICINA FAMILIAR</v>
      </c>
      <c r="B149" s="68" t="s">
        <v>86</v>
      </c>
      <c r="C149" s="68" t="s">
        <v>37</v>
      </c>
      <c r="D149" s="80">
        <v>2.5</v>
      </c>
      <c r="E149" s="84">
        <v>329</v>
      </c>
      <c r="F149" s="81">
        <v>2.108974358974359</v>
      </c>
      <c r="G149" s="81">
        <v>2.0562499999999999</v>
      </c>
      <c r="H149" s="82">
        <v>0.82250000000000001</v>
      </c>
      <c r="I149" s="82">
        <v>0</v>
      </c>
      <c r="J149" s="82">
        <f>VLOOKUP(A149,INASISTENCIA!$A$2:$L$435,12,0)</f>
        <v>0</v>
      </c>
    </row>
    <row r="150" spans="1:10" x14ac:dyDescent="0.25">
      <c r="A150" t="str">
        <f t="shared" si="2"/>
        <v>CENTRO DE SALUD PABLO VI BOSA -- BOSA MEDICINA GENERAL</v>
      </c>
      <c r="B150" s="68" t="s">
        <v>86</v>
      </c>
      <c r="C150" s="68" t="s">
        <v>38</v>
      </c>
      <c r="D150" s="80">
        <v>2</v>
      </c>
      <c r="E150" s="84">
        <v>38</v>
      </c>
      <c r="F150" s="81">
        <v>4.2222222222222223</v>
      </c>
      <c r="G150" s="81">
        <v>2.2352941176470589</v>
      </c>
      <c r="H150" s="82">
        <v>1.1176470588235294</v>
      </c>
      <c r="I150" s="82">
        <v>0</v>
      </c>
      <c r="J150" s="82">
        <f>VLOOKUP(A150,INASISTENCIA!$A$2:$L$435,12,0)</f>
        <v>0.12049799911071588</v>
      </c>
    </row>
    <row r="151" spans="1:10" x14ac:dyDescent="0.25">
      <c r="A151" t="str">
        <f t="shared" si="2"/>
        <v>CENTRO DE SALUD PABLO VI BOSA -- BOSA MEDICINA GENERAL</v>
      </c>
      <c r="B151" s="68" t="s">
        <v>86</v>
      </c>
      <c r="C151" s="68" t="s">
        <v>38</v>
      </c>
      <c r="D151" s="80">
        <v>3</v>
      </c>
      <c r="E151" s="84">
        <v>1532</v>
      </c>
      <c r="F151" s="81">
        <v>2.1307371349095967</v>
      </c>
      <c r="G151" s="81">
        <v>2.0184453227931489</v>
      </c>
      <c r="H151" s="82">
        <v>0.67406284428846219</v>
      </c>
      <c r="I151" s="82">
        <v>6.3434526506570008E-3</v>
      </c>
      <c r="J151" s="82">
        <f>VLOOKUP(A151,INASISTENCIA!$A$2:$L$435,12,0)</f>
        <v>0.12049799911071588</v>
      </c>
    </row>
    <row r="152" spans="1:10" x14ac:dyDescent="0.25">
      <c r="A152" t="str">
        <f t="shared" si="2"/>
        <v>CENTRO DE SALUD PABLO VI BOSA -- BOSA MEDICINA GENERAL PRIORITARIA</v>
      </c>
      <c r="B152" s="68" t="s">
        <v>86</v>
      </c>
      <c r="C152" s="68" t="s">
        <v>39</v>
      </c>
      <c r="D152" s="80">
        <v>3</v>
      </c>
      <c r="E152" s="84">
        <v>79</v>
      </c>
      <c r="F152" s="81">
        <v>0.98750000000000004</v>
      </c>
      <c r="G152" s="81">
        <v>0.98750000000000004</v>
      </c>
      <c r="H152" s="82">
        <v>0.35813492063492064</v>
      </c>
      <c r="I152" s="82">
        <v>0</v>
      </c>
      <c r="J152" s="82">
        <f>VLOOKUP(A152,INASISTENCIA!$A$2:$L$435,12,0)</f>
        <v>0.24390243902439024</v>
      </c>
    </row>
    <row r="153" spans="1:10" x14ac:dyDescent="0.25">
      <c r="A153" t="str">
        <f t="shared" si="2"/>
        <v>CENTRO DE SALUD PABLO VI BOSA -- BOSA MEDICINA GENERAL PYD</v>
      </c>
      <c r="B153" s="68" t="s">
        <v>86</v>
      </c>
      <c r="C153" s="68" t="s">
        <v>40</v>
      </c>
      <c r="D153" s="80">
        <v>2</v>
      </c>
      <c r="E153" s="84">
        <v>111</v>
      </c>
      <c r="F153" s="81">
        <v>2.0181818181818181</v>
      </c>
      <c r="G153" s="81">
        <v>2.0181818181818181</v>
      </c>
      <c r="H153" s="82">
        <v>1.009090909090909</v>
      </c>
      <c r="I153" s="82">
        <v>0</v>
      </c>
      <c r="J153" s="82">
        <f>VLOOKUP(A153,INASISTENCIA!$A$2:$L$435,12,0)</f>
        <v>0.11970074812967581</v>
      </c>
    </row>
    <row r="154" spans="1:10" x14ac:dyDescent="0.25">
      <c r="A154" t="str">
        <f t="shared" si="2"/>
        <v>CENTRO DE SALUD PABLO VI BOSA -- BOSA MEDICINA GENERAL PYD</v>
      </c>
      <c r="B154" s="68" t="s">
        <v>86</v>
      </c>
      <c r="C154" s="68" t="s">
        <v>40</v>
      </c>
      <c r="D154" s="80">
        <v>2.5</v>
      </c>
      <c r="E154" s="84">
        <v>400</v>
      </c>
      <c r="F154" s="81">
        <v>2.5157232704402515</v>
      </c>
      <c r="G154" s="81">
        <v>2.5157232704402515</v>
      </c>
      <c r="H154" s="82">
        <v>1.0062147525676937</v>
      </c>
      <c r="I154" s="82">
        <v>2.3703703703703703E-2</v>
      </c>
      <c r="J154" s="82">
        <f>VLOOKUP(A154,INASISTENCIA!$A$2:$L$435,12,0)</f>
        <v>0.11970074812967581</v>
      </c>
    </row>
    <row r="155" spans="1:10" x14ac:dyDescent="0.25">
      <c r="A155" t="str">
        <f t="shared" si="2"/>
        <v>CENTRO DE SALUD PABLO VI BOSA -- BOSA OBSTETRICIA</v>
      </c>
      <c r="B155" s="68" t="s">
        <v>86</v>
      </c>
      <c r="C155" s="68" t="s">
        <v>44</v>
      </c>
      <c r="D155" s="80">
        <v>2</v>
      </c>
      <c r="E155" s="84">
        <v>62</v>
      </c>
      <c r="F155" s="81">
        <v>7.75</v>
      </c>
      <c r="G155" s="81">
        <v>7.75</v>
      </c>
      <c r="H155" s="82">
        <v>3.875</v>
      </c>
      <c r="I155" s="82">
        <v>0</v>
      </c>
      <c r="J155" s="82">
        <f>VLOOKUP(A155,INASISTENCIA!$A$2:$L$435,12,0)</f>
        <v>0.14285714285714285</v>
      </c>
    </row>
    <row r="156" spans="1:10" x14ac:dyDescent="0.25">
      <c r="A156" t="str">
        <f t="shared" si="2"/>
        <v>CENTRO DE SALUD PABLO VI BOSA -- BOSA PEDIATRIA</v>
      </c>
      <c r="B156" s="68" t="s">
        <v>86</v>
      </c>
      <c r="C156" s="68" t="s">
        <v>47</v>
      </c>
      <c r="D156" s="80">
        <v>2</v>
      </c>
      <c r="E156" s="84">
        <v>137</v>
      </c>
      <c r="F156" s="81">
        <v>1.7124999999999999</v>
      </c>
      <c r="G156" s="81">
        <v>1.6309523809523809</v>
      </c>
      <c r="H156" s="82">
        <v>0.81547619047619047</v>
      </c>
      <c r="I156" s="82">
        <v>0</v>
      </c>
      <c r="J156" s="82">
        <f>VLOOKUP(A156,INASISTENCIA!$A$2:$L$435,12,0)</f>
        <v>8.0568720379146919E-2</v>
      </c>
    </row>
    <row r="157" spans="1:10" x14ac:dyDescent="0.25">
      <c r="A157" t="str">
        <f t="shared" si="2"/>
        <v>CENTRO DE SALUD PABLO VI BOSA -- BOSA PSICOLOGIA</v>
      </c>
      <c r="B157" s="68" t="s">
        <v>86</v>
      </c>
      <c r="C157" s="68" t="s">
        <v>48</v>
      </c>
      <c r="D157" s="80">
        <v>2</v>
      </c>
      <c r="E157" s="84">
        <v>299</v>
      </c>
      <c r="F157" s="81">
        <v>1.60752688172043</v>
      </c>
      <c r="G157" s="81">
        <v>1.60752688172043</v>
      </c>
      <c r="H157" s="82">
        <v>0.80376344086021501</v>
      </c>
      <c r="I157" s="82">
        <v>0</v>
      </c>
      <c r="J157" s="82">
        <f>VLOOKUP(A157,INASISTENCIA!$A$2:$L$435,12,0)</f>
        <v>0.1670428893905192</v>
      </c>
    </row>
    <row r="158" spans="1:10" x14ac:dyDescent="0.25">
      <c r="A158" t="str">
        <f t="shared" si="2"/>
        <v>CENTRO DE SALUD PABLO VI BOSA -- BOSA TRABAJO SOCIAL</v>
      </c>
      <c r="B158" s="68" t="s">
        <v>86</v>
      </c>
      <c r="C158" s="68" t="s">
        <v>52</v>
      </c>
      <c r="D158" s="80">
        <v>2</v>
      </c>
      <c r="E158" s="84">
        <v>48</v>
      </c>
      <c r="F158" s="81">
        <v>1.5</v>
      </c>
      <c r="G158" s="81">
        <v>1.5</v>
      </c>
      <c r="H158" s="82">
        <v>0.75</v>
      </c>
      <c r="I158" s="82">
        <v>0</v>
      </c>
      <c r="J158" s="82">
        <f>VLOOKUP(A158,INASISTENCIA!$A$2:$L$435,12,0)</f>
        <v>0.3</v>
      </c>
    </row>
    <row r="159" spans="1:10" x14ac:dyDescent="0.25">
      <c r="A159" t="str">
        <f t="shared" si="2"/>
        <v>CENTRO DE SALUD PATIO BONITOTRABAJO SOCIAL</v>
      </c>
      <c r="B159" s="68" t="s">
        <v>88</v>
      </c>
      <c r="C159" s="68" t="s">
        <v>52</v>
      </c>
      <c r="D159" s="80">
        <v>2</v>
      </c>
      <c r="E159" s="84">
        <v>17</v>
      </c>
      <c r="F159" s="81">
        <v>2</v>
      </c>
      <c r="G159" s="81">
        <v>2</v>
      </c>
      <c r="H159" s="82">
        <v>1</v>
      </c>
      <c r="I159" s="82">
        <v>0</v>
      </c>
      <c r="J159" s="82">
        <f>VLOOKUP(A159,INASISTENCIA!$A$2:$L$435,12,0)</f>
        <v>0.375</v>
      </c>
    </row>
    <row r="160" spans="1:10" x14ac:dyDescent="0.25">
      <c r="A160" t="str">
        <f t="shared" si="2"/>
        <v>CENTRO DE SALUD PATIOSENDODONCIA</v>
      </c>
      <c r="B160" s="68" t="s">
        <v>89</v>
      </c>
      <c r="C160" s="68" t="s">
        <v>76</v>
      </c>
      <c r="D160" s="80">
        <v>3</v>
      </c>
      <c r="E160" s="84">
        <v>530</v>
      </c>
      <c r="F160" s="81">
        <v>2.8648648648648649</v>
      </c>
      <c r="G160" s="81">
        <v>2.849462365591398</v>
      </c>
      <c r="H160" s="82">
        <v>0.94982078853046603</v>
      </c>
      <c r="I160" s="82">
        <v>0</v>
      </c>
      <c r="J160" s="82">
        <f>VLOOKUP(A160,INASISTENCIA!$A$2:$L$435,12,0)</f>
        <v>2.7210884353741496E-2</v>
      </c>
    </row>
    <row r="161" spans="1:10" x14ac:dyDescent="0.25">
      <c r="A161" t="str">
        <f t="shared" si="2"/>
        <v>CENTRO DE SALUD PATIOSENFERMERIA</v>
      </c>
      <c r="B161" s="68" t="s">
        <v>89</v>
      </c>
      <c r="C161" s="68" t="s">
        <v>34</v>
      </c>
      <c r="D161" s="80">
        <v>2.5</v>
      </c>
      <c r="E161" s="84">
        <v>177</v>
      </c>
      <c r="F161" s="81">
        <v>2.6029411764705883</v>
      </c>
      <c r="G161" s="81">
        <v>2.4246575342465753</v>
      </c>
      <c r="H161" s="82">
        <v>0.96986301369863015</v>
      </c>
      <c r="I161" s="82">
        <v>5.9479553903345722E-2</v>
      </c>
      <c r="J161" s="82">
        <f>VLOOKUP(A161,INASISTENCIA!$A$2:$L$435,12,0)</f>
        <v>5.5762081784386616E-2</v>
      </c>
    </row>
    <row r="162" spans="1:10" x14ac:dyDescent="0.25">
      <c r="A162" t="str">
        <f t="shared" si="2"/>
        <v>CENTRO DE SALUD PATIOSMEDICINA GENERAL</v>
      </c>
      <c r="B162" s="68" t="s">
        <v>89</v>
      </c>
      <c r="C162" s="68" t="s">
        <v>38</v>
      </c>
      <c r="D162" s="80">
        <v>3</v>
      </c>
      <c r="E162" s="84">
        <v>662</v>
      </c>
      <c r="F162" s="81">
        <v>2.6427145708582835</v>
      </c>
      <c r="G162" s="81">
        <v>2.5123339658444022</v>
      </c>
      <c r="H162" s="82">
        <v>0.83691937424789409</v>
      </c>
      <c r="I162" s="82">
        <v>0</v>
      </c>
      <c r="J162" s="82">
        <f>VLOOKUP(A162,INASISTENCIA!$A$2:$L$435,12,0)</f>
        <v>5.6955093099671415E-2</v>
      </c>
    </row>
    <row r="163" spans="1:10" x14ac:dyDescent="0.25">
      <c r="A163" t="str">
        <f t="shared" si="2"/>
        <v>CENTRO DE SALUD PATIOSMEDICINA GENERAL PRIORITARIA</v>
      </c>
      <c r="B163" s="68" t="s">
        <v>89</v>
      </c>
      <c r="C163" s="68" t="s">
        <v>39</v>
      </c>
      <c r="D163" s="80">
        <v>3</v>
      </c>
      <c r="E163" s="84">
        <v>31</v>
      </c>
      <c r="F163" s="81">
        <v>2.9523809523809526</v>
      </c>
      <c r="G163" s="81">
        <v>2.9523809523809526</v>
      </c>
      <c r="H163" s="82">
        <v>0.98412698412698418</v>
      </c>
      <c r="I163" s="82">
        <v>0</v>
      </c>
      <c r="J163" s="82">
        <f>VLOOKUP(A163,INASISTENCIA!$A$2:$L$435,12,0)</f>
        <v>0.24</v>
      </c>
    </row>
    <row r="164" spans="1:10" x14ac:dyDescent="0.25">
      <c r="A164" t="str">
        <f t="shared" si="2"/>
        <v>CENTRO DE SALUD PATIOSMEDICINA GENERAL PYD</v>
      </c>
      <c r="B164" s="68" t="s">
        <v>89</v>
      </c>
      <c r="C164" s="68" t="s">
        <v>40</v>
      </c>
      <c r="D164" s="80">
        <v>2.5</v>
      </c>
      <c r="E164" s="84">
        <v>223</v>
      </c>
      <c r="F164" s="81">
        <v>2.50561797752809</v>
      </c>
      <c r="G164" s="81">
        <v>2.50561797752809</v>
      </c>
      <c r="H164" s="82">
        <v>1.0016393442622951</v>
      </c>
      <c r="I164" s="82">
        <v>0</v>
      </c>
      <c r="J164" s="82">
        <f>VLOOKUP(A164,INASISTENCIA!$A$2:$L$435,12,0)</f>
        <v>0</v>
      </c>
    </row>
    <row r="165" spans="1:10" x14ac:dyDescent="0.25">
      <c r="A165" t="str">
        <f t="shared" si="2"/>
        <v>CENTRO DE SALUD PATIOSODONTOLOGIA GENERAL</v>
      </c>
      <c r="B165" s="68" t="s">
        <v>89</v>
      </c>
      <c r="C165" s="68" t="s">
        <v>45</v>
      </c>
      <c r="D165" s="80">
        <v>3</v>
      </c>
      <c r="E165" s="84">
        <v>732</v>
      </c>
      <c r="F165" s="81">
        <v>3.0373443983402488</v>
      </c>
      <c r="G165" s="81">
        <v>3.0247933884297522</v>
      </c>
      <c r="H165" s="82">
        <v>1.0053763440860215</v>
      </c>
      <c r="I165" s="82">
        <v>0</v>
      </c>
      <c r="J165" s="82">
        <f>VLOOKUP(A165,INASISTENCIA!$A$2:$L$435,12,0)</f>
        <v>0.10928961748633879</v>
      </c>
    </row>
    <row r="166" spans="1:10" x14ac:dyDescent="0.25">
      <c r="A166" t="str">
        <f t="shared" si="2"/>
        <v>CENTRO DE SALUD PATIOSPSICOLOGIA</v>
      </c>
      <c r="B166" s="68" t="s">
        <v>89</v>
      </c>
      <c r="C166" s="68" t="s">
        <v>48</v>
      </c>
      <c r="D166" s="80">
        <v>2</v>
      </c>
      <c r="E166" s="84">
        <v>30</v>
      </c>
      <c r="F166" s="81">
        <v>2</v>
      </c>
      <c r="G166" s="81">
        <v>2</v>
      </c>
      <c r="H166" s="82">
        <v>1</v>
      </c>
      <c r="I166" s="82">
        <v>0</v>
      </c>
      <c r="J166" s="82">
        <f>VLOOKUP(A166,INASISTENCIA!$A$2:$L$435,12,0)</f>
        <v>0.12244897959183673</v>
      </c>
    </row>
    <row r="167" spans="1:10" x14ac:dyDescent="0.25">
      <c r="A167" t="str">
        <f t="shared" si="2"/>
        <v>CENTRO DE SALUD PUERTA DE TEJAENFERMERIA</v>
      </c>
      <c r="B167" s="68" t="s">
        <v>90</v>
      </c>
      <c r="C167" s="68" t="s">
        <v>34</v>
      </c>
      <c r="D167" s="80">
        <v>2.5</v>
      </c>
      <c r="E167" s="84">
        <v>179</v>
      </c>
      <c r="F167" s="81">
        <v>3.0338983050847457</v>
      </c>
      <c r="G167" s="81">
        <v>2.7538461538461538</v>
      </c>
      <c r="H167" s="82">
        <v>1.2177777777777776</v>
      </c>
      <c r="I167" s="82">
        <v>0</v>
      </c>
      <c r="J167" s="82">
        <f>VLOOKUP(A167,INASISTENCIA!$A$2:$L$435,12,0)</f>
        <v>0</v>
      </c>
    </row>
    <row r="168" spans="1:10" x14ac:dyDescent="0.25">
      <c r="A168" t="str">
        <f t="shared" si="2"/>
        <v>CENTRO DE SALUD PUERTA DE TEJAMEDICINA GENERAL</v>
      </c>
      <c r="B168" s="68" t="s">
        <v>90</v>
      </c>
      <c r="C168" s="68" t="s">
        <v>38</v>
      </c>
      <c r="D168" s="80">
        <v>3</v>
      </c>
      <c r="E168" s="84">
        <v>282</v>
      </c>
      <c r="F168" s="81">
        <v>3.105726872246696</v>
      </c>
      <c r="G168" s="81">
        <v>2.5683060109289619</v>
      </c>
      <c r="H168" s="82">
        <v>0.86452214306545017</v>
      </c>
      <c r="I168" s="82">
        <v>0</v>
      </c>
      <c r="J168" s="82">
        <f>VLOOKUP(A168,INASISTENCIA!$A$2:$L$435,12,0)</f>
        <v>0.13195876288659794</v>
      </c>
    </row>
    <row r="169" spans="1:10" x14ac:dyDescent="0.25">
      <c r="A169" t="str">
        <f t="shared" si="2"/>
        <v>CENTRO DE SALUD PUERTA DE TEJAMEDICINA GENERAL PYD</v>
      </c>
      <c r="B169" s="68" t="s">
        <v>90</v>
      </c>
      <c r="C169" s="68" t="s">
        <v>40</v>
      </c>
      <c r="D169" s="80">
        <v>2.5</v>
      </c>
      <c r="E169" s="84">
        <v>268</v>
      </c>
      <c r="F169" s="81">
        <v>2.5</v>
      </c>
      <c r="G169" s="81">
        <v>2.5</v>
      </c>
      <c r="H169" s="82">
        <v>1</v>
      </c>
      <c r="I169" s="82">
        <v>0</v>
      </c>
      <c r="J169" s="82">
        <f>VLOOKUP(A169,INASISTENCIA!$A$2:$L$435,12,0)</f>
        <v>0</v>
      </c>
    </row>
    <row r="170" spans="1:10" x14ac:dyDescent="0.25">
      <c r="A170" t="str">
        <f t="shared" si="2"/>
        <v>CENTRO DE SALUD PUERTA DE TEJAODONTOLOGIA GENERAL</v>
      </c>
      <c r="B170" s="68" t="s">
        <v>90</v>
      </c>
      <c r="C170" s="68" t="s">
        <v>45</v>
      </c>
      <c r="D170" s="80">
        <v>3</v>
      </c>
      <c r="E170" s="84">
        <v>519</v>
      </c>
      <c r="F170" s="81">
        <v>2.945516458569807</v>
      </c>
      <c r="G170" s="81">
        <v>2.872163807415606</v>
      </c>
      <c r="H170" s="82">
        <v>0.97201870762731835</v>
      </c>
      <c r="I170" s="82">
        <v>2.1881838074398249E-3</v>
      </c>
      <c r="J170" s="82">
        <f>VLOOKUP(A170,INASISTENCIA!$A$2:$L$435,12,0)</f>
        <v>7.6586433260393869E-2</v>
      </c>
    </row>
    <row r="171" spans="1:10" x14ac:dyDescent="0.25">
      <c r="A171" t="str">
        <f t="shared" si="2"/>
        <v>CENTRO DE SALUD SAN PABLO -- FONTIBONENFERMERIA</v>
      </c>
      <c r="B171" s="68" t="s">
        <v>91</v>
      </c>
      <c r="C171" s="68" t="s">
        <v>34</v>
      </c>
      <c r="D171" s="80">
        <v>2.5</v>
      </c>
      <c r="E171" s="84">
        <v>142</v>
      </c>
      <c r="F171" s="81">
        <v>2.3797553209317917</v>
      </c>
      <c r="G171" s="81">
        <v>2</v>
      </c>
      <c r="H171" s="82">
        <v>0.8</v>
      </c>
      <c r="I171" s="82">
        <v>0</v>
      </c>
      <c r="J171" s="82">
        <f>VLOOKUP(A171,INASISTENCIA!$A$2:$L$435,12,0)</f>
        <v>3.9325842696629212E-2</v>
      </c>
    </row>
    <row r="172" spans="1:10" x14ac:dyDescent="0.25">
      <c r="A172" t="str">
        <f t="shared" si="2"/>
        <v>CENTRO DE SALUD SAN PABLO -- FONTIBONMEDICINA GENERAL</v>
      </c>
      <c r="B172" s="68" t="s">
        <v>91</v>
      </c>
      <c r="C172" s="68" t="s">
        <v>38</v>
      </c>
      <c r="D172" s="80">
        <v>3</v>
      </c>
      <c r="E172" s="84">
        <v>419</v>
      </c>
      <c r="F172" s="81">
        <v>3.1503759398496243</v>
      </c>
      <c r="G172" s="81">
        <v>2.5864197530864197</v>
      </c>
      <c r="H172" s="82">
        <v>0.86125356125356134</v>
      </c>
      <c r="I172" s="82">
        <v>0</v>
      </c>
      <c r="J172" s="82">
        <f>VLOOKUP(A172,INASISTENCIA!$A$2:$L$435,12,0)</f>
        <v>0.11705202312138728</v>
      </c>
    </row>
    <row r="173" spans="1:10" x14ac:dyDescent="0.25">
      <c r="A173" t="str">
        <f t="shared" si="2"/>
        <v>CENTRO DE SALUD SAN PABLO -- FONTIBONMEDICINA GENERAL PYD</v>
      </c>
      <c r="B173" s="68" t="s">
        <v>91</v>
      </c>
      <c r="C173" s="68" t="s">
        <v>40</v>
      </c>
      <c r="D173" s="80">
        <v>2.5</v>
      </c>
      <c r="E173" s="84">
        <v>127</v>
      </c>
      <c r="F173" s="81">
        <v>2.2086956521739132</v>
      </c>
      <c r="G173" s="81">
        <v>1.8405797101449275</v>
      </c>
      <c r="H173" s="82">
        <v>0.6796610169491526</v>
      </c>
      <c r="I173" s="82">
        <v>0</v>
      </c>
      <c r="J173" s="82">
        <f>VLOOKUP(A173,INASISTENCIA!$A$2:$L$435,12,0)</f>
        <v>0</v>
      </c>
    </row>
    <row r="174" spans="1:10" x14ac:dyDescent="0.25">
      <c r="A174" t="str">
        <f t="shared" si="2"/>
        <v>CENTRO DE SALUD SAN PABLO -- FONTIBONODONTOLOGIA GENERAL</v>
      </c>
      <c r="B174" s="68" t="s">
        <v>91</v>
      </c>
      <c r="C174" s="68" t="s">
        <v>45</v>
      </c>
      <c r="D174" s="80">
        <v>3</v>
      </c>
      <c r="E174" s="84">
        <v>813</v>
      </c>
      <c r="F174" s="81">
        <v>2.7559322033898304</v>
      </c>
      <c r="G174" s="81">
        <v>2.5406249999999999</v>
      </c>
      <c r="H174" s="82">
        <v>0.70900414646145193</v>
      </c>
      <c r="I174" s="82">
        <v>2.509410288582183E-3</v>
      </c>
      <c r="J174" s="82">
        <f>VLOOKUP(A174,INASISTENCIA!$A$2:$L$435,12,0)</f>
        <v>5.0188205771643665E-2</v>
      </c>
    </row>
    <row r="175" spans="1:10" x14ac:dyDescent="0.25">
      <c r="A175" t="str">
        <f t="shared" si="2"/>
        <v>CENTRO DE SALUD TINTALCARDIOLOGIA</v>
      </c>
      <c r="B175" s="68" t="s">
        <v>92</v>
      </c>
      <c r="C175" s="68" t="s">
        <v>25</v>
      </c>
      <c r="D175" s="80">
        <v>3</v>
      </c>
      <c r="E175" s="84">
        <v>26</v>
      </c>
      <c r="F175" s="81">
        <v>1.625</v>
      </c>
      <c r="G175" s="81">
        <v>1.625</v>
      </c>
      <c r="H175" s="82">
        <v>0.45833333333333331</v>
      </c>
      <c r="I175" s="82">
        <v>2.3255813953488372E-2</v>
      </c>
      <c r="J175" s="82">
        <f>VLOOKUP(A175,INASISTENCIA!$A$2:$L$435,12,0)</f>
        <v>0.32558139534883723</v>
      </c>
    </row>
    <row r="176" spans="1:10" x14ac:dyDescent="0.25">
      <c r="A176" t="str">
        <f t="shared" si="2"/>
        <v>CENTRO DE SALUD TINTALDERMATOLOGIA</v>
      </c>
      <c r="B176" s="68" t="s">
        <v>92</v>
      </c>
      <c r="C176" s="68" t="s">
        <v>30</v>
      </c>
      <c r="D176" s="80">
        <v>3</v>
      </c>
      <c r="E176" s="84">
        <v>23</v>
      </c>
      <c r="F176" s="81">
        <v>2.5555555555555554</v>
      </c>
      <c r="G176" s="81">
        <v>2.5555555555555554</v>
      </c>
      <c r="H176" s="82">
        <v>0.85185185185185175</v>
      </c>
      <c r="I176" s="82">
        <v>0</v>
      </c>
      <c r="J176" s="82">
        <f>VLOOKUP(A176,INASISTENCIA!$A$2:$L$435,12,0)</f>
        <v>0</v>
      </c>
    </row>
    <row r="177" spans="1:10" x14ac:dyDescent="0.25">
      <c r="A177" t="str">
        <f t="shared" si="2"/>
        <v>CENTRO DE SALUD TINTALENFERMERIA</v>
      </c>
      <c r="B177" s="68" t="s">
        <v>92</v>
      </c>
      <c r="C177" s="68" t="s">
        <v>34</v>
      </c>
      <c r="D177" s="80">
        <v>2.5</v>
      </c>
      <c r="E177" s="84">
        <v>574</v>
      </c>
      <c r="F177" s="81">
        <v>2.4635193133047211</v>
      </c>
      <c r="G177" s="81">
        <v>2.0987202925045705</v>
      </c>
      <c r="H177" s="82">
        <v>0.83917636047599942</v>
      </c>
      <c r="I177" s="82">
        <v>2.5125628140703518E-3</v>
      </c>
      <c r="J177" s="82">
        <f>VLOOKUP(A177,INASISTENCIA!$A$2:$L$435,12,0)</f>
        <v>0</v>
      </c>
    </row>
    <row r="178" spans="1:10" x14ac:dyDescent="0.25">
      <c r="A178" t="str">
        <f t="shared" si="2"/>
        <v>CENTRO DE SALUD TINTALFISIOTERAPIA</v>
      </c>
      <c r="B178" s="68" t="s">
        <v>92</v>
      </c>
      <c r="C178" s="68" t="s">
        <v>70</v>
      </c>
      <c r="D178" s="80">
        <v>3</v>
      </c>
      <c r="E178" s="84">
        <v>561</v>
      </c>
      <c r="F178" s="81">
        <v>3.1875</v>
      </c>
      <c r="G178" s="81">
        <v>3.0994475138121547</v>
      </c>
      <c r="H178" s="82">
        <v>1.0331491712707181</v>
      </c>
      <c r="I178" s="82">
        <v>2.9411764705882353E-3</v>
      </c>
      <c r="J178" s="82">
        <f>VLOOKUP(A178,INASISTENCIA!$A$2:$L$435,12,0)</f>
        <v>8.0882352941176475E-2</v>
      </c>
    </row>
    <row r="179" spans="1:10" ht="30" x14ac:dyDescent="0.25">
      <c r="A179" t="str">
        <f t="shared" si="2"/>
        <v>CENTRO DE SALUD TINTALFONOAUDIOLOGIA Y/O TERAPIA DEL LENGUAJE</v>
      </c>
      <c r="B179" s="68" t="s">
        <v>92</v>
      </c>
      <c r="C179" s="88" t="s">
        <v>80</v>
      </c>
      <c r="D179" s="80">
        <v>3</v>
      </c>
      <c r="E179" s="84">
        <v>414</v>
      </c>
      <c r="F179" s="81">
        <v>4.6516853932584272</v>
      </c>
      <c r="G179" s="81">
        <v>4.5494505494505493</v>
      </c>
      <c r="H179" s="82">
        <v>1.5164835164835164</v>
      </c>
      <c r="I179" s="82">
        <v>0</v>
      </c>
      <c r="J179" s="82">
        <f>VLOOKUP(A179,INASISTENCIA!$A$2:$L$435,12,0)</f>
        <v>0</v>
      </c>
    </row>
    <row r="180" spans="1:10" x14ac:dyDescent="0.25">
      <c r="A180" t="str">
        <f t="shared" si="2"/>
        <v>CENTRO DE SALUD TINTALGINECOLOGIA</v>
      </c>
      <c r="B180" s="68" t="s">
        <v>92</v>
      </c>
      <c r="C180" s="68" t="s">
        <v>35</v>
      </c>
      <c r="D180" s="80">
        <v>2.5</v>
      </c>
      <c r="E180" s="84">
        <v>12</v>
      </c>
      <c r="F180" s="81">
        <v>2.4</v>
      </c>
      <c r="G180" s="81">
        <v>2.4</v>
      </c>
      <c r="H180" s="82">
        <v>0.96</v>
      </c>
      <c r="I180" s="82">
        <v>0</v>
      </c>
      <c r="J180" s="82">
        <f>VLOOKUP(A180,INASISTENCIA!$A$2:$L$435,12,0)</f>
        <v>0.2608695652173913</v>
      </c>
    </row>
    <row r="181" spans="1:10" x14ac:dyDescent="0.25">
      <c r="A181" t="str">
        <f t="shared" si="2"/>
        <v>CENTRO DE SALUD TINTALMEDICINA FAMILIAR</v>
      </c>
      <c r="B181" s="68" t="s">
        <v>92</v>
      </c>
      <c r="C181" s="68" t="s">
        <v>37</v>
      </c>
      <c r="D181" s="80">
        <v>2.5</v>
      </c>
      <c r="E181" s="84">
        <v>340</v>
      </c>
      <c r="F181" s="81">
        <v>2.0202020202020199</v>
      </c>
      <c r="G181" s="81">
        <v>2.0202020202020199</v>
      </c>
      <c r="H181" s="82">
        <v>0.80808080808080796</v>
      </c>
      <c r="I181" s="82">
        <v>0</v>
      </c>
      <c r="J181" s="82">
        <f>VLOOKUP(A181,INASISTENCIA!$A$2:$L$435,12,0)</f>
        <v>9.1633466135458169E-2</v>
      </c>
    </row>
    <row r="182" spans="1:10" x14ac:dyDescent="0.25">
      <c r="A182" t="str">
        <f t="shared" si="2"/>
        <v>CENTRO DE SALUD TINTALMEDICINA GENERAL</v>
      </c>
      <c r="B182" s="68" t="s">
        <v>92</v>
      </c>
      <c r="C182" s="68" t="s">
        <v>38</v>
      </c>
      <c r="D182" s="80">
        <v>3</v>
      </c>
      <c r="E182" s="84">
        <v>1296</v>
      </c>
      <c r="F182" s="81">
        <v>3.6404494382022472</v>
      </c>
      <c r="G182" s="81">
        <v>3.0747330960854091</v>
      </c>
      <c r="H182" s="82">
        <v>1.1248671531832917</v>
      </c>
      <c r="I182" s="82">
        <v>5.2966101694915254E-4</v>
      </c>
      <c r="J182" s="82">
        <f>VLOOKUP(A182,INASISTENCIA!$A$2:$L$435,12,0)</f>
        <v>9.7457627118644072E-2</v>
      </c>
    </row>
    <row r="183" spans="1:10" x14ac:dyDescent="0.25">
      <c r="A183" t="str">
        <f t="shared" si="2"/>
        <v>CENTRO DE SALUD TINTALMEDICINA GENERAL PYD</v>
      </c>
      <c r="B183" s="68" t="s">
        <v>92</v>
      </c>
      <c r="C183" s="68" t="s">
        <v>40</v>
      </c>
      <c r="D183" s="80">
        <v>2.5</v>
      </c>
      <c r="E183" s="84">
        <v>310</v>
      </c>
      <c r="F183" s="81">
        <v>1.2653061224489797</v>
      </c>
      <c r="G183" s="81">
        <v>1.222879684418146</v>
      </c>
      <c r="H183" s="82">
        <v>0.50697873997800302</v>
      </c>
      <c r="I183" s="82">
        <v>2.3809523809523812E-3</v>
      </c>
      <c r="J183" s="82">
        <f>VLOOKUP(A183,INASISTENCIA!$A$2:$L$435,12,0)</f>
        <v>2.3809523809523812E-3</v>
      </c>
    </row>
    <row r="184" spans="1:10" x14ac:dyDescent="0.25">
      <c r="A184" t="str">
        <f t="shared" si="2"/>
        <v>CENTRO DE SALUD TINTALMEDICINA INTERNA</v>
      </c>
      <c r="B184" s="68" t="s">
        <v>92</v>
      </c>
      <c r="C184" s="68" t="s">
        <v>41</v>
      </c>
      <c r="D184" s="80">
        <v>2.5</v>
      </c>
      <c r="E184" s="84">
        <v>93</v>
      </c>
      <c r="F184" s="81">
        <v>2.5833333333333335</v>
      </c>
      <c r="G184" s="81">
        <v>2.5833333333333335</v>
      </c>
      <c r="H184" s="82">
        <v>1.0333333333333334</v>
      </c>
      <c r="I184" s="82">
        <v>0</v>
      </c>
      <c r="J184" s="82">
        <f>VLOOKUP(A184,INASISTENCIA!$A$2:$L$435,12,0)</f>
        <v>0</v>
      </c>
    </row>
    <row r="185" spans="1:10" x14ac:dyDescent="0.25">
      <c r="A185" t="str">
        <f t="shared" si="2"/>
        <v>CENTRO DE SALUD TINTALNUTRICION Y DIETETICA</v>
      </c>
      <c r="B185" s="68" t="s">
        <v>92</v>
      </c>
      <c r="C185" s="68" t="s">
        <v>64</v>
      </c>
      <c r="D185" s="80">
        <v>3</v>
      </c>
      <c r="E185" s="84">
        <v>187</v>
      </c>
      <c r="F185" s="81">
        <v>1.7980769230769231</v>
      </c>
      <c r="G185" s="81">
        <v>1.7980769230769231</v>
      </c>
      <c r="H185" s="82">
        <v>0.59935897435897434</v>
      </c>
      <c r="I185" s="82">
        <v>0</v>
      </c>
      <c r="J185" s="82">
        <f>VLOOKUP(A185,INASISTENCIA!$A$2:$L$435,12,0)</f>
        <v>0.16369047619047619</v>
      </c>
    </row>
    <row r="186" spans="1:10" x14ac:dyDescent="0.25">
      <c r="A186" t="str">
        <f t="shared" si="2"/>
        <v>CENTRO DE SALUD TINTALOBSTETRICIA</v>
      </c>
      <c r="B186" s="68" t="s">
        <v>92</v>
      </c>
      <c r="C186" s="68" t="s">
        <v>44</v>
      </c>
      <c r="D186" s="80">
        <v>2</v>
      </c>
      <c r="E186" s="84">
        <v>75</v>
      </c>
      <c r="F186" s="81">
        <v>1.9736842105263157</v>
      </c>
      <c r="G186" s="81">
        <v>1.9736842105263157</v>
      </c>
      <c r="H186" s="82">
        <v>0.98684210526315785</v>
      </c>
      <c r="I186" s="82">
        <v>0</v>
      </c>
      <c r="J186" s="82">
        <f>VLOOKUP(A186,INASISTENCIA!$A$2:$L$435,12,0)</f>
        <v>0</v>
      </c>
    </row>
    <row r="187" spans="1:10" x14ac:dyDescent="0.25">
      <c r="A187" t="str">
        <f t="shared" si="2"/>
        <v>CENTRO DE SALUD TINTALODONTOLOGIA GENERAL</v>
      </c>
      <c r="B187" s="68" t="s">
        <v>92</v>
      </c>
      <c r="C187" s="68" t="s">
        <v>45</v>
      </c>
      <c r="D187" s="80">
        <v>3</v>
      </c>
      <c r="E187" s="84">
        <v>1112</v>
      </c>
      <c r="F187" s="81">
        <v>3.013550135501355</v>
      </c>
      <c r="G187" s="81">
        <v>2.989247311827957</v>
      </c>
      <c r="H187" s="82">
        <v>0.99720930232558136</v>
      </c>
      <c r="I187" s="82">
        <v>4.1580041580041582E-3</v>
      </c>
      <c r="J187" s="82">
        <f>VLOOKUP(A187,INASISTENCIA!$A$2:$L$435,12,0)</f>
        <v>0.12577962577962579</v>
      </c>
    </row>
    <row r="188" spans="1:10" x14ac:dyDescent="0.25">
      <c r="A188" t="str">
        <f t="shared" si="2"/>
        <v>CENTRO DE SALUD TINTALODONTOPEDIATRIA</v>
      </c>
      <c r="B188" s="68" t="s">
        <v>92</v>
      </c>
      <c r="C188" s="68" t="s">
        <v>93</v>
      </c>
      <c r="D188" s="80">
        <v>3</v>
      </c>
      <c r="E188" s="84">
        <v>694</v>
      </c>
      <c r="F188" s="81">
        <v>3.1834862385321099</v>
      </c>
      <c r="G188" s="81">
        <v>3.017391304347826</v>
      </c>
      <c r="H188" s="82">
        <v>1.0057971014492753</v>
      </c>
      <c r="I188" s="82">
        <v>1.455604075691412E-3</v>
      </c>
      <c r="J188" s="82">
        <f>VLOOKUP(A188,INASISTENCIA!$A$2:$L$435,12,0)</f>
        <v>0</v>
      </c>
    </row>
    <row r="189" spans="1:10" x14ac:dyDescent="0.25">
      <c r="A189" t="str">
        <f t="shared" si="2"/>
        <v>CENTRO DE SALUD TINTALOFTALMOLOGIA</v>
      </c>
      <c r="B189" s="68" t="s">
        <v>92</v>
      </c>
      <c r="C189" s="68" t="s">
        <v>94</v>
      </c>
      <c r="D189" s="80">
        <v>3</v>
      </c>
      <c r="E189" s="84">
        <v>57</v>
      </c>
      <c r="F189" s="81">
        <v>1.4615384615384615</v>
      </c>
      <c r="G189" s="81">
        <v>1.4615384615384615</v>
      </c>
      <c r="H189" s="82">
        <v>0.50617283950617287</v>
      </c>
      <c r="I189" s="82">
        <v>0</v>
      </c>
      <c r="J189" s="82">
        <f>VLOOKUP(A189,INASISTENCIA!$A$2:$L$435,12,0)</f>
        <v>0.16494845360824742</v>
      </c>
    </row>
    <row r="190" spans="1:10" x14ac:dyDescent="0.25">
      <c r="A190" t="str">
        <f t="shared" si="2"/>
        <v>CENTRO DE SALUD TINTALORTOPEDIA Y/O TRAUMATOLOGIA</v>
      </c>
      <c r="B190" s="68" t="s">
        <v>92</v>
      </c>
      <c r="C190" s="68" t="s">
        <v>46</v>
      </c>
      <c r="D190" s="80">
        <v>3</v>
      </c>
      <c r="E190" s="84">
        <v>12</v>
      </c>
      <c r="F190" s="81">
        <v>2.4</v>
      </c>
      <c r="G190" s="81">
        <v>2.4</v>
      </c>
      <c r="H190" s="82">
        <v>0.79999999999999993</v>
      </c>
      <c r="I190" s="82">
        <v>0</v>
      </c>
      <c r="J190" s="82">
        <f>VLOOKUP(A190,INASISTENCIA!$A$2:$L$435,12,0)</f>
        <v>0</v>
      </c>
    </row>
    <row r="191" spans="1:10" x14ac:dyDescent="0.25">
      <c r="A191" t="str">
        <f t="shared" si="2"/>
        <v>CENTRO DE SALUD TINTALPEDIATRIA</v>
      </c>
      <c r="B191" s="68" t="s">
        <v>92</v>
      </c>
      <c r="C191" s="68" t="s">
        <v>47</v>
      </c>
      <c r="D191" s="80">
        <v>2.5</v>
      </c>
      <c r="E191" s="84">
        <v>283</v>
      </c>
      <c r="F191" s="81">
        <v>2.0070921985815602</v>
      </c>
      <c r="G191" s="81">
        <v>2.0070921985815602</v>
      </c>
      <c r="H191" s="82">
        <v>0.81021505376344083</v>
      </c>
      <c r="I191" s="82">
        <v>0</v>
      </c>
      <c r="J191" s="82">
        <f>VLOOKUP(A191,INASISTENCIA!$A$2:$L$435,12,0)</f>
        <v>0.19832985386221294</v>
      </c>
    </row>
    <row r="192" spans="1:10" x14ac:dyDescent="0.25">
      <c r="A192" t="str">
        <f t="shared" si="2"/>
        <v>CENTRO DE SALUD TINTALPSICOLOGIA</v>
      </c>
      <c r="B192" s="68" t="s">
        <v>92</v>
      </c>
      <c r="C192" s="68" t="s">
        <v>48</v>
      </c>
      <c r="D192" s="80">
        <v>2</v>
      </c>
      <c r="E192" s="84">
        <v>539</v>
      </c>
      <c r="F192" s="81">
        <v>1.9045936395759717</v>
      </c>
      <c r="G192" s="81">
        <v>1.9045936395759717</v>
      </c>
      <c r="H192" s="82">
        <v>0.93041237113402064</v>
      </c>
      <c r="I192" s="82">
        <v>0</v>
      </c>
      <c r="J192" s="82">
        <f>VLOOKUP(A192,INASISTENCIA!$A$2:$L$435,12,0)</f>
        <v>0.10101010101010101</v>
      </c>
    </row>
    <row r="193" spans="1:10" x14ac:dyDescent="0.25">
      <c r="A193" t="str">
        <f t="shared" si="2"/>
        <v>CENTRO DE SALUD TINTALPSIQUIATRIA</v>
      </c>
      <c r="B193" s="68" t="s">
        <v>92</v>
      </c>
      <c r="C193" s="68" t="s">
        <v>65</v>
      </c>
      <c r="D193" s="80">
        <v>1.5</v>
      </c>
      <c r="E193" s="84">
        <v>146</v>
      </c>
      <c r="F193" s="81">
        <v>1.46</v>
      </c>
      <c r="G193" s="81">
        <v>1.46</v>
      </c>
      <c r="H193" s="82">
        <v>0.97333333333333327</v>
      </c>
      <c r="I193" s="82">
        <v>5.0000000000000001E-3</v>
      </c>
      <c r="J193" s="82">
        <f>VLOOKUP(A193,INASISTENCIA!$A$2:$L$435,12,0)</f>
        <v>0.13500000000000001</v>
      </c>
    </row>
    <row r="194" spans="1:10" x14ac:dyDescent="0.25">
      <c r="A194" t="str">
        <f t="shared" si="2"/>
        <v>CENTRO DE SALUD TINTALTRABAJO SOCIAL</v>
      </c>
      <c r="B194" s="68" t="s">
        <v>92</v>
      </c>
      <c r="C194" s="68" t="s">
        <v>52</v>
      </c>
      <c r="D194" s="80">
        <v>2</v>
      </c>
      <c r="E194" s="84">
        <v>9</v>
      </c>
      <c r="F194" s="81">
        <v>3</v>
      </c>
      <c r="G194" s="81">
        <v>3</v>
      </c>
      <c r="H194" s="82">
        <v>1.5</v>
      </c>
      <c r="I194" s="82">
        <v>0</v>
      </c>
      <c r="J194" s="82">
        <f>VLOOKUP(A194,INASISTENCIA!$A$2:$L$435,12,0)</f>
        <v>0</v>
      </c>
    </row>
    <row r="195" spans="1:10" x14ac:dyDescent="0.25">
      <c r="A195" t="str">
        <f t="shared" si="2"/>
        <v>CENTRO DE SALUD TRINIDAD GALANCARDIOLOGIA</v>
      </c>
      <c r="B195" s="68" t="s">
        <v>96</v>
      </c>
      <c r="C195" s="68" t="s">
        <v>25</v>
      </c>
      <c r="D195" s="80">
        <v>3</v>
      </c>
      <c r="E195" s="84">
        <v>17</v>
      </c>
      <c r="F195" s="81">
        <v>3.035714285714286</v>
      </c>
      <c r="G195" s="81">
        <v>3.035714285714286</v>
      </c>
      <c r="H195" s="82">
        <v>1.0119047619047621</v>
      </c>
      <c r="I195" s="82">
        <v>0</v>
      </c>
      <c r="J195" s="82">
        <f>VLOOKUP(A195,INASISTENCIA!$A$2:$L$435,12,0)</f>
        <v>0</v>
      </c>
    </row>
    <row r="196" spans="1:10" x14ac:dyDescent="0.25">
      <c r="A196" t="str">
        <f t="shared" si="2"/>
        <v>CENTRO DE SALUD TRINIDAD GALANENFERMERIA</v>
      </c>
      <c r="B196" s="68" t="s">
        <v>96</v>
      </c>
      <c r="C196" s="68" t="s">
        <v>34</v>
      </c>
      <c r="D196" s="80">
        <v>2.5</v>
      </c>
      <c r="E196" s="84">
        <v>357</v>
      </c>
      <c r="F196" s="81">
        <v>2.5140845070422535</v>
      </c>
      <c r="G196" s="81">
        <v>2.0517241379310347</v>
      </c>
      <c r="H196" s="82">
        <v>0.82068965517241388</v>
      </c>
      <c r="I196" s="82">
        <v>0</v>
      </c>
      <c r="J196" s="82">
        <f>VLOOKUP(A196,INASISTENCIA!$A$2:$L$435,12,0)</f>
        <v>0.11065573770491803</v>
      </c>
    </row>
    <row r="197" spans="1:10" x14ac:dyDescent="0.25">
      <c r="A197" t="str">
        <f t="shared" ref="A197:A260" si="3">B197&amp;C197</f>
        <v>CENTRO DE SALUD TRINIDAD GALANGINECOLOGIA</v>
      </c>
      <c r="B197" s="68" t="s">
        <v>96</v>
      </c>
      <c r="C197" s="68" t="s">
        <v>35</v>
      </c>
      <c r="D197" s="80">
        <v>2.5</v>
      </c>
      <c r="E197" s="84">
        <v>127</v>
      </c>
      <c r="F197" s="81">
        <v>2.5918367346938775</v>
      </c>
      <c r="G197" s="81">
        <v>2.1166666666666667</v>
      </c>
      <c r="H197" s="82">
        <v>0.84666666666666668</v>
      </c>
      <c r="I197" s="82">
        <v>0</v>
      </c>
      <c r="J197" s="82">
        <f>VLOOKUP(A197,INASISTENCIA!$A$2:$L$435,12,0)</f>
        <v>0.13227513227513227</v>
      </c>
    </row>
    <row r="198" spans="1:10" x14ac:dyDescent="0.25">
      <c r="A198" t="str">
        <f t="shared" si="3"/>
        <v>CENTRO DE SALUD TRINIDAD GALANHIGIENE ORAL</v>
      </c>
      <c r="B198" s="68" t="s">
        <v>96</v>
      </c>
      <c r="C198" s="68" t="s">
        <v>59</v>
      </c>
      <c r="D198" s="80">
        <v>3</v>
      </c>
      <c r="E198" s="84">
        <v>430</v>
      </c>
      <c r="F198" s="81">
        <v>2.9861111111111112</v>
      </c>
      <c r="G198" s="81">
        <v>2.4431818181818183</v>
      </c>
      <c r="H198" s="82">
        <v>0.81439393939393945</v>
      </c>
      <c r="I198" s="82">
        <v>0</v>
      </c>
      <c r="J198" s="82">
        <f>VLOOKUP(A198,INASISTENCIA!$A$2:$L$435,12,0)</f>
        <v>2.6898734177215191E-2</v>
      </c>
    </row>
    <row r="199" spans="1:10" x14ac:dyDescent="0.25">
      <c r="A199" t="str">
        <f t="shared" si="3"/>
        <v>CENTRO DE SALUD TRINIDAD GALANMEDICINA FAMILIAR</v>
      </c>
      <c r="B199" s="68" t="s">
        <v>96</v>
      </c>
      <c r="C199" s="68" t="s">
        <v>37</v>
      </c>
      <c r="D199" s="80">
        <v>2.5</v>
      </c>
      <c r="E199" s="84">
        <v>447</v>
      </c>
      <c r="F199" s="81">
        <v>1.8781512605042017</v>
      </c>
      <c r="G199" s="81">
        <v>1.8170731707317074</v>
      </c>
      <c r="H199" s="82">
        <v>0.72682926829268291</v>
      </c>
      <c r="I199" s="82">
        <v>0</v>
      </c>
      <c r="J199" s="82">
        <f>VLOOKUP(A199,INASISTENCIA!$A$2:$L$435,12,0)</f>
        <v>0.10441176470588236</v>
      </c>
    </row>
    <row r="200" spans="1:10" x14ac:dyDescent="0.25">
      <c r="A200" t="str">
        <f t="shared" si="3"/>
        <v>CENTRO DE SALUD TRINIDAD GALANMEDICINA GENERAL</v>
      </c>
      <c r="B200" s="68" t="s">
        <v>96</v>
      </c>
      <c r="C200" s="68" t="s">
        <v>38</v>
      </c>
      <c r="D200" s="80">
        <v>2</v>
      </c>
      <c r="E200" s="84">
        <v>138</v>
      </c>
      <c r="F200" s="81">
        <v>1.078125</v>
      </c>
      <c r="G200" s="81">
        <v>0.78409090909090906</v>
      </c>
      <c r="H200" s="82">
        <v>0.39204545454545453</v>
      </c>
      <c r="I200" s="82">
        <v>0</v>
      </c>
      <c r="J200" s="82">
        <f>VLOOKUP(A200,INASISTENCIA!$A$2:$L$435,12,0)</f>
        <v>0.10636079249217935</v>
      </c>
    </row>
    <row r="201" spans="1:10" x14ac:dyDescent="0.25">
      <c r="A201" t="str">
        <f t="shared" si="3"/>
        <v>CENTRO DE SALUD TRINIDAD GALANMEDICINA GENERAL</v>
      </c>
      <c r="B201" s="68" t="s">
        <v>96</v>
      </c>
      <c r="C201" s="68" t="s">
        <v>38</v>
      </c>
      <c r="D201" s="80">
        <v>3</v>
      </c>
      <c r="E201" s="84">
        <v>532</v>
      </c>
      <c r="F201" s="81">
        <v>2.4744186046511629</v>
      </c>
      <c r="G201" s="81">
        <v>2.3644444444444446</v>
      </c>
      <c r="H201" s="82">
        <v>0.78853754940711462</v>
      </c>
      <c r="I201" s="82">
        <v>0</v>
      </c>
      <c r="J201" s="82">
        <f>VLOOKUP(A201,INASISTENCIA!$A$2:$L$435,12,0)</f>
        <v>0.10636079249217935</v>
      </c>
    </row>
    <row r="202" spans="1:10" x14ac:dyDescent="0.25">
      <c r="A202" t="str">
        <f t="shared" si="3"/>
        <v>CENTRO DE SALUD TRINIDAD GALANMEDICINA GENERAL PRIORITARIA</v>
      </c>
      <c r="B202" s="68" t="s">
        <v>96</v>
      </c>
      <c r="C202" s="68" t="s">
        <v>39</v>
      </c>
      <c r="D202" s="80">
        <v>3</v>
      </c>
      <c r="E202" s="84">
        <v>177</v>
      </c>
      <c r="F202" s="81">
        <v>3.4038461538461537</v>
      </c>
      <c r="G202" s="81">
        <v>2.0113636363636362</v>
      </c>
      <c r="H202" s="82">
        <v>0.67045454545454541</v>
      </c>
      <c r="I202" s="82">
        <v>0</v>
      </c>
      <c r="J202" s="82">
        <f>VLOOKUP(A202,INASISTENCIA!$A$2:$L$435,12,0)</f>
        <v>0.14410480349344978</v>
      </c>
    </row>
    <row r="203" spans="1:10" x14ac:dyDescent="0.25">
      <c r="A203" t="str">
        <f t="shared" si="3"/>
        <v>CENTRO DE SALUD TRINIDAD GALANMEDICINA GENERAL PYD</v>
      </c>
      <c r="B203" s="68" t="s">
        <v>96</v>
      </c>
      <c r="C203" s="68" t="s">
        <v>40</v>
      </c>
      <c r="D203" s="80">
        <v>2.5</v>
      </c>
      <c r="E203" s="84">
        <v>283</v>
      </c>
      <c r="F203" s="81">
        <v>2.4824561403508771</v>
      </c>
      <c r="G203" s="81">
        <v>1.9929577464788732</v>
      </c>
      <c r="H203" s="82">
        <v>0.7706539074960127</v>
      </c>
      <c r="I203" s="82">
        <v>4.830917874396135E-3</v>
      </c>
      <c r="J203" s="82">
        <f>VLOOKUP(A203,INASISTENCIA!$A$2:$L$435,12,0)</f>
        <v>2.4154589371980675E-3</v>
      </c>
    </row>
    <row r="204" spans="1:10" x14ac:dyDescent="0.25">
      <c r="A204" t="str">
        <f t="shared" si="3"/>
        <v>CENTRO DE SALUD TRINIDAD GALANMEDICINA INTERNA</v>
      </c>
      <c r="B204" s="68" t="s">
        <v>96</v>
      </c>
      <c r="C204" s="68" t="s">
        <v>41</v>
      </c>
      <c r="D204" s="80">
        <v>2.5</v>
      </c>
      <c r="E204" s="84">
        <v>333</v>
      </c>
      <c r="F204" s="81">
        <v>2.3785714285714286</v>
      </c>
      <c r="G204" s="81">
        <v>2.3785714285714286</v>
      </c>
      <c r="H204" s="82">
        <v>0.9514285714285714</v>
      </c>
      <c r="I204" s="82">
        <v>2.012072434607646E-3</v>
      </c>
      <c r="J204" s="82">
        <f>VLOOKUP(A204,INASISTENCIA!$A$2:$L$435,12,0)</f>
        <v>8.0482897384305835E-2</v>
      </c>
    </row>
    <row r="205" spans="1:10" x14ac:dyDescent="0.25">
      <c r="A205" t="str">
        <f t="shared" si="3"/>
        <v>CENTRO DE SALUD TRINIDAD GALANOBSTETRICIA</v>
      </c>
      <c r="B205" s="68" t="s">
        <v>96</v>
      </c>
      <c r="C205" s="68" t="s">
        <v>44</v>
      </c>
      <c r="D205" s="80">
        <v>2</v>
      </c>
      <c r="E205" s="84">
        <v>34</v>
      </c>
      <c r="F205" s="81">
        <v>1.1333333333333333</v>
      </c>
      <c r="G205" s="81">
        <v>1.1333333333333333</v>
      </c>
      <c r="H205" s="82">
        <v>0.56666666666666665</v>
      </c>
      <c r="I205" s="82">
        <v>0</v>
      </c>
      <c r="J205" s="82">
        <f>VLOOKUP(A205,INASISTENCIA!$A$2:$L$435,12,0)</f>
        <v>0.34065934065934067</v>
      </c>
    </row>
    <row r="206" spans="1:10" x14ac:dyDescent="0.25">
      <c r="A206" t="str">
        <f t="shared" si="3"/>
        <v>CENTRO DE SALUD TRINIDAD GALANODONTOLOGIA GENERAL</v>
      </c>
      <c r="B206" s="68" t="s">
        <v>96</v>
      </c>
      <c r="C206" s="68" t="s">
        <v>45</v>
      </c>
      <c r="D206" s="80">
        <v>3</v>
      </c>
      <c r="E206" s="84">
        <v>783</v>
      </c>
      <c r="F206" s="81">
        <v>3.2761506276150629</v>
      </c>
      <c r="G206" s="81">
        <v>2.9107806691449816</v>
      </c>
      <c r="H206" s="82">
        <v>0.97003638535896597</v>
      </c>
      <c r="I206" s="82">
        <v>0</v>
      </c>
      <c r="J206" s="82">
        <f>VLOOKUP(A206,INASISTENCIA!$A$2:$L$435,12,0)</f>
        <v>0</v>
      </c>
    </row>
    <row r="207" spans="1:10" x14ac:dyDescent="0.25">
      <c r="A207" t="str">
        <f t="shared" si="3"/>
        <v>CENTRO DE SALUD TRINIDAD GALANORTOPEDIA Y/O TRAUMATOLOGIA</v>
      </c>
      <c r="B207" s="68" t="s">
        <v>96</v>
      </c>
      <c r="C207" s="68" t="s">
        <v>46</v>
      </c>
      <c r="D207" s="80">
        <v>3</v>
      </c>
      <c r="E207" s="84">
        <v>145</v>
      </c>
      <c r="F207" s="81">
        <v>2.5</v>
      </c>
      <c r="G207" s="81">
        <v>2.5</v>
      </c>
      <c r="H207" s="82">
        <v>0.83518518518518514</v>
      </c>
      <c r="I207" s="82">
        <v>0</v>
      </c>
      <c r="J207" s="82">
        <f>VLOOKUP(A207,INASISTENCIA!$A$2:$L$435,12,0)</f>
        <v>0.25833333333333336</v>
      </c>
    </row>
    <row r="208" spans="1:10" x14ac:dyDescent="0.25">
      <c r="A208" t="str">
        <f t="shared" si="3"/>
        <v>CENTRO DE SALUD TRINIDAD GALANPEDIATRIA</v>
      </c>
      <c r="B208" s="68" t="s">
        <v>96</v>
      </c>
      <c r="C208" s="68" t="s">
        <v>47</v>
      </c>
      <c r="D208" s="80">
        <v>2.5</v>
      </c>
      <c r="E208" s="84">
        <v>183</v>
      </c>
      <c r="F208" s="81">
        <v>2.1785714285714284</v>
      </c>
      <c r="G208" s="81">
        <v>2.1785714285714284</v>
      </c>
      <c r="H208" s="82">
        <v>0.87142857142857133</v>
      </c>
      <c r="I208" s="82">
        <v>3.3222591362126247E-3</v>
      </c>
      <c r="J208" s="82">
        <f>VLOOKUP(A208,INASISTENCIA!$A$2:$L$435,12,0)</f>
        <v>0.18604651162790697</v>
      </c>
    </row>
    <row r="209" spans="1:10" x14ac:dyDescent="0.25">
      <c r="A209" t="str">
        <f t="shared" si="3"/>
        <v>CENTRO DE SALUD TRINIDAD GALANTRABAJO SOCIAL</v>
      </c>
      <c r="B209" s="68" t="s">
        <v>96</v>
      </c>
      <c r="C209" s="68" t="s">
        <v>52</v>
      </c>
      <c r="D209" s="80">
        <v>2</v>
      </c>
      <c r="E209" s="84">
        <v>40</v>
      </c>
      <c r="F209" s="81">
        <v>1.3333333333333333</v>
      </c>
      <c r="G209" s="81">
        <v>1.3333333333333333</v>
      </c>
      <c r="H209" s="82">
        <v>0.66666666666666663</v>
      </c>
      <c r="I209" s="82">
        <v>0</v>
      </c>
      <c r="J209" s="82">
        <f>VLOOKUP(A209,INASISTENCIA!$A$2:$L$435,12,0)</f>
        <v>0.25</v>
      </c>
    </row>
    <row r="210" spans="1:10" x14ac:dyDescent="0.25">
      <c r="A210" t="str">
        <f t="shared" si="3"/>
        <v>CENTRO DE SALUD VILLA JAVIERENFERMERIA</v>
      </c>
      <c r="B210" s="68" t="s">
        <v>98</v>
      </c>
      <c r="C210" s="68" t="s">
        <v>34</v>
      </c>
      <c r="D210" s="80">
        <v>2.5</v>
      </c>
      <c r="E210" s="84">
        <v>1002</v>
      </c>
      <c r="F210" s="81">
        <v>2.6368421052631579</v>
      </c>
      <c r="G210" s="81">
        <v>2.6368421052631579</v>
      </c>
      <c r="H210" s="82">
        <v>1.0540242165242164</v>
      </c>
      <c r="I210" s="82">
        <v>1.1929824561403509E-2</v>
      </c>
      <c r="J210" s="82">
        <f>VLOOKUP(A210,INASISTENCIA!$A$2:$L$435,12,0)</f>
        <v>0</v>
      </c>
    </row>
    <row r="211" spans="1:10" x14ac:dyDescent="0.25">
      <c r="A211" t="str">
        <f t="shared" si="3"/>
        <v>CENTRO DE SALUD VILLA JAVIERFISIOTERAPIA</v>
      </c>
      <c r="B211" s="68" t="s">
        <v>98</v>
      </c>
      <c r="C211" s="68" t="s">
        <v>70</v>
      </c>
      <c r="D211" s="80">
        <v>3</v>
      </c>
      <c r="E211" s="84">
        <v>1066</v>
      </c>
      <c r="F211" s="81">
        <v>3.1078717201166182</v>
      </c>
      <c r="G211" s="81">
        <v>2.99438202247191</v>
      </c>
      <c r="H211" s="82">
        <v>0.99817850637522765</v>
      </c>
      <c r="I211" s="82">
        <v>7.2674418604651162E-4</v>
      </c>
      <c r="J211" s="82">
        <f>VLOOKUP(A211,INASISTENCIA!$A$2:$L$435,12,0)</f>
        <v>8.8662790697674423E-2</v>
      </c>
    </row>
    <row r="212" spans="1:10" ht="43.5" customHeight="1" x14ac:dyDescent="0.25">
      <c r="A212" t="str">
        <f t="shared" si="3"/>
        <v>CENTRO DE SALUD VILLA JAVIERFONOAUDIOLOGIA Y/O TERAPIA DEL LENGUAJE_LAVADO DE OIDO</v>
      </c>
      <c r="B212" s="68" t="s">
        <v>98</v>
      </c>
      <c r="C212" s="83" t="s">
        <v>99</v>
      </c>
      <c r="D212" s="80">
        <v>3</v>
      </c>
      <c r="E212" s="84">
        <v>29</v>
      </c>
      <c r="F212" s="81">
        <v>3.625</v>
      </c>
      <c r="G212" s="81">
        <v>3.625</v>
      </c>
      <c r="H212" s="82">
        <v>1.2083333333333333</v>
      </c>
      <c r="I212" s="82">
        <v>0</v>
      </c>
      <c r="J212" s="82">
        <f>VLOOKUP(A212,INASISTENCIA!$A$2:$L$435,12,0)</f>
        <v>7.4999999999999997E-2</v>
      </c>
    </row>
    <row r="213" spans="1:10" x14ac:dyDescent="0.25">
      <c r="A213" t="str">
        <f t="shared" si="3"/>
        <v>CENTRO DE SALUD VILLA JAVIERGINECOLOGIA</v>
      </c>
      <c r="B213" s="68" t="s">
        <v>98</v>
      </c>
      <c r="C213" s="68" t="s">
        <v>35</v>
      </c>
      <c r="D213" s="80">
        <v>2.5</v>
      </c>
      <c r="E213" s="84">
        <v>110</v>
      </c>
      <c r="F213" s="81">
        <v>2.8205128205128207</v>
      </c>
      <c r="G213" s="81">
        <v>2.75</v>
      </c>
      <c r="H213" s="82">
        <v>1.1000000000000001</v>
      </c>
      <c r="I213" s="82">
        <v>0</v>
      </c>
      <c r="J213" s="82">
        <f>VLOOKUP(A213,INASISTENCIA!$A$2:$L$435,12,0)</f>
        <v>6.1855670103092786E-2</v>
      </c>
    </row>
    <row r="214" spans="1:10" x14ac:dyDescent="0.25">
      <c r="A214" t="str">
        <f t="shared" si="3"/>
        <v>CENTRO DE SALUD VILLA JAVIERHIGIENE ORAL</v>
      </c>
      <c r="B214" s="68" t="s">
        <v>98</v>
      </c>
      <c r="C214" s="68" t="s">
        <v>59</v>
      </c>
      <c r="D214" s="80">
        <v>3</v>
      </c>
      <c r="E214" s="84">
        <v>222</v>
      </c>
      <c r="F214" s="81">
        <v>2.96</v>
      </c>
      <c r="G214" s="81">
        <v>2.96</v>
      </c>
      <c r="H214" s="82">
        <v>0.98666666666666669</v>
      </c>
      <c r="I214" s="82">
        <v>0</v>
      </c>
      <c r="J214" s="82">
        <f>VLOOKUP(A214,INASISTENCIA!$A$2:$L$435,12,0)</f>
        <v>0</v>
      </c>
    </row>
    <row r="215" spans="1:10" x14ac:dyDescent="0.25">
      <c r="A215" t="str">
        <f t="shared" si="3"/>
        <v>CENTRO DE SALUD VILLA JAVIERMEDICINA FAMILIAR</v>
      </c>
      <c r="B215" s="68" t="s">
        <v>98</v>
      </c>
      <c r="C215" s="68" t="s">
        <v>37</v>
      </c>
      <c r="D215" s="80">
        <v>2.5</v>
      </c>
      <c r="E215" s="84">
        <v>372</v>
      </c>
      <c r="F215" s="81">
        <v>2.619718309859155</v>
      </c>
      <c r="G215" s="81">
        <v>2.5306122448979593</v>
      </c>
      <c r="H215" s="82">
        <v>1.0122448979591838</v>
      </c>
      <c r="I215" s="82">
        <v>0</v>
      </c>
      <c r="J215" s="82">
        <f>VLOOKUP(A215,INASISTENCIA!$A$2:$L$435,12,0)</f>
        <v>5.1612903225806452E-2</v>
      </c>
    </row>
    <row r="216" spans="1:10" x14ac:dyDescent="0.25">
      <c r="A216" t="str">
        <f t="shared" si="3"/>
        <v>CENTRO DE SALUD VILLA JAVIERMEDICINA GENERAL</v>
      </c>
      <c r="B216" s="68" t="s">
        <v>98</v>
      </c>
      <c r="C216" s="68" t="s">
        <v>38</v>
      </c>
      <c r="D216" s="80">
        <v>3</v>
      </c>
      <c r="E216" s="84">
        <v>1794</v>
      </c>
      <c r="F216" s="81">
        <v>3.015126050420168</v>
      </c>
      <c r="G216" s="81">
        <v>3.015126050420168</v>
      </c>
      <c r="H216" s="82">
        <v>1.0076054465274242</v>
      </c>
      <c r="I216" s="82">
        <v>0</v>
      </c>
      <c r="J216" s="82">
        <f>VLOOKUP(A216,INASISTENCIA!$A$2:$L$435,12,0)</f>
        <v>5.9314954051796154E-2</v>
      </c>
    </row>
    <row r="217" spans="1:10" x14ac:dyDescent="0.25">
      <c r="A217" t="str">
        <f t="shared" si="3"/>
        <v>CENTRO DE SALUD VILLA JAVIERMEDICINA GENERAL PYD</v>
      </c>
      <c r="B217" s="68" t="s">
        <v>98</v>
      </c>
      <c r="C217" s="68" t="s">
        <v>40</v>
      </c>
      <c r="D217" s="80">
        <v>2.5</v>
      </c>
      <c r="E217" s="84">
        <v>348</v>
      </c>
      <c r="F217" s="81">
        <v>2.8408163265306121</v>
      </c>
      <c r="G217" s="81">
        <v>2.8408163265306121</v>
      </c>
      <c r="H217" s="82">
        <v>1.1294489137721375</v>
      </c>
      <c r="I217" s="82">
        <v>0</v>
      </c>
      <c r="J217" s="82">
        <f>VLOOKUP(A217,INASISTENCIA!$A$2:$L$435,12,0)</f>
        <v>0</v>
      </c>
    </row>
    <row r="218" spans="1:10" x14ac:dyDescent="0.25">
      <c r="A218" t="str">
        <f t="shared" si="3"/>
        <v>CENTRO DE SALUD VILLA JAVIERMEDICINA INTERNA</v>
      </c>
      <c r="B218" s="68" t="s">
        <v>98</v>
      </c>
      <c r="C218" s="68" t="s">
        <v>41</v>
      </c>
      <c r="D218" s="80">
        <v>2.5</v>
      </c>
      <c r="E218" s="84">
        <v>227</v>
      </c>
      <c r="F218" s="81">
        <v>2.4945054945054945</v>
      </c>
      <c r="G218" s="81">
        <v>2.4673913043478262</v>
      </c>
      <c r="H218" s="82">
        <v>0.98695652173913051</v>
      </c>
      <c r="I218" s="82">
        <v>0</v>
      </c>
      <c r="J218" s="82">
        <f>VLOOKUP(A218,INASISTENCIA!$A$2:$L$435,12,0)</f>
        <v>1.82370820668693E-2</v>
      </c>
    </row>
    <row r="219" spans="1:10" x14ac:dyDescent="0.25">
      <c r="A219" t="str">
        <f t="shared" si="3"/>
        <v>CENTRO DE SALUD VILLA JAVIEROBSTETRICIA</v>
      </c>
      <c r="B219" s="68" t="s">
        <v>98</v>
      </c>
      <c r="C219" s="68" t="s">
        <v>44</v>
      </c>
      <c r="D219" s="80">
        <v>2</v>
      </c>
      <c r="E219" s="84">
        <v>49</v>
      </c>
      <c r="F219" s="81">
        <v>2.1304347826086958</v>
      </c>
      <c r="G219" s="81">
        <v>2.1304347826086958</v>
      </c>
      <c r="H219" s="82">
        <v>1.0652173913043479</v>
      </c>
      <c r="I219" s="82">
        <v>0</v>
      </c>
      <c r="J219" s="82">
        <f>VLOOKUP(A219,INASISTENCIA!$A$2:$L$435,12,0)</f>
        <v>0.11842105263157894</v>
      </c>
    </row>
    <row r="220" spans="1:10" x14ac:dyDescent="0.25">
      <c r="A220" t="str">
        <f t="shared" si="3"/>
        <v>CENTRO DE SALUD VILLA JAVIERODONTOLOGIA GENERAL</v>
      </c>
      <c r="B220" s="68" t="s">
        <v>98</v>
      </c>
      <c r="C220" s="68" t="s">
        <v>45</v>
      </c>
      <c r="D220" s="80">
        <v>3</v>
      </c>
      <c r="E220" s="84">
        <v>753</v>
      </c>
      <c r="F220" s="81">
        <v>3.0240963855421685</v>
      </c>
      <c r="G220" s="81">
        <v>2.7481751824817517</v>
      </c>
      <c r="H220" s="82">
        <v>0.86931818181818177</v>
      </c>
      <c r="I220" s="82">
        <v>0</v>
      </c>
      <c r="J220" s="82">
        <f>VLOOKUP(A220,INASISTENCIA!$A$2:$L$435,12,0)</f>
        <v>0.12676056338028169</v>
      </c>
    </row>
    <row r="221" spans="1:10" x14ac:dyDescent="0.25">
      <c r="A221" t="str">
        <f t="shared" si="3"/>
        <v>CENTRO DE SALUD VILLA JAVIERPEDIATRIA</v>
      </c>
      <c r="B221" s="68" t="s">
        <v>98</v>
      </c>
      <c r="C221" s="68" t="s">
        <v>47</v>
      </c>
      <c r="D221" s="80">
        <v>2.5</v>
      </c>
      <c r="E221" s="84">
        <v>204</v>
      </c>
      <c r="F221" s="81">
        <v>2.738255033557047</v>
      </c>
      <c r="G221" s="81">
        <v>2.1587301587301586</v>
      </c>
      <c r="H221" s="82">
        <v>0.89437883797827111</v>
      </c>
      <c r="I221" s="82">
        <v>3.3112582781456956E-2</v>
      </c>
      <c r="J221" s="82">
        <f>VLOOKUP(A221,INASISTENCIA!$A$2:$L$435,12,0)</f>
        <v>0.11589403973509933</v>
      </c>
    </row>
    <row r="222" spans="1:10" x14ac:dyDescent="0.25">
      <c r="A222" t="str">
        <f t="shared" si="3"/>
        <v>CENTRO DE SALUD VILLA JAVIERPSICOLOGIA</v>
      </c>
      <c r="B222" s="68" t="s">
        <v>98</v>
      </c>
      <c r="C222" s="68" t="s">
        <v>48</v>
      </c>
      <c r="D222" s="80">
        <v>2</v>
      </c>
      <c r="E222" s="84">
        <v>384</v>
      </c>
      <c r="F222" s="81">
        <v>2.064516129032258</v>
      </c>
      <c r="G222" s="81">
        <v>2.064516129032258</v>
      </c>
      <c r="H222" s="82">
        <v>1.032258064516129</v>
      </c>
      <c r="I222" s="82">
        <v>4.5454545454545456E-2</v>
      </c>
      <c r="J222" s="82">
        <f>VLOOKUP(A222,INASISTENCIA!$A$2:$L$435,12,0)</f>
        <v>0.11636363636363636</v>
      </c>
    </row>
    <row r="223" spans="1:10" x14ac:dyDescent="0.25">
      <c r="A223" t="str">
        <f t="shared" si="3"/>
        <v>CENTRO DE SALUD VILLA JAVIERTRABAJO SOCIAL</v>
      </c>
      <c r="B223" s="68" t="s">
        <v>98</v>
      </c>
      <c r="C223" s="68" t="s">
        <v>52</v>
      </c>
      <c r="D223" s="80">
        <v>2</v>
      </c>
      <c r="E223" s="84">
        <v>75</v>
      </c>
      <c r="F223" s="81">
        <v>1.9736842105263157</v>
      </c>
      <c r="G223" s="81">
        <v>1.9736842105263157</v>
      </c>
      <c r="H223" s="82">
        <v>0.98684210526315785</v>
      </c>
      <c r="I223" s="82">
        <v>0</v>
      </c>
      <c r="J223" s="82">
        <f>VLOOKUP(A223,INASISTENCIA!$A$2:$L$435,12,0)</f>
        <v>0.17424242424242425</v>
      </c>
    </row>
    <row r="224" spans="1:10" x14ac:dyDescent="0.25">
      <c r="A224" t="str">
        <f t="shared" si="3"/>
        <v>CENTRO DE SALUD ZONA FRANCACARDIOLOGIA</v>
      </c>
      <c r="B224" s="68" t="s">
        <v>100</v>
      </c>
      <c r="C224" s="68" t="s">
        <v>25</v>
      </c>
      <c r="D224" s="80">
        <v>3</v>
      </c>
      <c r="E224" s="84">
        <v>34</v>
      </c>
      <c r="F224" s="81">
        <v>2.9159519725557459</v>
      </c>
      <c r="G224" s="81">
        <v>2.9159519725557459</v>
      </c>
      <c r="H224" s="82">
        <v>0.97198399085191534</v>
      </c>
      <c r="I224" s="82">
        <v>0</v>
      </c>
      <c r="J224" s="82">
        <f>VLOOKUP(A224,INASISTENCIA!$A$2:$L$435,12,0)</f>
        <v>2.3809523809523808E-2</v>
      </c>
    </row>
    <row r="225" spans="1:10" x14ac:dyDescent="0.25">
      <c r="A225" t="str">
        <f t="shared" si="3"/>
        <v>CENTRO DE SALUD ZONA FRANCACIRUGIA GENERAL</v>
      </c>
      <c r="B225" s="68" t="s">
        <v>100</v>
      </c>
      <c r="C225" s="68" t="s">
        <v>26</v>
      </c>
      <c r="D225" s="80">
        <v>3</v>
      </c>
      <c r="E225" s="84">
        <v>145</v>
      </c>
      <c r="F225" s="81">
        <v>3.5802469135802468</v>
      </c>
      <c r="G225" s="81">
        <v>3.5802469135802468</v>
      </c>
      <c r="H225" s="82">
        <v>1.1934156378600822</v>
      </c>
      <c r="I225" s="82">
        <v>0</v>
      </c>
      <c r="J225" s="82">
        <f>VLOOKUP(A225,INASISTENCIA!$A$2:$L$435,12,0)</f>
        <v>1.4354066985645933E-2</v>
      </c>
    </row>
    <row r="226" spans="1:10" x14ac:dyDescent="0.25">
      <c r="A226" t="str">
        <f t="shared" si="3"/>
        <v>CENTRO DE SALUD ZONA FRANCADERMATOLOGIA</v>
      </c>
      <c r="B226" s="68" t="s">
        <v>100</v>
      </c>
      <c r="C226" s="68" t="s">
        <v>30</v>
      </c>
      <c r="D226" s="80">
        <v>3</v>
      </c>
      <c r="E226" s="84">
        <v>294</v>
      </c>
      <c r="F226" s="81">
        <v>4.083333333333333</v>
      </c>
      <c r="G226" s="81">
        <v>4.083333333333333</v>
      </c>
      <c r="H226" s="82">
        <v>1.3611111111111109</v>
      </c>
      <c r="I226" s="82">
        <v>0</v>
      </c>
      <c r="J226" s="82">
        <f>VLOOKUP(A226,INASISTENCIA!$A$2:$L$435,12,0)</f>
        <v>0</v>
      </c>
    </row>
    <row r="227" spans="1:10" x14ac:dyDescent="0.25">
      <c r="A227" t="str">
        <f t="shared" si="3"/>
        <v>CENTRO DE SALUD ZONA FRANCAENDODONCIA</v>
      </c>
      <c r="B227" s="68" t="s">
        <v>100</v>
      </c>
      <c r="C227" s="68" t="s">
        <v>76</v>
      </c>
      <c r="D227" s="80">
        <v>3</v>
      </c>
      <c r="E227" s="84">
        <v>274</v>
      </c>
      <c r="F227" s="81">
        <v>1.9712230215827338</v>
      </c>
      <c r="G227" s="81">
        <v>1.9712230215827338</v>
      </c>
      <c r="H227" s="82">
        <v>0.65707434052757796</v>
      </c>
      <c r="I227" s="82">
        <v>0</v>
      </c>
      <c r="J227" s="82">
        <f>VLOOKUP(A227,INASISTENCIA!$A$2:$L$435,12,0)</f>
        <v>5.0458715596330278E-2</v>
      </c>
    </row>
    <row r="228" spans="1:10" x14ac:dyDescent="0.25">
      <c r="A228" t="str">
        <f t="shared" si="3"/>
        <v>CENTRO DE SALUD ZONA FRANCAENFERMERIA</v>
      </c>
      <c r="B228" s="68" t="s">
        <v>100</v>
      </c>
      <c r="C228" s="68" t="s">
        <v>34</v>
      </c>
      <c r="D228" s="80">
        <v>2.5</v>
      </c>
      <c r="E228" s="84">
        <v>511</v>
      </c>
      <c r="F228" s="81">
        <v>2.4926829268292683</v>
      </c>
      <c r="G228" s="81">
        <v>2.4926829268292683</v>
      </c>
      <c r="H228" s="82">
        <v>0.99541536050156731</v>
      </c>
      <c r="I228" s="82">
        <v>0</v>
      </c>
      <c r="J228" s="82">
        <f>VLOOKUP(A228,INASISTENCIA!$A$2:$L$435,12,0)</f>
        <v>0</v>
      </c>
    </row>
    <row r="229" spans="1:10" x14ac:dyDescent="0.25">
      <c r="A229" t="str">
        <f t="shared" si="3"/>
        <v>CENTRO DE SALUD ZONA FRANCAFISIOTERAPIA</v>
      </c>
      <c r="B229" s="68" t="s">
        <v>100</v>
      </c>
      <c r="C229" s="68" t="s">
        <v>70</v>
      </c>
      <c r="D229" s="80">
        <v>3</v>
      </c>
      <c r="E229" s="84">
        <v>1124</v>
      </c>
      <c r="F229" s="81">
        <v>2.81</v>
      </c>
      <c r="G229" s="81">
        <v>2.7347931873479321</v>
      </c>
      <c r="H229" s="82">
        <v>0.91879330943847071</v>
      </c>
      <c r="I229" s="82">
        <v>7.5075075075075074E-4</v>
      </c>
      <c r="J229" s="82">
        <f>VLOOKUP(A229,INASISTENCIA!$A$2:$L$435,12,0)</f>
        <v>8.7837837837837843E-2</v>
      </c>
    </row>
    <row r="230" spans="1:10" ht="30" x14ac:dyDescent="0.25">
      <c r="A230" t="str">
        <f t="shared" si="3"/>
        <v>CENTRO DE SALUD ZONA FRANCAFONOAUDIOLOGIA Y/O TERAPIA DEL LENGUAJE</v>
      </c>
      <c r="B230" s="68" t="s">
        <v>100</v>
      </c>
      <c r="C230" s="88" t="s">
        <v>80</v>
      </c>
      <c r="D230" s="80">
        <v>3</v>
      </c>
      <c r="E230" s="84">
        <v>98</v>
      </c>
      <c r="F230" s="81">
        <v>2.8</v>
      </c>
      <c r="G230" s="81">
        <v>2.8</v>
      </c>
      <c r="H230" s="82">
        <v>0.93333333333333324</v>
      </c>
      <c r="I230" s="82">
        <v>0</v>
      </c>
      <c r="J230" s="82">
        <f>VLOOKUP(A230,INASISTENCIA!$A$2:$L$435,12,0)</f>
        <v>0.10135135135135136</v>
      </c>
    </row>
    <row r="231" spans="1:10" ht="60" x14ac:dyDescent="0.25">
      <c r="A231" t="str">
        <f t="shared" si="3"/>
        <v>CENTRO DE SALUD ZONA FRANCAFONOAUDIOLOGIA Y/O TERAPIA DEL LENGUAJE_LAVADO DE OIDO</v>
      </c>
      <c r="B231" s="68" t="s">
        <v>100</v>
      </c>
      <c r="C231" s="83" t="s">
        <v>99</v>
      </c>
      <c r="D231" s="80">
        <v>3</v>
      </c>
      <c r="E231" s="84">
        <v>128</v>
      </c>
      <c r="F231" s="81">
        <v>2.56</v>
      </c>
      <c r="G231" s="81">
        <v>2.56</v>
      </c>
      <c r="H231" s="82">
        <v>0.85333333333333339</v>
      </c>
      <c r="I231" s="82">
        <v>0</v>
      </c>
      <c r="J231" s="82">
        <f>VLOOKUP(A231,INASISTENCIA!$A$2:$L$435,12,0)</f>
        <v>0</v>
      </c>
    </row>
    <row r="232" spans="1:10" x14ac:dyDescent="0.25">
      <c r="A232" t="str">
        <f t="shared" si="3"/>
        <v>CENTRO DE SALUD ZONA FRANCAGERIATRIA</v>
      </c>
      <c r="B232" s="68" t="s">
        <v>100</v>
      </c>
      <c r="C232" s="68" t="s">
        <v>102</v>
      </c>
      <c r="D232" s="80">
        <v>2</v>
      </c>
      <c r="E232" s="84">
        <v>84</v>
      </c>
      <c r="F232" s="81">
        <v>1.75</v>
      </c>
      <c r="G232" s="81">
        <v>1.75</v>
      </c>
      <c r="H232" s="82">
        <v>0.875</v>
      </c>
      <c r="I232" s="82">
        <v>0</v>
      </c>
      <c r="J232" s="82">
        <f>VLOOKUP(A232,INASISTENCIA!$A$2:$L$435,12,0)</f>
        <v>6.0344827586206899E-2</v>
      </c>
    </row>
    <row r="233" spans="1:10" x14ac:dyDescent="0.25">
      <c r="A233" t="str">
        <f t="shared" si="3"/>
        <v>CENTRO DE SALUD ZONA FRANCAGINECOLOGIA</v>
      </c>
      <c r="B233" s="68" t="s">
        <v>100</v>
      </c>
      <c r="C233" s="68" t="s">
        <v>35</v>
      </c>
      <c r="D233" s="80">
        <v>2.5</v>
      </c>
      <c r="E233" s="84">
        <v>204</v>
      </c>
      <c r="F233" s="81">
        <v>2.1030927835051547</v>
      </c>
      <c r="G233" s="81">
        <v>2.1030927835051547</v>
      </c>
      <c r="H233" s="82">
        <v>0.85496828752642706</v>
      </c>
      <c r="I233" s="82">
        <v>0</v>
      </c>
      <c r="J233" s="82">
        <f>VLOOKUP(A233,INASISTENCIA!$A$2:$L$435,12,0)</f>
        <v>0.17045454545454544</v>
      </c>
    </row>
    <row r="234" spans="1:10" x14ac:dyDescent="0.25">
      <c r="A234" t="str">
        <f t="shared" si="3"/>
        <v>CENTRO DE SALUD ZONA FRANCAMEDICINA FAMILIAR</v>
      </c>
      <c r="B234" s="68" t="s">
        <v>100</v>
      </c>
      <c r="C234" s="68" t="s">
        <v>37</v>
      </c>
      <c r="D234" s="80">
        <v>2.5</v>
      </c>
      <c r="E234" s="84">
        <v>386</v>
      </c>
      <c r="F234" s="81">
        <v>2.1444444444444444</v>
      </c>
      <c r="G234" s="81">
        <v>2.1444444444444444</v>
      </c>
      <c r="H234" s="82">
        <v>0.87642857142857145</v>
      </c>
      <c r="I234" s="82">
        <v>0</v>
      </c>
      <c r="J234" s="82">
        <f>VLOOKUP(A234,INASISTENCIA!$A$2:$L$435,12,0)</f>
        <v>0.10990990990990991</v>
      </c>
    </row>
    <row r="235" spans="1:10" x14ac:dyDescent="0.25">
      <c r="A235" t="str">
        <f t="shared" si="3"/>
        <v>CENTRO DE SALUD ZONA FRANCAMEDICINA GENERAL</v>
      </c>
      <c r="B235" s="68" t="s">
        <v>100</v>
      </c>
      <c r="C235" s="68" t="s">
        <v>38</v>
      </c>
      <c r="D235" s="80">
        <v>3</v>
      </c>
      <c r="E235" s="84">
        <v>1082</v>
      </c>
      <c r="F235" s="81">
        <v>2.6454767726161368</v>
      </c>
      <c r="G235" s="81">
        <v>2.3419913419913421</v>
      </c>
      <c r="H235" s="82">
        <v>0.80189712705030847</v>
      </c>
      <c r="I235" s="82">
        <v>0</v>
      </c>
      <c r="J235" s="82">
        <f>VLOOKUP(A235,INASISTENCIA!$A$2:$L$435,12,0)</f>
        <v>0.10833840535605599</v>
      </c>
    </row>
    <row r="236" spans="1:10" x14ac:dyDescent="0.25">
      <c r="A236" t="str">
        <f t="shared" si="3"/>
        <v>CENTRO DE SALUD ZONA FRANCAMEDICINA GENERAL PRIORITARIA</v>
      </c>
      <c r="B236" s="68" t="s">
        <v>100</v>
      </c>
      <c r="C236" s="68" t="s">
        <v>39</v>
      </c>
      <c r="D236" s="80">
        <v>3</v>
      </c>
      <c r="E236" s="84">
        <v>55</v>
      </c>
      <c r="F236" s="81">
        <v>3.1736872475476057</v>
      </c>
      <c r="G236" s="81">
        <v>2.5392428439519854</v>
      </c>
      <c r="H236" s="82">
        <v>0.9538239538239538</v>
      </c>
      <c r="I236" s="82">
        <v>0</v>
      </c>
      <c r="J236" s="82">
        <f>VLOOKUP(A236,INASISTENCIA!$A$2:$L$435,12,0)</f>
        <v>5.7971014492753624E-2</v>
      </c>
    </row>
    <row r="237" spans="1:10" x14ac:dyDescent="0.25">
      <c r="A237" t="str">
        <f t="shared" si="3"/>
        <v>CENTRO DE SALUD ZONA FRANCAMEDICINA GENERAL PYD</v>
      </c>
      <c r="B237" s="68" t="s">
        <v>100</v>
      </c>
      <c r="C237" s="68" t="s">
        <v>40</v>
      </c>
      <c r="D237" s="80">
        <v>2.5</v>
      </c>
      <c r="E237" s="84">
        <v>346</v>
      </c>
      <c r="F237" s="81">
        <v>1.5400364979748074</v>
      </c>
      <c r="G237" s="81">
        <v>1.4978354978354977</v>
      </c>
      <c r="H237" s="82">
        <v>0.56104191982880502</v>
      </c>
      <c r="I237" s="82">
        <v>0</v>
      </c>
      <c r="J237" s="82">
        <f>VLOOKUP(A237,INASISTENCIA!$A$2:$L$435,12,0)</f>
        <v>1.1090573012939002E-2</v>
      </c>
    </row>
    <row r="238" spans="1:10" x14ac:dyDescent="0.25">
      <c r="A238" t="str">
        <f t="shared" si="3"/>
        <v>CENTRO DE SALUD ZONA FRANCAMEDICINA INTERNA</v>
      </c>
      <c r="B238" s="68" t="s">
        <v>100</v>
      </c>
      <c r="C238" s="68" t="s">
        <v>41</v>
      </c>
      <c r="D238" s="80">
        <v>2</v>
      </c>
      <c r="E238" s="84">
        <v>176</v>
      </c>
      <c r="F238" s="81">
        <v>1.6146788990825689</v>
      </c>
      <c r="G238" s="81">
        <v>1.5172413793103448</v>
      </c>
      <c r="H238" s="82">
        <v>0.75862068965517238</v>
      </c>
      <c r="I238" s="82">
        <v>0</v>
      </c>
      <c r="J238" s="82">
        <f>VLOOKUP(A238,INASISTENCIA!$A$2:$L$435,12,0)</f>
        <v>9.3808630393996242E-2</v>
      </c>
    </row>
    <row r="239" spans="1:10" x14ac:dyDescent="0.25">
      <c r="A239" t="str">
        <f t="shared" si="3"/>
        <v>CENTRO DE SALUD ZONA FRANCAMEDICINA INTERNA</v>
      </c>
      <c r="B239" s="68" t="s">
        <v>100</v>
      </c>
      <c r="C239" s="68" t="s">
        <v>41</v>
      </c>
      <c r="D239" s="80">
        <v>2.5</v>
      </c>
      <c r="E239" s="84">
        <v>216</v>
      </c>
      <c r="F239" s="81">
        <v>2.2736842105263158</v>
      </c>
      <c r="G239" s="81">
        <v>2.2736842105263158</v>
      </c>
      <c r="H239" s="82">
        <v>0.90947368421052632</v>
      </c>
      <c r="I239" s="82">
        <v>0</v>
      </c>
      <c r="J239" s="82">
        <f>VLOOKUP(A239,INASISTENCIA!$A$2:$L$435,12,0)</f>
        <v>9.3808630393996242E-2</v>
      </c>
    </row>
    <row r="240" spans="1:10" x14ac:dyDescent="0.25">
      <c r="A240" t="str">
        <f t="shared" si="3"/>
        <v>CENTRO DE SALUD ZONA FRANCANUTRICION Y DIETETICA</v>
      </c>
      <c r="B240" s="68" t="s">
        <v>100</v>
      </c>
      <c r="C240" s="68" t="s">
        <v>64</v>
      </c>
      <c r="D240" s="80">
        <v>3</v>
      </c>
      <c r="E240" s="84">
        <v>349</v>
      </c>
      <c r="F240" s="81">
        <v>2.1411042944785277</v>
      </c>
      <c r="G240" s="81">
        <v>2.1411042944785277</v>
      </c>
      <c r="H240" s="82">
        <v>0.7137014314928426</v>
      </c>
      <c r="I240" s="82">
        <v>1.6420361247947454E-3</v>
      </c>
      <c r="J240" s="82">
        <f>VLOOKUP(A240,INASISTENCIA!$A$2:$L$435,12,0)</f>
        <v>0.18719211822660098</v>
      </c>
    </row>
    <row r="241" spans="1:10" x14ac:dyDescent="0.25">
      <c r="A241" t="str">
        <f t="shared" si="3"/>
        <v>CENTRO DE SALUD ZONA FRANCAOBSTETRICIA</v>
      </c>
      <c r="B241" s="68" t="s">
        <v>100</v>
      </c>
      <c r="C241" s="68" t="s">
        <v>44</v>
      </c>
      <c r="D241" s="80">
        <v>2</v>
      </c>
      <c r="E241" s="84">
        <v>110</v>
      </c>
      <c r="F241" s="81">
        <v>1.5068493150684932</v>
      </c>
      <c r="G241" s="81">
        <v>1.5068493150684932</v>
      </c>
      <c r="H241" s="82">
        <v>0.76792452830188673</v>
      </c>
      <c r="I241" s="82">
        <v>0</v>
      </c>
      <c r="J241" s="82">
        <f>VLOOKUP(A241,INASISTENCIA!$A$2:$L$435,12,0)</f>
        <v>0.14965986394557823</v>
      </c>
    </row>
    <row r="242" spans="1:10" x14ac:dyDescent="0.25">
      <c r="A242" t="str">
        <f t="shared" si="3"/>
        <v>CENTRO DE SALUD ZONA FRANCAODONTOLOGIA GENERAL</v>
      </c>
      <c r="B242" s="68" t="s">
        <v>100</v>
      </c>
      <c r="C242" s="68" t="s">
        <v>45</v>
      </c>
      <c r="D242" s="80">
        <v>3</v>
      </c>
      <c r="E242" s="84">
        <v>277</v>
      </c>
      <c r="F242" s="81">
        <v>2.4469964664310955</v>
      </c>
      <c r="G242" s="81">
        <v>2.3434856175972927</v>
      </c>
      <c r="H242" s="82">
        <v>0.7999884686346862</v>
      </c>
      <c r="I242" s="82">
        <v>0</v>
      </c>
      <c r="J242" s="82">
        <f>VLOOKUP(A242,INASISTENCIA!$A$2:$L$435,12,0)</f>
        <v>4.0677966101694912E-2</v>
      </c>
    </row>
    <row r="243" spans="1:10" x14ac:dyDescent="0.25">
      <c r="A243" t="str">
        <f t="shared" si="3"/>
        <v>CENTRO DE SALUD ZONA FRANCAODONTOPEDIATRIA</v>
      </c>
      <c r="B243" s="68" t="s">
        <v>100</v>
      </c>
      <c r="C243" s="68" t="s">
        <v>93</v>
      </c>
      <c r="D243" s="80">
        <v>3</v>
      </c>
      <c r="E243" s="84">
        <v>325</v>
      </c>
      <c r="F243" s="81">
        <v>3.5070680910758605</v>
      </c>
      <c r="G243" s="81">
        <v>3.4946236559139785</v>
      </c>
      <c r="H243" s="82">
        <v>1.1648745519713262</v>
      </c>
      <c r="I243" s="82">
        <v>0</v>
      </c>
      <c r="J243" s="82">
        <f>VLOOKUP(A243,INASISTENCIA!$A$2:$L$435,12,0)</f>
        <v>0</v>
      </c>
    </row>
    <row r="244" spans="1:10" x14ac:dyDescent="0.25">
      <c r="A244" t="str">
        <f t="shared" si="3"/>
        <v>CENTRO DE SALUD ZONA FRANCAORTOPEDIA Y/O TRAUMATOLOGIA</v>
      </c>
      <c r="B244" s="68" t="s">
        <v>100</v>
      </c>
      <c r="C244" s="68" t="s">
        <v>46</v>
      </c>
      <c r="D244" s="80">
        <v>3</v>
      </c>
      <c r="E244" s="84">
        <v>477</v>
      </c>
      <c r="F244" s="81">
        <v>2.7413793103448274</v>
      </c>
      <c r="G244" s="81">
        <v>2.7413793103448274</v>
      </c>
      <c r="H244" s="82">
        <v>0.92368421052631577</v>
      </c>
      <c r="I244" s="82">
        <v>0</v>
      </c>
      <c r="J244" s="82">
        <f>VLOOKUP(A244,INASISTENCIA!$A$2:$L$435,12,0)</f>
        <v>3.9244186046511628E-2</v>
      </c>
    </row>
    <row r="245" spans="1:10" x14ac:dyDescent="0.25">
      <c r="A245" t="str">
        <f t="shared" si="3"/>
        <v>CENTRO DE SALUD ZONA FRANCAOTORRINOLARINGOLOGIA</v>
      </c>
      <c r="B245" s="68" t="s">
        <v>100</v>
      </c>
      <c r="C245" s="68" t="s">
        <v>104</v>
      </c>
      <c r="D245" s="80">
        <v>3</v>
      </c>
      <c r="E245" s="84">
        <v>109</v>
      </c>
      <c r="F245" s="81">
        <v>3.2058823529411766</v>
      </c>
      <c r="G245" s="81">
        <v>3.2058823529411766</v>
      </c>
      <c r="H245" s="82">
        <v>1.0686274509803921</v>
      </c>
      <c r="I245" s="82">
        <v>0</v>
      </c>
      <c r="J245" s="82">
        <f>VLOOKUP(A245,INASISTENCIA!$A$2:$L$435,12,0)</f>
        <v>0</v>
      </c>
    </row>
    <row r="246" spans="1:10" x14ac:dyDescent="0.25">
      <c r="A246" t="str">
        <f t="shared" si="3"/>
        <v>CENTRO DE SALUD ZONA FRANCAPEDIATRIA</v>
      </c>
      <c r="B246" s="68" t="s">
        <v>100</v>
      </c>
      <c r="C246" s="68" t="s">
        <v>47</v>
      </c>
      <c r="D246" s="80">
        <v>2.5</v>
      </c>
      <c r="E246" s="84">
        <v>182</v>
      </c>
      <c r="F246" s="81">
        <v>1.9259259259259258</v>
      </c>
      <c r="G246" s="81">
        <v>1.9259259259259258</v>
      </c>
      <c r="H246" s="82">
        <v>0.77037037037037037</v>
      </c>
      <c r="I246" s="82">
        <v>0</v>
      </c>
      <c r="J246" s="82">
        <f>VLOOKUP(A246,INASISTENCIA!$A$2:$L$435,12,0)</f>
        <v>0.1757188498402556</v>
      </c>
    </row>
    <row r="247" spans="1:10" x14ac:dyDescent="0.25">
      <c r="A247" t="str">
        <f t="shared" si="3"/>
        <v>CENTRO DE SALUD ZONA FRANCAPERIODONCIA</v>
      </c>
      <c r="B247" s="68" t="s">
        <v>100</v>
      </c>
      <c r="C247" s="68" t="s">
        <v>105</v>
      </c>
      <c r="D247" s="80">
        <v>3</v>
      </c>
      <c r="E247" s="84">
        <v>376</v>
      </c>
      <c r="F247" s="81">
        <v>4.043010752688172</v>
      </c>
      <c r="G247" s="81">
        <v>4.043010752688172</v>
      </c>
      <c r="H247" s="82">
        <v>1.3476702508960574</v>
      </c>
      <c r="I247" s="82">
        <v>0</v>
      </c>
      <c r="J247" s="82">
        <f>VLOOKUP(A247,INASISTENCIA!$A$2:$L$435,12,0)</f>
        <v>2.20125786163522E-2</v>
      </c>
    </row>
    <row r="248" spans="1:10" x14ac:dyDescent="0.25">
      <c r="A248" t="str">
        <f t="shared" si="3"/>
        <v>CENTRO DE SALUD ZONA FRANCAPSICOLOGIA</v>
      </c>
      <c r="B248" s="68" t="s">
        <v>100</v>
      </c>
      <c r="C248" s="68" t="s">
        <v>48</v>
      </c>
      <c r="D248" s="80">
        <v>2</v>
      </c>
      <c r="E248" s="84">
        <v>246</v>
      </c>
      <c r="F248" s="81">
        <v>1.7826086956521738</v>
      </c>
      <c r="G248" s="81">
        <v>1.6849315068493151</v>
      </c>
      <c r="H248" s="82">
        <v>0.84246575342465757</v>
      </c>
      <c r="I248" s="82">
        <v>0</v>
      </c>
      <c r="J248" s="82">
        <f>VLOOKUP(A248,INASISTENCIA!$A$2:$L$435,12,0)</f>
        <v>0.08</v>
      </c>
    </row>
    <row r="249" spans="1:10" x14ac:dyDescent="0.25">
      <c r="A249" t="str">
        <f t="shared" si="3"/>
        <v>CENTRO DE SALUD ZONA FRANCAPSIQUIATRIA</v>
      </c>
      <c r="B249" s="68" t="s">
        <v>100</v>
      </c>
      <c r="C249" s="68" t="s">
        <v>65</v>
      </c>
      <c r="D249" s="80">
        <v>1.5</v>
      </c>
      <c r="E249" s="84">
        <v>203</v>
      </c>
      <c r="F249" s="81">
        <v>1.5263157894736843</v>
      </c>
      <c r="G249" s="81">
        <v>1.5263157894736843</v>
      </c>
      <c r="H249" s="82">
        <v>1.0149211711711712</v>
      </c>
      <c r="I249" s="82">
        <v>0</v>
      </c>
      <c r="J249" s="82">
        <f>VLOOKUP(A249,INASISTENCIA!$A$2:$L$435,12,0)</f>
        <v>5.6140350877192984E-2</v>
      </c>
    </row>
    <row r="250" spans="1:10" x14ac:dyDescent="0.25">
      <c r="A250" t="str">
        <f t="shared" si="3"/>
        <v>CENTRO DE SALUD ZONA FRANCATRABAJO SOCIAL</v>
      </c>
      <c r="B250" s="68" t="s">
        <v>100</v>
      </c>
      <c r="C250" s="68" t="s">
        <v>52</v>
      </c>
      <c r="D250" s="80">
        <v>2</v>
      </c>
      <c r="E250" s="84">
        <v>24</v>
      </c>
      <c r="F250" s="81">
        <v>2.6666666666666665</v>
      </c>
      <c r="G250" s="81">
        <v>2.6666666666666665</v>
      </c>
      <c r="H250" s="82">
        <v>1.3333333333333333</v>
      </c>
      <c r="I250" s="82">
        <v>0</v>
      </c>
      <c r="J250" s="82">
        <f>VLOOKUP(A250,INASISTENCIA!$A$2:$L$435,12,0)</f>
        <v>0.234375</v>
      </c>
    </row>
    <row r="251" spans="1:10" x14ac:dyDescent="0.25">
      <c r="A251" t="str">
        <f t="shared" si="3"/>
        <v>HOSPITAL BOSAANESTESIA</v>
      </c>
      <c r="B251" s="68" t="s">
        <v>106</v>
      </c>
      <c r="C251" s="68" t="s">
        <v>21</v>
      </c>
      <c r="D251" s="80">
        <v>3</v>
      </c>
      <c r="E251" s="84">
        <v>129</v>
      </c>
      <c r="F251" s="81">
        <v>2.6875</v>
      </c>
      <c r="G251" s="81">
        <v>2.6875</v>
      </c>
      <c r="H251" s="82">
        <v>0.87280701754385959</v>
      </c>
      <c r="I251" s="82">
        <v>0</v>
      </c>
      <c r="J251" s="82">
        <f>VLOOKUP(A251,INASISTENCIA!$A$2:$L$435,12,0)</f>
        <v>4.830917874396135E-3</v>
      </c>
    </row>
    <row r="252" spans="1:10" x14ac:dyDescent="0.25">
      <c r="A252" t="str">
        <f t="shared" si="3"/>
        <v>HOSPITAL BOSACARDIOLOGIA</v>
      </c>
      <c r="B252" s="68" t="s">
        <v>106</v>
      </c>
      <c r="C252" s="68" t="s">
        <v>25</v>
      </c>
      <c r="D252" s="80">
        <v>3</v>
      </c>
      <c r="E252" s="84">
        <v>314</v>
      </c>
      <c r="F252" s="81">
        <v>2.5737704918032787</v>
      </c>
      <c r="G252" s="81">
        <v>2.5737704918032787</v>
      </c>
      <c r="H252" s="82">
        <v>0.83027229532163738</v>
      </c>
      <c r="I252" s="82">
        <v>0</v>
      </c>
      <c r="J252" s="82">
        <f>VLOOKUP(A252,INASISTENCIA!$A$2:$L$435,12,0)</f>
        <v>6.903765690376569E-2</v>
      </c>
    </row>
    <row r="253" spans="1:10" x14ac:dyDescent="0.25">
      <c r="A253" t="str">
        <f t="shared" si="3"/>
        <v>HOSPITAL BOSACIRUGIA GENERAL</v>
      </c>
      <c r="B253" s="68" t="s">
        <v>106</v>
      </c>
      <c r="C253" s="68" t="s">
        <v>26</v>
      </c>
      <c r="D253" s="80">
        <v>3</v>
      </c>
      <c r="E253" s="84">
        <v>433</v>
      </c>
      <c r="F253" s="81">
        <v>2.3791208791208791</v>
      </c>
      <c r="G253" s="81">
        <v>2.3791208791208791</v>
      </c>
      <c r="H253" s="82">
        <v>0.78908371972230673</v>
      </c>
      <c r="I253" s="82">
        <v>0</v>
      </c>
      <c r="J253" s="82">
        <f>VLOOKUP(A253,INASISTENCIA!$A$2:$L$435,12,0)</f>
        <v>7.7419354838709681E-2</v>
      </c>
    </row>
    <row r="254" spans="1:10" x14ac:dyDescent="0.25">
      <c r="A254" t="str">
        <f t="shared" si="3"/>
        <v>HOSPITAL BOSACIRUGIA PLASTICA Y ESTETICA</v>
      </c>
      <c r="B254" s="68" t="s">
        <v>106</v>
      </c>
      <c r="C254" s="68" t="s">
        <v>29</v>
      </c>
      <c r="D254" s="80">
        <v>3</v>
      </c>
      <c r="E254" s="84">
        <v>9</v>
      </c>
      <c r="F254" s="81">
        <v>1.2857142857142858</v>
      </c>
      <c r="G254" s="81">
        <v>1.2857142857142858</v>
      </c>
      <c r="H254" s="82">
        <v>0.4285714285714286</v>
      </c>
      <c r="I254" s="82">
        <v>0</v>
      </c>
      <c r="J254" s="82">
        <f>VLOOKUP(A254,INASISTENCIA!$A$2:$L$435,12,0)</f>
        <v>0.27272727272727271</v>
      </c>
    </row>
    <row r="255" spans="1:10" x14ac:dyDescent="0.25">
      <c r="A255" t="str">
        <f t="shared" si="3"/>
        <v>HOSPITAL BOSADERMATOLOGIA</v>
      </c>
      <c r="B255" s="68" t="s">
        <v>106</v>
      </c>
      <c r="C255" s="68" t="s">
        <v>30</v>
      </c>
      <c r="D255" s="80">
        <v>3</v>
      </c>
      <c r="E255" s="84">
        <v>131</v>
      </c>
      <c r="F255" s="81">
        <v>3.2749999999999999</v>
      </c>
      <c r="G255" s="81">
        <v>3.2749999999999999</v>
      </c>
      <c r="H255" s="82">
        <v>1.0916666666666666</v>
      </c>
      <c r="I255" s="82">
        <v>0</v>
      </c>
      <c r="J255" s="82">
        <f>VLOOKUP(A255,INASISTENCIA!$A$2:$L$435,12,0)</f>
        <v>0</v>
      </c>
    </row>
    <row r="256" spans="1:10" x14ac:dyDescent="0.25">
      <c r="A256" t="str">
        <f t="shared" si="3"/>
        <v>HOSPITAL BOSAENFERMERIA</v>
      </c>
      <c r="B256" s="68" t="s">
        <v>106</v>
      </c>
      <c r="C256" s="68" t="s">
        <v>34</v>
      </c>
      <c r="D256" s="80">
        <v>2.5</v>
      </c>
      <c r="E256" s="84">
        <v>1602</v>
      </c>
      <c r="F256" s="81">
        <v>2.743150684931507</v>
      </c>
      <c r="G256" s="81">
        <v>2.6262295081967215</v>
      </c>
      <c r="H256" s="82">
        <v>1.0566377171215882</v>
      </c>
      <c r="I256" s="82">
        <v>0</v>
      </c>
      <c r="J256" s="82">
        <f>VLOOKUP(A256,INASISTENCIA!$A$2:$L$435,12,0)</f>
        <v>0</v>
      </c>
    </row>
    <row r="257" spans="1:10" x14ac:dyDescent="0.25">
      <c r="A257" t="str">
        <f t="shared" si="3"/>
        <v>HOSPITAL BOSAFISIOTERAPIA</v>
      </c>
      <c r="B257" s="68" t="s">
        <v>106</v>
      </c>
      <c r="C257" s="68" t="s">
        <v>70</v>
      </c>
      <c r="D257" s="80">
        <v>3</v>
      </c>
      <c r="E257" s="84">
        <v>2735</v>
      </c>
      <c r="F257" s="81">
        <v>3.1436781609195403</v>
      </c>
      <c r="G257" s="81">
        <v>3.0592841163310962</v>
      </c>
      <c r="H257" s="82">
        <v>1.0162437275985663</v>
      </c>
      <c r="I257" s="82">
        <v>0</v>
      </c>
      <c r="J257" s="82">
        <f>VLOOKUP(A257,INASISTENCIA!$A$2:$L$435,12,0)</f>
        <v>8.1377151799687006E-2</v>
      </c>
    </row>
    <row r="258" spans="1:10" x14ac:dyDescent="0.25">
      <c r="A258" t="str">
        <f t="shared" si="3"/>
        <v>HOSPITAL BOSAFISIOTERAPIA_PRUEBA CAMINATA EN 6 MINUTOS</v>
      </c>
      <c r="B258" s="68" t="s">
        <v>106</v>
      </c>
      <c r="C258" s="68" t="s">
        <v>719</v>
      </c>
      <c r="D258" s="80">
        <v>3</v>
      </c>
      <c r="E258" s="84">
        <v>49</v>
      </c>
      <c r="F258" s="81">
        <v>3.0625</v>
      </c>
      <c r="G258" s="81">
        <v>3.0625</v>
      </c>
      <c r="H258" s="82">
        <v>1.0208333333333333</v>
      </c>
      <c r="I258" s="82">
        <v>0</v>
      </c>
      <c r="J258" s="82">
        <f>VLOOKUP(A258,INASISTENCIA!$A$2:$L$435,12,0)</f>
        <v>0.125</v>
      </c>
    </row>
    <row r="259" spans="1:10" ht="30" x14ac:dyDescent="0.25">
      <c r="A259" t="str">
        <f t="shared" si="3"/>
        <v>HOSPITAL BOSAFONOAUDIOLOGIA Y/O TERAPIA DEL LENGUAJE</v>
      </c>
      <c r="B259" s="68" t="s">
        <v>106</v>
      </c>
      <c r="C259" s="88" t="s">
        <v>80</v>
      </c>
      <c r="D259" s="80">
        <v>3</v>
      </c>
      <c r="E259" s="84">
        <v>523</v>
      </c>
      <c r="F259" s="81">
        <v>2.9548022598870056</v>
      </c>
      <c r="G259" s="81">
        <v>2.767195767195767</v>
      </c>
      <c r="H259" s="82">
        <v>0.90591397849462363</v>
      </c>
      <c r="I259" s="82">
        <v>0</v>
      </c>
      <c r="J259" s="82">
        <f>VLOOKUP(A259,INASISTENCIA!$A$2:$L$435,12,0)</f>
        <v>0</v>
      </c>
    </row>
    <row r="260" spans="1:10" ht="60" x14ac:dyDescent="0.25">
      <c r="A260" t="str">
        <f t="shared" si="3"/>
        <v>HOSPITAL BOSAFONOAUDIOLOGIA Y/O TERAPIA DEL LENGUAJE_LAVADO DE OIDO</v>
      </c>
      <c r="B260" s="68" t="s">
        <v>106</v>
      </c>
      <c r="C260" s="83" t="s">
        <v>99</v>
      </c>
      <c r="D260" s="80">
        <v>3</v>
      </c>
      <c r="E260" s="84">
        <v>225</v>
      </c>
      <c r="F260" s="81">
        <v>2.7108433734939759</v>
      </c>
      <c r="G260" s="81">
        <v>2.7108433734939759</v>
      </c>
      <c r="H260" s="82">
        <v>0.90361445783132532</v>
      </c>
      <c r="I260" s="82">
        <v>0</v>
      </c>
      <c r="J260" s="82">
        <f>VLOOKUP(A260,INASISTENCIA!$A$2:$L$435,12,0)</f>
        <v>0</v>
      </c>
    </row>
    <row r="261" spans="1:10" x14ac:dyDescent="0.25">
      <c r="A261" t="str">
        <f t="shared" ref="A261:A324" si="4">B261&amp;C261</f>
        <v>HOSPITAL BOSAGASTROENTEROLOGIA</v>
      </c>
      <c r="B261" s="68" t="s">
        <v>106</v>
      </c>
      <c r="C261" s="68" t="s">
        <v>111</v>
      </c>
      <c r="D261" s="80">
        <v>3</v>
      </c>
      <c r="E261" s="84">
        <v>163</v>
      </c>
      <c r="F261" s="81">
        <v>3.0185185185185186</v>
      </c>
      <c r="G261" s="81">
        <v>3.0185185185185186</v>
      </c>
      <c r="H261" s="82">
        <v>1.0074074074074073</v>
      </c>
      <c r="I261" s="82">
        <v>0</v>
      </c>
      <c r="J261" s="82">
        <f>VLOOKUP(A261,INASISTENCIA!$A$2:$L$435,12,0)</f>
        <v>2.734375E-2</v>
      </c>
    </row>
    <row r="262" spans="1:10" x14ac:dyDescent="0.25">
      <c r="A262" t="str">
        <f t="shared" si="4"/>
        <v>HOSPITAL BOSAGERIATRIA</v>
      </c>
      <c r="B262" s="68" t="s">
        <v>106</v>
      </c>
      <c r="C262" s="68" t="s">
        <v>102</v>
      </c>
      <c r="D262" s="80">
        <v>2</v>
      </c>
      <c r="E262" s="84">
        <v>72</v>
      </c>
      <c r="F262" s="81">
        <v>2</v>
      </c>
      <c r="G262" s="81">
        <v>2</v>
      </c>
      <c r="H262" s="82">
        <v>1</v>
      </c>
      <c r="I262" s="82">
        <v>0</v>
      </c>
      <c r="J262" s="82">
        <f>VLOOKUP(A262,INASISTENCIA!$A$2:$L$435,12,0)</f>
        <v>0</v>
      </c>
    </row>
    <row r="263" spans="1:10" x14ac:dyDescent="0.25">
      <c r="A263" t="str">
        <f t="shared" si="4"/>
        <v>HOSPITAL BOSAGINECOLOGIA</v>
      </c>
      <c r="B263" s="68" t="s">
        <v>106</v>
      </c>
      <c r="C263" s="68" t="s">
        <v>35</v>
      </c>
      <c r="D263" s="80">
        <v>2.5</v>
      </c>
      <c r="E263" s="84">
        <v>323</v>
      </c>
      <c r="F263" s="81">
        <v>2.5038759689922481</v>
      </c>
      <c r="G263" s="81">
        <v>2.5038759689922481</v>
      </c>
      <c r="H263" s="82">
        <v>1.038599393438103</v>
      </c>
      <c r="I263" s="82">
        <v>0</v>
      </c>
      <c r="J263" s="82">
        <f>VLOOKUP(A263,INASISTENCIA!$A$2:$L$435,12,0)</f>
        <v>4.9407114624505928E-2</v>
      </c>
    </row>
    <row r="264" spans="1:10" x14ac:dyDescent="0.25">
      <c r="A264" t="str">
        <f t="shared" si="4"/>
        <v>HOSPITAL BOSAMEDICINA FAMILIAR</v>
      </c>
      <c r="B264" s="68" t="s">
        <v>106</v>
      </c>
      <c r="C264" s="68" t="s">
        <v>37</v>
      </c>
      <c r="D264" s="80">
        <v>2.5</v>
      </c>
      <c r="E264" s="84">
        <v>479</v>
      </c>
      <c r="F264" s="81">
        <v>2.691011235955056</v>
      </c>
      <c r="G264" s="81">
        <v>2.575268817204301</v>
      </c>
      <c r="H264" s="82">
        <v>1.0301075268817204</v>
      </c>
      <c r="I264" s="82">
        <v>0</v>
      </c>
      <c r="J264" s="82">
        <f>VLOOKUP(A264,INASISTENCIA!$A$2:$L$435,12,0)</f>
        <v>0</v>
      </c>
    </row>
    <row r="265" spans="1:10" x14ac:dyDescent="0.25">
      <c r="A265" t="str">
        <f t="shared" si="4"/>
        <v>HOSPITAL BOSAMEDICINA FISICA Y REHABILITACION</v>
      </c>
      <c r="B265" s="68" t="s">
        <v>106</v>
      </c>
      <c r="C265" s="68" t="s">
        <v>113</v>
      </c>
      <c r="D265" s="80">
        <v>2</v>
      </c>
      <c r="E265" s="84">
        <v>203</v>
      </c>
      <c r="F265" s="81">
        <v>1.970873786407767</v>
      </c>
      <c r="G265" s="81">
        <v>1.970873786407767</v>
      </c>
      <c r="H265" s="82">
        <v>0.9854368932038835</v>
      </c>
      <c r="I265" s="82">
        <v>0</v>
      </c>
      <c r="J265" s="82">
        <f>VLOOKUP(A265,INASISTENCIA!$A$2:$L$435,12,0)</f>
        <v>2.4054982817869417E-2</v>
      </c>
    </row>
    <row r="266" spans="1:10" x14ac:dyDescent="0.25">
      <c r="A266" t="str">
        <f t="shared" si="4"/>
        <v>HOSPITAL BOSAMEDICINA GENERAL</v>
      </c>
      <c r="B266" s="68" t="s">
        <v>106</v>
      </c>
      <c r="C266" s="68" t="s">
        <v>38</v>
      </c>
      <c r="D266" s="80">
        <v>3</v>
      </c>
      <c r="E266" s="84">
        <v>2898</v>
      </c>
      <c r="F266" s="81">
        <v>2.7771921418303784</v>
      </c>
      <c r="G266" s="81">
        <v>2.6746654360867557</v>
      </c>
      <c r="H266" s="82">
        <v>0.89679295978161333</v>
      </c>
      <c r="I266" s="82">
        <v>2.3380874444704232E-4</v>
      </c>
      <c r="J266" s="82">
        <f>VLOOKUP(A266,INASISTENCIA!$A$2:$L$435,12,0)</f>
        <v>6.0790273556231005E-2</v>
      </c>
    </row>
    <row r="267" spans="1:10" x14ac:dyDescent="0.25">
      <c r="A267" t="str">
        <f t="shared" si="4"/>
        <v>HOSPITAL BOSAMEDICINA GENERAL PRIORITARIA</v>
      </c>
      <c r="B267" s="68" t="s">
        <v>106</v>
      </c>
      <c r="C267" s="68" t="s">
        <v>39</v>
      </c>
      <c r="D267" s="80">
        <v>3</v>
      </c>
      <c r="E267" s="84">
        <v>2129</v>
      </c>
      <c r="F267" s="81">
        <v>2.6090686274509802</v>
      </c>
      <c r="G267" s="81">
        <v>2.5405727923627683</v>
      </c>
      <c r="H267" s="82">
        <v>0.86192417479425332</v>
      </c>
      <c r="I267" s="82">
        <v>0</v>
      </c>
      <c r="J267" s="82">
        <f>VLOOKUP(A267,INASISTENCIA!$A$2:$L$435,12,0)</f>
        <v>2.3588277340957826E-2</v>
      </c>
    </row>
    <row r="268" spans="1:10" x14ac:dyDescent="0.25">
      <c r="A268" t="str">
        <f t="shared" si="4"/>
        <v>HOSPITAL BOSAMEDICINA GENERAL PYD</v>
      </c>
      <c r="B268" s="68" t="s">
        <v>106</v>
      </c>
      <c r="C268" s="68" t="s">
        <v>40</v>
      </c>
      <c r="D268" s="80">
        <v>2.5</v>
      </c>
      <c r="E268" s="84">
        <v>1783</v>
      </c>
      <c r="F268" s="81">
        <v>2.3460526315789472</v>
      </c>
      <c r="G268" s="81">
        <v>2.2039555006180471</v>
      </c>
      <c r="H268" s="82">
        <v>0.87722505353323355</v>
      </c>
      <c r="I268" s="82">
        <v>1.2396694214876034E-3</v>
      </c>
      <c r="J268" s="82">
        <f>VLOOKUP(A268,INASISTENCIA!$A$2:$L$435,12,0)</f>
        <v>0</v>
      </c>
    </row>
    <row r="269" spans="1:10" x14ac:dyDescent="0.25">
      <c r="A269" t="str">
        <f t="shared" si="4"/>
        <v>HOSPITAL BOSAMEDICINA INTERNA</v>
      </c>
      <c r="B269" s="68" t="s">
        <v>106</v>
      </c>
      <c r="C269" s="68" t="s">
        <v>41</v>
      </c>
      <c r="D269" s="80">
        <v>2.5</v>
      </c>
      <c r="E269" s="84">
        <v>600</v>
      </c>
      <c r="F269" s="81">
        <v>2.3715415019762847</v>
      </c>
      <c r="G269" s="81">
        <v>2.2304832713754648</v>
      </c>
      <c r="H269" s="82">
        <v>0.89219330855018586</v>
      </c>
      <c r="I269" s="82">
        <v>0</v>
      </c>
      <c r="J269" s="82">
        <f>VLOOKUP(A269,INASISTENCIA!$A$2:$L$435,12,0)</f>
        <v>7.4349442379182153E-3</v>
      </c>
    </row>
    <row r="270" spans="1:10" x14ac:dyDescent="0.25">
      <c r="A270" t="str">
        <f t="shared" si="4"/>
        <v>HOSPITAL BOSANEUMOLOGIA</v>
      </c>
      <c r="B270" s="68" t="s">
        <v>106</v>
      </c>
      <c r="C270" s="68" t="s">
        <v>114</v>
      </c>
      <c r="D270" s="80">
        <v>3</v>
      </c>
      <c r="E270" s="84">
        <v>25</v>
      </c>
      <c r="F270" s="81">
        <v>3.125</v>
      </c>
      <c r="G270" s="81">
        <v>3.125</v>
      </c>
      <c r="H270" s="82">
        <v>1.0416666666666667</v>
      </c>
      <c r="I270" s="82">
        <v>0</v>
      </c>
      <c r="J270" s="82">
        <f>VLOOKUP(A270,INASISTENCIA!$A$2:$L$435,12,0)</f>
        <v>0</v>
      </c>
    </row>
    <row r="271" spans="1:10" x14ac:dyDescent="0.25">
      <c r="A271" t="str">
        <f t="shared" si="4"/>
        <v>HOSPITAL BOSANEUROLOGIA</v>
      </c>
      <c r="B271" s="68" t="s">
        <v>106</v>
      </c>
      <c r="C271" s="68" t="s">
        <v>43</v>
      </c>
      <c r="D271" s="80">
        <v>2.5</v>
      </c>
      <c r="E271" s="84">
        <v>745</v>
      </c>
      <c r="F271" s="81">
        <v>2.328125</v>
      </c>
      <c r="G271" s="81">
        <v>2.328125</v>
      </c>
      <c r="H271" s="82">
        <v>0.92327985739750429</v>
      </c>
      <c r="I271" s="82">
        <v>9.0334236675700087E-4</v>
      </c>
      <c r="J271" s="82">
        <f>VLOOKUP(A271,INASISTENCIA!$A$2:$L$435,12,0)</f>
        <v>0.13821138211382114</v>
      </c>
    </row>
    <row r="272" spans="1:10" x14ac:dyDescent="0.25">
      <c r="A272" t="str">
        <f t="shared" si="4"/>
        <v>HOSPITAL BOSANEUROPSICOLOGIA</v>
      </c>
      <c r="B272" s="68" t="s">
        <v>106</v>
      </c>
      <c r="C272" s="68" t="s">
        <v>82</v>
      </c>
      <c r="D272" s="80">
        <v>1.5</v>
      </c>
      <c r="E272" s="84">
        <v>260</v>
      </c>
      <c r="F272" s="81">
        <v>1.2264150943396226</v>
      </c>
      <c r="G272" s="81">
        <v>1.2264150943396226</v>
      </c>
      <c r="H272" s="82">
        <v>0.81018518518518512</v>
      </c>
      <c r="I272" s="82">
        <v>0</v>
      </c>
      <c r="J272" s="82">
        <f>VLOOKUP(A272,INASISTENCIA!$A$2:$L$435,12,0)</f>
        <v>0.18105849582172701</v>
      </c>
    </row>
    <row r="273" spans="1:10" x14ac:dyDescent="0.25">
      <c r="A273" t="str">
        <f t="shared" si="4"/>
        <v>HOSPITAL BOSANUTRICION Y DIETETICA</v>
      </c>
      <c r="B273" s="68" t="s">
        <v>106</v>
      </c>
      <c r="C273" s="68" t="s">
        <v>64</v>
      </c>
      <c r="D273" s="80">
        <v>3</v>
      </c>
      <c r="E273" s="84">
        <v>391</v>
      </c>
      <c r="F273" s="81">
        <v>2.1135135135135137</v>
      </c>
      <c r="G273" s="81">
        <v>2.1021505376344085</v>
      </c>
      <c r="H273" s="82">
        <v>0.70071684587813621</v>
      </c>
      <c r="I273" s="82">
        <v>0</v>
      </c>
      <c r="J273" s="82">
        <f>VLOOKUP(A273,INASISTENCIA!$A$2:$L$435,12,0)</f>
        <v>0.16786226685796271</v>
      </c>
    </row>
    <row r="274" spans="1:10" x14ac:dyDescent="0.25">
      <c r="A274" t="str">
        <f t="shared" si="4"/>
        <v>HOSPITAL BOSAOBSTETRICIA</v>
      </c>
      <c r="B274" s="68" t="s">
        <v>106</v>
      </c>
      <c r="C274" s="68" t="s">
        <v>44</v>
      </c>
      <c r="D274" s="80">
        <v>2</v>
      </c>
      <c r="E274" s="84">
        <v>202</v>
      </c>
      <c r="F274" s="81">
        <v>1.8703703703703705</v>
      </c>
      <c r="G274" s="81">
        <v>1.8198198198198199</v>
      </c>
      <c r="H274" s="82">
        <v>0.90656565656565657</v>
      </c>
      <c r="I274" s="82">
        <v>0</v>
      </c>
      <c r="J274" s="82">
        <f>VLOOKUP(A274,INASISTENCIA!$A$2:$L$435,12,0)</f>
        <v>9.8360655737704916E-2</v>
      </c>
    </row>
    <row r="275" spans="1:10" x14ac:dyDescent="0.25">
      <c r="A275" t="str">
        <f t="shared" si="4"/>
        <v>HOSPITAL BOSAOFTALMOLOGIA</v>
      </c>
      <c r="B275" s="68" t="s">
        <v>106</v>
      </c>
      <c r="C275" s="68" t="s">
        <v>94</v>
      </c>
      <c r="D275" s="80">
        <v>3</v>
      </c>
      <c r="E275" s="84">
        <v>664</v>
      </c>
      <c r="F275" s="81">
        <v>3.270935960591133</v>
      </c>
      <c r="G275" s="81">
        <v>3.270935960591133</v>
      </c>
      <c r="H275" s="82">
        <v>1.0606642512077293</v>
      </c>
      <c r="I275" s="82">
        <v>0</v>
      </c>
      <c r="J275" s="82">
        <f>VLOOKUP(A275,INASISTENCIA!$A$2:$L$435,12,0)</f>
        <v>3.4912718204488775E-2</v>
      </c>
    </row>
    <row r="276" spans="1:10" x14ac:dyDescent="0.25">
      <c r="A276" t="str">
        <f t="shared" si="4"/>
        <v>HOSPITAL BOSAOPTOMETRIA</v>
      </c>
      <c r="B276" s="68" t="s">
        <v>106</v>
      </c>
      <c r="C276" s="68" t="s">
        <v>57</v>
      </c>
      <c r="D276" s="80">
        <v>3</v>
      </c>
      <c r="E276" s="84">
        <v>251</v>
      </c>
      <c r="F276" s="81">
        <v>2.5876288659793816</v>
      </c>
      <c r="G276" s="81">
        <v>2.5876288659793816</v>
      </c>
      <c r="H276" s="82">
        <v>1.0114035087719297</v>
      </c>
      <c r="I276" s="82">
        <v>0</v>
      </c>
      <c r="J276" s="82">
        <f>VLOOKUP(A276,INASISTENCIA!$A$2:$L$435,12,0)</f>
        <v>8.3333333333333329E-2</v>
      </c>
    </row>
    <row r="277" spans="1:10" x14ac:dyDescent="0.25">
      <c r="A277" t="str">
        <f t="shared" si="4"/>
        <v>HOSPITAL BOSAORTOPEDIA Y/O TRAUMATOLOGIA</v>
      </c>
      <c r="B277" s="68" t="s">
        <v>106</v>
      </c>
      <c r="C277" s="68" t="s">
        <v>46</v>
      </c>
      <c r="D277" s="80">
        <v>3</v>
      </c>
      <c r="E277" s="84">
        <v>417</v>
      </c>
      <c r="F277" s="81">
        <v>2.6560509554140128</v>
      </c>
      <c r="G277" s="81">
        <v>2.6560509554140128</v>
      </c>
      <c r="H277" s="82">
        <v>0.8769484666036389</v>
      </c>
      <c r="I277" s="82">
        <v>0</v>
      </c>
      <c r="J277" s="82">
        <f>VLOOKUP(A277,INASISTENCIA!$A$2:$L$435,12,0)</f>
        <v>9.3610698365527489E-2</v>
      </c>
    </row>
    <row r="278" spans="1:10" x14ac:dyDescent="0.25">
      <c r="A278" t="str">
        <f t="shared" si="4"/>
        <v>HOSPITAL BOSAOTORRINOLARINGOLOGIA</v>
      </c>
      <c r="B278" s="68" t="s">
        <v>106</v>
      </c>
      <c r="C278" s="68" t="s">
        <v>104</v>
      </c>
      <c r="D278" s="80">
        <v>3</v>
      </c>
      <c r="E278" s="84">
        <v>179</v>
      </c>
      <c r="F278" s="81">
        <v>3.2545454545454544</v>
      </c>
      <c r="G278" s="81">
        <v>3.2545454545454544</v>
      </c>
      <c r="H278" s="82">
        <v>1.0848484848484847</v>
      </c>
      <c r="I278" s="82">
        <v>3.3333333333333335E-3</v>
      </c>
      <c r="J278" s="82">
        <f>VLOOKUP(A278,INASISTENCIA!$A$2:$L$435,12,0)</f>
        <v>0</v>
      </c>
    </row>
    <row r="279" spans="1:10" x14ac:dyDescent="0.25">
      <c r="A279" t="str">
        <f t="shared" si="4"/>
        <v>HOSPITAL BOSAPEDIATRIA</v>
      </c>
      <c r="B279" s="68" t="s">
        <v>106</v>
      </c>
      <c r="C279" s="68" t="s">
        <v>47</v>
      </c>
      <c r="D279" s="80">
        <v>2</v>
      </c>
      <c r="E279" s="84">
        <v>290</v>
      </c>
      <c r="F279" s="81">
        <v>1.7682926829268293</v>
      </c>
      <c r="G279" s="81">
        <v>1.6477272727272727</v>
      </c>
      <c r="H279" s="82">
        <v>0.82386363636363635</v>
      </c>
      <c r="I279" s="82">
        <v>0</v>
      </c>
      <c r="J279" s="82">
        <f>VLOOKUP(A279,INASISTENCIA!$A$2:$L$435,12,0)</f>
        <v>0.1044921875</v>
      </c>
    </row>
    <row r="280" spans="1:10" x14ac:dyDescent="0.25">
      <c r="A280" t="str">
        <f t="shared" si="4"/>
        <v>HOSPITAL BOSAPEDIATRIA</v>
      </c>
      <c r="B280" s="68" t="s">
        <v>106</v>
      </c>
      <c r="C280" s="68" t="s">
        <v>47</v>
      </c>
      <c r="D280" s="80">
        <v>2.5</v>
      </c>
      <c r="E280" s="84">
        <v>394</v>
      </c>
      <c r="F280" s="81">
        <v>2.2514285714285713</v>
      </c>
      <c r="G280" s="81">
        <v>2.118279569892473</v>
      </c>
      <c r="H280" s="82">
        <v>0.84731182795698923</v>
      </c>
      <c r="I280" s="82">
        <v>0</v>
      </c>
      <c r="J280" s="82">
        <f>VLOOKUP(A280,INASISTENCIA!$A$2:$L$435,12,0)</f>
        <v>0.1044921875</v>
      </c>
    </row>
    <row r="281" spans="1:10" x14ac:dyDescent="0.25">
      <c r="A281" t="str">
        <f t="shared" si="4"/>
        <v>HOSPITAL BOSAPSICOLOGIA</v>
      </c>
      <c r="B281" s="68" t="s">
        <v>106</v>
      </c>
      <c r="C281" s="68" t="s">
        <v>48</v>
      </c>
      <c r="D281" s="80">
        <v>2</v>
      </c>
      <c r="E281" s="84">
        <v>640</v>
      </c>
      <c r="F281" s="81">
        <v>2.2377622377622379</v>
      </c>
      <c r="G281" s="81">
        <v>2.1993127147766325</v>
      </c>
      <c r="H281" s="82">
        <v>1.1132104454685101</v>
      </c>
      <c r="I281" s="82">
        <v>0</v>
      </c>
      <c r="J281" s="82">
        <f>VLOOKUP(A281,INASISTENCIA!$A$2:$L$435,12,0)</f>
        <v>2.4746906636670417E-2</v>
      </c>
    </row>
    <row r="282" spans="1:10" x14ac:dyDescent="0.25">
      <c r="A282" t="str">
        <f t="shared" si="4"/>
        <v>HOSPITAL BOSAPSIQUIATRIA</v>
      </c>
      <c r="B282" s="68" t="s">
        <v>106</v>
      </c>
      <c r="C282" s="68" t="s">
        <v>65</v>
      </c>
      <c r="D282" s="80">
        <v>1.5</v>
      </c>
      <c r="E282" s="84">
        <v>178</v>
      </c>
      <c r="F282" s="81">
        <v>1.3088235294117647</v>
      </c>
      <c r="G282" s="81">
        <v>1.3088235294117647</v>
      </c>
      <c r="H282" s="82">
        <v>0.87442129629629628</v>
      </c>
      <c r="I282" s="82">
        <v>0</v>
      </c>
      <c r="J282" s="82">
        <f>VLOOKUP(A282,INASISTENCIA!$A$2:$L$435,12,0)</f>
        <v>0.18543046357615894</v>
      </c>
    </row>
    <row r="283" spans="1:10" x14ac:dyDescent="0.25">
      <c r="A283" t="str">
        <f t="shared" si="4"/>
        <v>HOSPITAL BOSATERAPIA OCUPACIONAL</v>
      </c>
      <c r="B283" s="68" t="s">
        <v>106</v>
      </c>
      <c r="C283" s="68" t="s">
        <v>83</v>
      </c>
      <c r="D283" s="80">
        <v>3</v>
      </c>
      <c r="E283" s="84">
        <v>506</v>
      </c>
      <c r="F283" s="81">
        <v>2.9080459770114944</v>
      </c>
      <c r="G283" s="81">
        <v>2.7204301075268815</v>
      </c>
      <c r="H283" s="82">
        <v>0.9068100358422938</v>
      </c>
      <c r="I283" s="82">
        <v>1.3850415512465374E-3</v>
      </c>
      <c r="J283" s="82">
        <f>VLOOKUP(A283,INASISTENCIA!$A$2:$L$435,12,0)</f>
        <v>1.3850415512465374E-3</v>
      </c>
    </row>
    <row r="284" spans="1:10" x14ac:dyDescent="0.25">
      <c r="A284" t="str">
        <f t="shared" si="4"/>
        <v>HOSPITAL BOSATERAPIA RESPIRATORIA</v>
      </c>
      <c r="B284" s="68" t="s">
        <v>106</v>
      </c>
      <c r="C284" s="68" t="s">
        <v>117</v>
      </c>
      <c r="D284" s="80">
        <v>2</v>
      </c>
      <c r="E284" s="84">
        <v>297</v>
      </c>
      <c r="F284" s="81">
        <v>2.2000000000000002</v>
      </c>
      <c r="G284" s="81">
        <v>2.1214285714285714</v>
      </c>
      <c r="H284" s="82">
        <v>1.0607142857142857</v>
      </c>
      <c r="I284" s="82">
        <v>0</v>
      </c>
      <c r="J284" s="82">
        <f>VLOOKUP(A284,INASISTENCIA!$A$2:$L$435,12,0)</f>
        <v>2.8846153846153848E-2</v>
      </c>
    </row>
    <row r="285" spans="1:10" x14ac:dyDescent="0.25">
      <c r="A285" t="str">
        <f t="shared" si="4"/>
        <v>HOSPITAL BOSATRABAJO SOCIAL</v>
      </c>
      <c r="B285" s="68" t="s">
        <v>106</v>
      </c>
      <c r="C285" s="68" t="s">
        <v>52</v>
      </c>
      <c r="D285" s="80">
        <v>2</v>
      </c>
      <c r="E285" s="84">
        <v>67</v>
      </c>
      <c r="F285" s="81">
        <v>2.09375</v>
      </c>
      <c r="G285" s="81">
        <v>2.09375</v>
      </c>
      <c r="H285" s="82">
        <v>1.046875</v>
      </c>
      <c r="I285" s="82">
        <v>0</v>
      </c>
      <c r="J285" s="82">
        <f>VLOOKUP(A285,INASISTENCIA!$A$2:$L$435,12,0)</f>
        <v>0.2153846153846154</v>
      </c>
    </row>
    <row r="286" spans="1:10" x14ac:dyDescent="0.25">
      <c r="A286" t="str">
        <f t="shared" si="4"/>
        <v>HOSPITAL BOSAUROLOGIA</v>
      </c>
      <c r="B286" s="68" t="s">
        <v>106</v>
      </c>
      <c r="C286" s="68" t="s">
        <v>119</v>
      </c>
      <c r="D286" s="80">
        <v>3</v>
      </c>
      <c r="E286" s="84">
        <v>164</v>
      </c>
      <c r="F286" s="81">
        <v>2.9285714285714284</v>
      </c>
      <c r="G286" s="81">
        <v>2.9285714285714284</v>
      </c>
      <c r="H286" s="82">
        <v>0.98095238095238102</v>
      </c>
      <c r="I286" s="82">
        <v>0</v>
      </c>
      <c r="J286" s="82">
        <f>VLOOKUP(A286,INASISTENCIA!$A$2:$L$435,12,0)</f>
        <v>6.3559322033898302E-2</v>
      </c>
    </row>
    <row r="287" spans="1:10" x14ac:dyDescent="0.25">
      <c r="A287" t="str">
        <f t="shared" si="4"/>
        <v>HOSPITAL DE SALUD MENTAL FLORALIAPSIQUIATRIA</v>
      </c>
      <c r="B287" s="68" t="s">
        <v>120</v>
      </c>
      <c r="C287" s="68" t="s">
        <v>65</v>
      </c>
      <c r="D287" s="80">
        <v>1.5</v>
      </c>
      <c r="E287" s="84">
        <v>391</v>
      </c>
      <c r="F287" s="81">
        <v>1.5671342685370742</v>
      </c>
      <c r="G287" s="81">
        <v>1.4980842911877394</v>
      </c>
      <c r="H287" s="82">
        <v>0.99981844589687741</v>
      </c>
      <c r="I287" s="82">
        <v>0</v>
      </c>
      <c r="J287" s="82">
        <f>VLOOKUP(A287,INASISTENCIA!$A$2:$L$435,12,0)</f>
        <v>8.5820895522388058E-2</v>
      </c>
    </row>
    <row r="288" spans="1:10" x14ac:dyDescent="0.25">
      <c r="A288" t="str">
        <f t="shared" si="4"/>
        <v>HOSPITAL FONTIBONCARDIOLOGIA</v>
      </c>
      <c r="B288" s="68" t="s">
        <v>121</v>
      </c>
      <c r="C288" s="68" t="s">
        <v>25</v>
      </c>
      <c r="D288" s="80">
        <v>3</v>
      </c>
      <c r="E288" s="84">
        <v>44</v>
      </c>
      <c r="F288" s="81">
        <v>2.8205128205128207</v>
      </c>
      <c r="G288" s="81">
        <v>2.8205128205128207</v>
      </c>
      <c r="H288" s="82">
        <v>0.83597883597883593</v>
      </c>
      <c r="I288" s="82">
        <v>0</v>
      </c>
      <c r="J288" s="82">
        <f>VLOOKUP(A288,INASISTENCIA!$A$2:$L$435,12,0)</f>
        <v>5.4545454545454543E-2</v>
      </c>
    </row>
    <row r="289" spans="1:10" x14ac:dyDescent="0.25">
      <c r="A289" t="str">
        <f t="shared" si="4"/>
        <v>HOSPITAL FONTIBONMEDICINA GENERAL</v>
      </c>
      <c r="B289" s="68" t="s">
        <v>121</v>
      </c>
      <c r="C289" s="68" t="s">
        <v>38</v>
      </c>
      <c r="D289" s="80">
        <v>3</v>
      </c>
      <c r="E289" s="84">
        <v>2</v>
      </c>
      <c r="F289" s="81">
        <v>3.3333333333333335</v>
      </c>
      <c r="G289" s="81">
        <v>3.3333333333333335</v>
      </c>
      <c r="H289" s="82">
        <v>1.1111111111111112</v>
      </c>
      <c r="I289" s="82">
        <v>0</v>
      </c>
      <c r="J289" s="82">
        <f>VLOOKUP(A289,INASISTENCIA!$A$2:$L$435,12,0)</f>
        <v>0</v>
      </c>
    </row>
    <row r="290" spans="1:10" x14ac:dyDescent="0.25">
      <c r="A290" t="str">
        <f t="shared" si="4"/>
        <v>HOSPITAL FONTIBONMEDICINA GENERAL PRIORITARIA</v>
      </c>
      <c r="B290" s="68" t="s">
        <v>121</v>
      </c>
      <c r="C290" s="68" t="s">
        <v>39</v>
      </c>
      <c r="D290" s="80">
        <v>3</v>
      </c>
      <c r="E290" s="84">
        <v>379</v>
      </c>
      <c r="F290" s="81">
        <v>3.0079365079365079</v>
      </c>
      <c r="G290" s="81">
        <v>3.0079365079365079</v>
      </c>
      <c r="H290" s="82">
        <v>1.0026455026455026</v>
      </c>
      <c r="I290" s="82">
        <v>0</v>
      </c>
      <c r="J290" s="82">
        <f>VLOOKUP(A290,INASISTENCIA!$A$2:$L$435,12,0)</f>
        <v>7.6062639821029079E-2</v>
      </c>
    </row>
    <row r="291" spans="1:10" x14ac:dyDescent="0.25">
      <c r="A291" t="str">
        <f t="shared" si="4"/>
        <v>HOSPITAL FONTIBONMEDICINA INTERNA</v>
      </c>
      <c r="B291" s="68" t="s">
        <v>121</v>
      </c>
      <c r="C291" s="68" t="s">
        <v>41</v>
      </c>
      <c r="D291" s="80">
        <v>2.5</v>
      </c>
      <c r="E291" s="84">
        <v>115</v>
      </c>
      <c r="F291" s="81">
        <v>2.5</v>
      </c>
      <c r="G291" s="81">
        <v>2.5</v>
      </c>
      <c r="H291" s="82">
        <v>1</v>
      </c>
      <c r="I291" s="82">
        <v>0</v>
      </c>
      <c r="J291" s="82">
        <f>VLOOKUP(A291,INASISTENCIA!$A$2:$L$435,12,0)</f>
        <v>9.7701149425287362E-2</v>
      </c>
    </row>
    <row r="292" spans="1:10" x14ac:dyDescent="0.25">
      <c r="A292" t="str">
        <f t="shared" si="4"/>
        <v>HOSPITAL FONTIBONPEDIATRIA</v>
      </c>
      <c r="B292" s="68" t="s">
        <v>121</v>
      </c>
      <c r="C292" s="68" t="s">
        <v>47</v>
      </c>
      <c r="D292" s="80">
        <v>2.5</v>
      </c>
      <c r="E292" s="84">
        <v>97</v>
      </c>
      <c r="F292" s="81">
        <v>2.5</v>
      </c>
      <c r="G292" s="81">
        <v>2.5</v>
      </c>
      <c r="H292" s="82">
        <v>1</v>
      </c>
      <c r="I292" s="82">
        <v>0</v>
      </c>
      <c r="J292" s="82">
        <f>VLOOKUP(A292,INASISTENCIA!$A$2:$L$435,12,0)</f>
        <v>0.19444444444444445</v>
      </c>
    </row>
    <row r="293" spans="1:10" x14ac:dyDescent="0.25">
      <c r="A293" t="str">
        <f t="shared" si="4"/>
        <v>HOSPITAL OCCIDENTE DE KENNEDYANESTESIA</v>
      </c>
      <c r="B293" s="68" t="s">
        <v>123</v>
      </c>
      <c r="C293" s="68" t="s">
        <v>21</v>
      </c>
      <c r="D293" s="80">
        <v>3</v>
      </c>
      <c r="E293" s="84">
        <v>481</v>
      </c>
      <c r="F293" s="81">
        <v>2.764367816091954</v>
      </c>
      <c r="G293" s="81">
        <v>2.764367816091954</v>
      </c>
      <c r="H293" s="82">
        <v>0.92145593869731801</v>
      </c>
      <c r="I293" s="82">
        <v>0</v>
      </c>
      <c r="J293" s="82">
        <f>VLOOKUP(A293,INASISTENCIA!$A$2:$L$435,12,0)</f>
        <v>3.5937499999999997E-2</v>
      </c>
    </row>
    <row r="294" spans="1:10" x14ac:dyDescent="0.25">
      <c r="A294" t="str">
        <f t="shared" si="4"/>
        <v>HOSPITAL OCCIDENTE DE KENNEDYCARDIOLOGIA</v>
      </c>
      <c r="B294" s="68" t="s">
        <v>123</v>
      </c>
      <c r="C294" s="68" t="s">
        <v>25</v>
      </c>
      <c r="D294" s="80">
        <v>3</v>
      </c>
      <c r="E294" s="84">
        <v>333</v>
      </c>
      <c r="F294" s="81">
        <v>2.7520661157024793</v>
      </c>
      <c r="G294" s="81">
        <v>2.7520661157024793</v>
      </c>
      <c r="H294" s="82">
        <v>0.9214399951899952</v>
      </c>
      <c r="I294" s="82">
        <v>0</v>
      </c>
      <c r="J294" s="82">
        <f>VLOOKUP(A294,INASISTENCIA!$A$2:$L$435,12,0)</f>
        <v>4.2056074766355138E-2</v>
      </c>
    </row>
    <row r="295" spans="1:10" x14ac:dyDescent="0.25">
      <c r="A295" t="str">
        <f t="shared" si="4"/>
        <v>HOSPITAL OCCIDENTE DE KENNEDYCIRUGIA DE TORAX</v>
      </c>
      <c r="B295" s="68" t="s">
        <v>123</v>
      </c>
      <c r="C295" s="68" t="s">
        <v>126</v>
      </c>
      <c r="D295" s="80">
        <v>3</v>
      </c>
      <c r="E295" s="84">
        <v>15</v>
      </c>
      <c r="F295" s="81">
        <v>2.2727272727272729</v>
      </c>
      <c r="G295" s="81">
        <v>2.2727272727272729</v>
      </c>
      <c r="H295" s="82">
        <v>0.58333333333333337</v>
      </c>
      <c r="I295" s="82">
        <v>0</v>
      </c>
      <c r="J295" s="82">
        <f>VLOOKUP(A295,INASISTENCIA!$A$2:$L$435,12,0)</f>
        <v>0.15</v>
      </c>
    </row>
    <row r="296" spans="1:10" x14ac:dyDescent="0.25">
      <c r="A296" t="str">
        <f t="shared" si="4"/>
        <v>HOSPITAL OCCIDENTE DE KENNEDYCIRUGIA GENERAL</v>
      </c>
      <c r="B296" s="68" t="s">
        <v>123</v>
      </c>
      <c r="C296" s="68" t="s">
        <v>26</v>
      </c>
      <c r="D296" s="80">
        <v>3</v>
      </c>
      <c r="E296" s="84">
        <v>197</v>
      </c>
      <c r="F296" s="81">
        <v>2.8970588235294117</v>
      </c>
      <c r="G296" s="81">
        <v>2.8970588235294117</v>
      </c>
      <c r="H296" s="82">
        <v>0.97212121212121205</v>
      </c>
      <c r="I296" s="82">
        <v>0</v>
      </c>
      <c r="J296" s="82">
        <f>VLOOKUP(A296,INASISTENCIA!$A$2:$L$435,12,0)</f>
        <v>5.3639846743295021E-2</v>
      </c>
    </row>
    <row r="297" spans="1:10" x14ac:dyDescent="0.25">
      <c r="A297" t="str">
        <f t="shared" si="4"/>
        <v>HOSPITAL OCCIDENTE DE KENNEDYCIRUGIA MAXILOFACIAL</v>
      </c>
      <c r="B297" s="68" t="s">
        <v>123</v>
      </c>
      <c r="C297" s="68" t="s">
        <v>27</v>
      </c>
      <c r="D297" s="80">
        <v>3</v>
      </c>
      <c r="E297" s="84">
        <v>933</v>
      </c>
      <c r="F297" s="81">
        <v>3.9367088607594938</v>
      </c>
      <c r="G297" s="81">
        <v>3.9367088607594938</v>
      </c>
      <c r="H297" s="82">
        <v>1.3324116693019132</v>
      </c>
      <c r="I297" s="82">
        <v>0</v>
      </c>
      <c r="J297" s="82">
        <f>VLOOKUP(A297,INASISTENCIA!$A$2:$L$435,12,0)</f>
        <v>0.14217443249701314</v>
      </c>
    </row>
    <row r="298" spans="1:10" x14ac:dyDescent="0.25">
      <c r="A298" t="str">
        <f t="shared" si="4"/>
        <v>HOSPITAL OCCIDENTE DE KENNEDYCIRUGIA PLASTICA Y ESTETICA</v>
      </c>
      <c r="B298" s="68" t="s">
        <v>123</v>
      </c>
      <c r="C298" s="68" t="s">
        <v>29</v>
      </c>
      <c r="D298" s="80">
        <v>3</v>
      </c>
      <c r="E298" s="84">
        <v>211</v>
      </c>
      <c r="F298" s="81">
        <v>3.0142857142857142</v>
      </c>
      <c r="G298" s="81">
        <v>3.0142857142857142</v>
      </c>
      <c r="H298" s="82">
        <v>0.90190972222222232</v>
      </c>
      <c r="I298" s="82">
        <v>0</v>
      </c>
      <c r="J298" s="82">
        <f>VLOOKUP(A298,INASISTENCIA!$A$2:$L$435,12,0)</f>
        <v>0</v>
      </c>
    </row>
    <row r="299" spans="1:10" x14ac:dyDescent="0.25">
      <c r="A299" t="str">
        <f t="shared" si="4"/>
        <v>HOSPITAL OCCIDENTE DE KENNEDYCIRUGIA VASCULAR</v>
      </c>
      <c r="B299" s="68" t="s">
        <v>123</v>
      </c>
      <c r="C299" s="68" t="s">
        <v>127</v>
      </c>
      <c r="D299" s="80">
        <v>3</v>
      </c>
      <c r="E299" s="84">
        <v>386</v>
      </c>
      <c r="F299" s="81">
        <v>2.8805970149253732</v>
      </c>
      <c r="G299" s="81">
        <v>2.8805970149253732</v>
      </c>
      <c r="H299" s="82">
        <v>0.96850438153016516</v>
      </c>
      <c r="I299" s="82">
        <v>0</v>
      </c>
      <c r="J299" s="82">
        <f>VLOOKUP(A299,INASISTENCIA!$A$2:$L$435,12,0)</f>
        <v>2.004008016032064E-2</v>
      </c>
    </row>
    <row r="300" spans="1:10" x14ac:dyDescent="0.25">
      <c r="A300" t="str">
        <f t="shared" si="4"/>
        <v>HOSPITAL OCCIDENTE DE KENNEDYDERMATOLOGIA</v>
      </c>
      <c r="B300" s="68" t="s">
        <v>123</v>
      </c>
      <c r="C300" s="68" t="s">
        <v>30</v>
      </c>
      <c r="D300" s="80">
        <v>3</v>
      </c>
      <c r="E300" s="84">
        <v>315</v>
      </c>
      <c r="F300" s="81">
        <v>2.8378378378378377</v>
      </c>
      <c r="G300" s="81">
        <v>2.8378378378378377</v>
      </c>
      <c r="H300" s="82">
        <v>0.94614718614718618</v>
      </c>
      <c r="I300" s="82">
        <v>0</v>
      </c>
      <c r="J300" s="82">
        <f>VLOOKUP(A300,INASISTENCIA!$A$2:$L$435,12,0)</f>
        <v>0</v>
      </c>
    </row>
    <row r="301" spans="1:10" x14ac:dyDescent="0.25">
      <c r="A301" t="str">
        <f t="shared" si="4"/>
        <v>HOSPITAL OCCIDENTE DE KENNEDYENFERMERIA</v>
      </c>
      <c r="B301" s="68" t="s">
        <v>123</v>
      </c>
      <c r="C301" s="68" t="s">
        <v>34</v>
      </c>
      <c r="D301" s="80">
        <v>2.5</v>
      </c>
      <c r="E301" s="84">
        <v>58</v>
      </c>
      <c r="F301" s="81">
        <v>1.5263157894736843</v>
      </c>
      <c r="G301" s="81">
        <v>1.5263157894736843</v>
      </c>
      <c r="H301" s="82">
        <v>0.61052631578947369</v>
      </c>
      <c r="I301" s="82">
        <v>0</v>
      </c>
      <c r="J301" s="82">
        <f>VLOOKUP(A301,INASISTENCIA!$A$2:$L$435,12,0)</f>
        <v>0.19801980198019803</v>
      </c>
    </row>
    <row r="302" spans="1:10" ht="30" x14ac:dyDescent="0.25">
      <c r="A302" t="str">
        <f t="shared" si="4"/>
        <v>HOSPITAL OCCIDENTE DE KENNEDYFONOAUDIOLOGIA Y/O TERAPIA DEL LENGUAJE</v>
      </c>
      <c r="B302" s="68" t="s">
        <v>123</v>
      </c>
      <c r="C302" s="88" t="s">
        <v>80</v>
      </c>
      <c r="D302" s="80">
        <v>3</v>
      </c>
      <c r="E302" s="84">
        <v>181</v>
      </c>
      <c r="F302" s="81">
        <v>1.6454545454545455</v>
      </c>
      <c r="G302" s="81">
        <v>1.6454545454545455</v>
      </c>
      <c r="H302" s="82">
        <v>0.54848484848484846</v>
      </c>
      <c r="I302" s="82">
        <v>3.0959752321981426E-3</v>
      </c>
      <c r="J302" s="82">
        <f>VLOOKUP(A302,INASISTENCIA!$A$2:$L$435,12,0)</f>
        <v>0</v>
      </c>
    </row>
    <row r="303" spans="1:10" x14ac:dyDescent="0.25">
      <c r="A303" t="str">
        <f t="shared" si="4"/>
        <v>HOSPITAL OCCIDENTE DE KENNEDYGASTROENTEROLOGIA</v>
      </c>
      <c r="B303" s="68" t="s">
        <v>123</v>
      </c>
      <c r="C303" s="68" t="s">
        <v>111</v>
      </c>
      <c r="D303" s="80">
        <v>3</v>
      </c>
      <c r="E303" s="84">
        <v>174</v>
      </c>
      <c r="F303" s="81">
        <v>3.2222222222222223</v>
      </c>
      <c r="G303" s="81">
        <v>3.2222222222222223</v>
      </c>
      <c r="H303" s="82">
        <v>1.086740855762595</v>
      </c>
      <c r="I303" s="82">
        <v>0</v>
      </c>
      <c r="J303" s="82">
        <f>VLOOKUP(A303,INASISTENCIA!$A$2:$L$435,12,0)</f>
        <v>0</v>
      </c>
    </row>
    <row r="304" spans="1:10" x14ac:dyDescent="0.25">
      <c r="A304" t="str">
        <f t="shared" si="4"/>
        <v>HOSPITAL OCCIDENTE DE KENNEDYGINECOLOGIA</v>
      </c>
      <c r="B304" s="68" t="s">
        <v>123</v>
      </c>
      <c r="C304" s="68" t="s">
        <v>35</v>
      </c>
      <c r="D304" s="80">
        <v>2.5</v>
      </c>
      <c r="E304" s="84">
        <v>149</v>
      </c>
      <c r="F304" s="81">
        <v>2.3650793650793651</v>
      </c>
      <c r="G304" s="81">
        <v>2.0985915492957745</v>
      </c>
      <c r="H304" s="82">
        <v>0.92163522012578625</v>
      </c>
      <c r="I304" s="82">
        <v>0</v>
      </c>
      <c r="J304" s="82">
        <f>VLOOKUP(A304,INASISTENCIA!$A$2:$L$435,12,0)</f>
        <v>8.0402010050251257E-2</v>
      </c>
    </row>
    <row r="305" spans="1:10" x14ac:dyDescent="0.25">
      <c r="A305" t="str">
        <f t="shared" si="4"/>
        <v>HOSPITAL OCCIDENTE DE KENNEDYGINECOLOGIA-JUNTA</v>
      </c>
      <c r="B305" s="68" t="s">
        <v>123</v>
      </c>
      <c r="C305" s="68" t="s">
        <v>36</v>
      </c>
      <c r="D305" s="80">
        <v>2.5</v>
      </c>
      <c r="E305" s="84">
        <v>28</v>
      </c>
      <c r="F305" s="81">
        <v>1.9310344827586208</v>
      </c>
      <c r="G305" s="81">
        <v>1.9310344827586208</v>
      </c>
      <c r="H305" s="82">
        <v>0.77241379310344827</v>
      </c>
      <c r="I305" s="82">
        <v>0</v>
      </c>
      <c r="J305" s="82">
        <f>VLOOKUP(A305,INASISTENCIA!$A$2:$L$435,12,0)</f>
        <v>2.6315789473684209E-2</v>
      </c>
    </row>
    <row r="306" spans="1:10" x14ac:dyDescent="0.25">
      <c r="A306" t="str">
        <f t="shared" si="4"/>
        <v>HOSPITAL OCCIDENTE DE KENNEDYMEDICINA GENERAL</v>
      </c>
      <c r="B306" s="68" t="s">
        <v>123</v>
      </c>
      <c r="C306" s="68" t="s">
        <v>38</v>
      </c>
      <c r="D306" s="80">
        <v>3</v>
      </c>
      <c r="E306" s="84">
        <v>731</v>
      </c>
      <c r="F306" s="81">
        <v>2.8443579766536966</v>
      </c>
      <c r="G306" s="81">
        <v>2.737827715355805</v>
      </c>
      <c r="H306" s="82">
        <v>0.91250983035613975</v>
      </c>
      <c r="I306" s="82">
        <v>0</v>
      </c>
      <c r="J306" s="82">
        <f>VLOOKUP(A306,INASISTENCIA!$A$2:$L$435,12,0)</f>
        <v>0</v>
      </c>
    </row>
    <row r="307" spans="1:10" x14ac:dyDescent="0.25">
      <c r="A307" t="str">
        <f t="shared" si="4"/>
        <v>HOSPITAL OCCIDENTE DE KENNEDYMEDICINA GENERAL PRIORITARIA</v>
      </c>
      <c r="B307" s="68" t="s">
        <v>123</v>
      </c>
      <c r="C307" s="68" t="s">
        <v>39</v>
      </c>
      <c r="D307" s="80">
        <v>3</v>
      </c>
      <c r="E307" s="84">
        <v>85</v>
      </c>
      <c r="F307" s="81">
        <v>2.1794871794871793</v>
      </c>
      <c r="G307" s="81">
        <v>2.1794871794871793</v>
      </c>
      <c r="H307" s="82">
        <v>0.72675438596491226</v>
      </c>
      <c r="I307" s="82">
        <v>0</v>
      </c>
      <c r="J307" s="82">
        <f>VLOOKUP(A307,INASISTENCIA!$A$2:$L$435,12,0)</f>
        <v>0.26315789473684209</v>
      </c>
    </row>
    <row r="308" spans="1:10" x14ac:dyDescent="0.25">
      <c r="A308" t="str">
        <f t="shared" si="4"/>
        <v>HOSPITAL OCCIDENTE DE KENNEDYMEDICINA GENERAL PYD</v>
      </c>
      <c r="B308" s="68" t="s">
        <v>123</v>
      </c>
      <c r="C308" s="68" t="s">
        <v>40</v>
      </c>
      <c r="D308" s="80">
        <v>2.5</v>
      </c>
      <c r="E308" s="84">
        <v>71</v>
      </c>
      <c r="F308" s="81">
        <v>1.8205128205128205</v>
      </c>
      <c r="G308" s="81">
        <v>1.8205128205128205</v>
      </c>
      <c r="H308" s="82">
        <v>0.75238095238095237</v>
      </c>
      <c r="I308" s="82">
        <v>0</v>
      </c>
      <c r="J308" s="82">
        <f>VLOOKUP(A308,INASISTENCIA!$A$2:$L$435,12,0)</f>
        <v>0.16935483870967741</v>
      </c>
    </row>
    <row r="309" spans="1:10" x14ac:dyDescent="0.25">
      <c r="A309" t="str">
        <f t="shared" si="4"/>
        <v>HOSPITAL OCCIDENTE DE KENNEDYNEUROCIRUGIA</v>
      </c>
      <c r="B309" s="68" t="s">
        <v>123</v>
      </c>
      <c r="C309" s="68" t="s">
        <v>130</v>
      </c>
      <c r="D309" s="80">
        <v>3</v>
      </c>
      <c r="E309" s="84">
        <v>200</v>
      </c>
      <c r="F309" s="81">
        <v>2.7397260273972601</v>
      </c>
      <c r="G309" s="81">
        <v>2.7397260273972601</v>
      </c>
      <c r="H309" s="82">
        <v>0.82444444444444442</v>
      </c>
      <c r="I309" s="82">
        <v>7.7519379844961239E-3</v>
      </c>
      <c r="J309" s="82">
        <f>VLOOKUP(A309,INASISTENCIA!$A$2:$L$435,12,0)</f>
        <v>4.6511627906976744E-2</v>
      </c>
    </row>
    <row r="310" spans="1:10" x14ac:dyDescent="0.25">
      <c r="A310" t="str">
        <f t="shared" si="4"/>
        <v>HOSPITAL OCCIDENTE DE KENNEDYNEUROCIRUGIA-JUNTA</v>
      </c>
      <c r="B310" s="68" t="s">
        <v>123</v>
      </c>
      <c r="C310" s="68" t="s">
        <v>131</v>
      </c>
      <c r="D310" s="80">
        <v>3</v>
      </c>
      <c r="E310" s="84">
        <v>8</v>
      </c>
      <c r="F310" s="81">
        <v>2</v>
      </c>
      <c r="G310" s="81">
        <v>2</v>
      </c>
      <c r="H310" s="82">
        <v>0.66666666666666663</v>
      </c>
      <c r="I310" s="82">
        <v>0</v>
      </c>
      <c r="J310" s="82">
        <f>VLOOKUP(A310,INASISTENCIA!$A$2:$L$435,12,0)</f>
        <v>0</v>
      </c>
    </row>
    <row r="311" spans="1:10" x14ac:dyDescent="0.25">
      <c r="A311" t="str">
        <f t="shared" si="4"/>
        <v>HOSPITAL OCCIDENTE DE KENNEDYNEUROLOGIA</v>
      </c>
      <c r="B311" s="68" t="s">
        <v>123</v>
      </c>
      <c r="C311" s="68" t="s">
        <v>43</v>
      </c>
      <c r="D311" s="80">
        <v>2.5</v>
      </c>
      <c r="E311" s="84">
        <v>305</v>
      </c>
      <c r="F311" s="81">
        <v>1.6137566137566137</v>
      </c>
      <c r="G311" s="81">
        <v>1.6137566137566137</v>
      </c>
      <c r="H311" s="82">
        <v>0.76917884729649433</v>
      </c>
      <c r="I311" s="82">
        <v>0</v>
      </c>
      <c r="J311" s="82">
        <f>VLOOKUP(A311,INASISTENCIA!$A$2:$L$435,12,0)</f>
        <v>0</v>
      </c>
    </row>
    <row r="312" spans="1:10" x14ac:dyDescent="0.25">
      <c r="A312" t="str">
        <f t="shared" si="4"/>
        <v>HOSPITAL OCCIDENTE DE KENNEDYOBSTETRICIA</v>
      </c>
      <c r="B312" s="68" t="s">
        <v>123</v>
      </c>
      <c r="C312" s="68" t="s">
        <v>44</v>
      </c>
      <c r="D312" s="80">
        <v>2</v>
      </c>
      <c r="E312" s="84">
        <v>248</v>
      </c>
      <c r="F312" s="81">
        <v>1.7526501766784452</v>
      </c>
      <c r="G312" s="81">
        <v>1.7526501766784452</v>
      </c>
      <c r="H312" s="82">
        <v>0.85729006250566175</v>
      </c>
      <c r="I312" s="82">
        <v>0</v>
      </c>
      <c r="J312" s="82">
        <f>VLOOKUP(A312,INASISTENCIA!$A$2:$L$435,12,0)</f>
        <v>7.2555205047318619E-2</v>
      </c>
    </row>
    <row r="313" spans="1:10" x14ac:dyDescent="0.25">
      <c r="A313" t="str">
        <f t="shared" si="4"/>
        <v>HOSPITAL OCCIDENTE DE KENNEDYOFTALMOLOGIA</v>
      </c>
      <c r="B313" s="68" t="s">
        <v>123</v>
      </c>
      <c r="C313" s="68" t="s">
        <v>94</v>
      </c>
      <c r="D313" s="80">
        <v>3</v>
      </c>
      <c r="E313" s="84">
        <v>369</v>
      </c>
      <c r="F313" s="81">
        <v>2.6546762589928057</v>
      </c>
      <c r="G313" s="81">
        <v>2.6546762589928057</v>
      </c>
      <c r="H313" s="82">
        <v>0.91114605361535894</v>
      </c>
      <c r="I313" s="82">
        <v>0</v>
      </c>
      <c r="J313" s="82">
        <f>VLOOKUP(A313,INASISTENCIA!$A$2:$L$435,12,0)</f>
        <v>0.13919999999999999</v>
      </c>
    </row>
    <row r="314" spans="1:10" x14ac:dyDescent="0.25">
      <c r="A314" t="str">
        <f t="shared" si="4"/>
        <v>HOSPITAL OCCIDENTE DE KENNEDYOPTOMETRIA</v>
      </c>
      <c r="B314" s="68" t="s">
        <v>123</v>
      </c>
      <c r="C314" s="68" t="s">
        <v>57</v>
      </c>
      <c r="D314" s="80">
        <v>3</v>
      </c>
      <c r="E314" s="84">
        <v>41</v>
      </c>
      <c r="F314" s="81">
        <v>2.5625</v>
      </c>
      <c r="G314" s="81">
        <v>2.5625</v>
      </c>
      <c r="H314" s="82">
        <v>0.89393939393939392</v>
      </c>
      <c r="I314" s="82">
        <v>0</v>
      </c>
      <c r="J314" s="82">
        <f>VLOOKUP(A314,INASISTENCIA!$A$2:$L$435,12,0)</f>
        <v>4.7619047619047616E-2</v>
      </c>
    </row>
    <row r="315" spans="1:10" x14ac:dyDescent="0.25">
      <c r="A315" t="str">
        <f t="shared" si="4"/>
        <v>HOSPITAL OCCIDENTE DE KENNEDYOTORRINOLARINGOLOGIA</v>
      </c>
      <c r="B315" s="68" t="s">
        <v>123</v>
      </c>
      <c r="C315" s="68" t="s">
        <v>104</v>
      </c>
      <c r="D315" s="80">
        <v>3</v>
      </c>
      <c r="E315" s="84">
        <v>317</v>
      </c>
      <c r="F315" s="81">
        <v>2.6638655462184873</v>
      </c>
      <c r="G315" s="81">
        <v>2.6638655462184873</v>
      </c>
      <c r="H315" s="82">
        <v>0.8928571428571429</v>
      </c>
      <c r="I315" s="82">
        <v>0</v>
      </c>
      <c r="J315" s="82">
        <f>VLOOKUP(A315,INASISTENCIA!$A$2:$L$435,12,0)</f>
        <v>0</v>
      </c>
    </row>
    <row r="316" spans="1:10" x14ac:dyDescent="0.25">
      <c r="A316" t="str">
        <f t="shared" si="4"/>
        <v>HOSPITAL OCCIDENTE DE KENNEDYUROLOGIA</v>
      </c>
      <c r="B316" s="68" t="s">
        <v>123</v>
      </c>
      <c r="C316" s="68" t="s">
        <v>119</v>
      </c>
      <c r="D316" s="80">
        <v>3</v>
      </c>
      <c r="E316" s="84">
        <v>359</v>
      </c>
      <c r="F316" s="81">
        <v>2.7196969696969697</v>
      </c>
      <c r="G316" s="81">
        <v>2.7196969696969697</v>
      </c>
      <c r="H316" s="82">
        <v>0.90989409006386923</v>
      </c>
      <c r="I316" s="82">
        <v>0</v>
      </c>
      <c r="J316" s="82">
        <f>VLOOKUP(A316,INASISTENCIA!$A$2:$L$435,12,0)</f>
        <v>0</v>
      </c>
    </row>
    <row r="317" spans="1:10" x14ac:dyDescent="0.25">
      <c r="A317" t="str">
        <f t="shared" si="4"/>
        <v>HOSPITAL PEDIATRICO TINTALANESTESIA</v>
      </c>
      <c r="B317" s="68" t="s">
        <v>132</v>
      </c>
      <c r="C317" s="68" t="s">
        <v>21</v>
      </c>
      <c r="D317" s="80">
        <v>3</v>
      </c>
      <c r="E317" s="84">
        <v>23</v>
      </c>
      <c r="F317" s="81">
        <v>2.875</v>
      </c>
      <c r="G317" s="81">
        <v>2.875</v>
      </c>
      <c r="H317" s="82">
        <v>1.0555555555555556</v>
      </c>
      <c r="I317" s="82">
        <v>0</v>
      </c>
      <c r="J317" s="82">
        <f>VLOOKUP(A317,INASISTENCIA!$A$2:$L$435,12,0)</f>
        <v>0</v>
      </c>
    </row>
    <row r="318" spans="1:10" x14ac:dyDescent="0.25">
      <c r="A318" t="str">
        <f t="shared" si="4"/>
        <v>HOSPITAL PEDIATRICO TINTALCIRUGIA PEDIATRICA</v>
      </c>
      <c r="B318" s="68" t="s">
        <v>132</v>
      </c>
      <c r="C318" s="68" t="s">
        <v>134</v>
      </c>
      <c r="D318" s="80">
        <v>2</v>
      </c>
      <c r="E318" s="84">
        <v>64</v>
      </c>
      <c r="F318" s="81">
        <v>3.2</v>
      </c>
      <c r="G318" s="81">
        <v>3.2</v>
      </c>
      <c r="H318" s="82">
        <v>1.5972222222222223</v>
      </c>
      <c r="I318" s="82">
        <v>0</v>
      </c>
      <c r="J318" s="82">
        <f>VLOOKUP(A318,INASISTENCIA!$A$2:$L$435,12,0)</f>
        <v>0</v>
      </c>
    </row>
    <row r="319" spans="1:10" x14ac:dyDescent="0.25">
      <c r="A319" t="str">
        <f t="shared" si="4"/>
        <v>HOSPITAL PEDIATRICO TINTALDERMATOLOGIA</v>
      </c>
      <c r="B319" s="68" t="s">
        <v>132</v>
      </c>
      <c r="C319" s="68" t="s">
        <v>30</v>
      </c>
      <c r="D319" s="80">
        <v>3</v>
      </c>
      <c r="E319" s="84">
        <v>55</v>
      </c>
      <c r="F319" s="81">
        <v>5.5</v>
      </c>
      <c r="G319" s="81">
        <v>5.5</v>
      </c>
      <c r="H319" s="82">
        <v>1.8333333333333333</v>
      </c>
      <c r="I319" s="82">
        <v>0</v>
      </c>
      <c r="J319" s="82">
        <f>VLOOKUP(A319,INASISTENCIA!$A$2:$L$435,12,0)</f>
        <v>0</v>
      </c>
    </row>
    <row r="320" spans="1:10" x14ac:dyDescent="0.25">
      <c r="A320" t="str">
        <f t="shared" si="4"/>
        <v>HOSPITAL PEDIATRICO TINTALENDOCRINOLOGIA PEDIATRICA</v>
      </c>
      <c r="B320" s="68" t="s">
        <v>132</v>
      </c>
      <c r="C320" s="68" t="s">
        <v>135</v>
      </c>
      <c r="D320" s="80">
        <v>2</v>
      </c>
      <c r="E320" s="84">
        <v>32</v>
      </c>
      <c r="F320" s="81">
        <v>1.28</v>
      </c>
      <c r="G320" s="81">
        <v>1.28</v>
      </c>
      <c r="H320" s="82">
        <v>0.64</v>
      </c>
      <c r="I320" s="82">
        <v>0</v>
      </c>
      <c r="J320" s="82">
        <f>VLOOKUP(A320,INASISTENCIA!$A$2:$L$435,12,0)</f>
        <v>0.21153846153846154</v>
      </c>
    </row>
    <row r="321" spans="1:10" x14ac:dyDescent="0.25">
      <c r="A321" t="str">
        <f t="shared" si="4"/>
        <v>HOSPITAL PEDIATRICO TINTALENFERMERIA</v>
      </c>
      <c r="B321" s="68" t="s">
        <v>132</v>
      </c>
      <c r="C321" s="68" t="s">
        <v>34</v>
      </c>
      <c r="D321" s="80">
        <v>2.5</v>
      </c>
      <c r="E321" s="84">
        <v>21</v>
      </c>
      <c r="F321" s="81">
        <v>1.1052631578947369</v>
      </c>
      <c r="G321" s="81">
        <v>1.1052631578947369</v>
      </c>
      <c r="H321" s="82">
        <v>0.44210526315789478</v>
      </c>
      <c r="I321" s="82">
        <v>0</v>
      </c>
      <c r="J321" s="82">
        <f>VLOOKUP(A321,INASISTENCIA!$A$2:$L$435,12,0)</f>
        <v>0</v>
      </c>
    </row>
    <row r="322" spans="1:10" x14ac:dyDescent="0.25">
      <c r="A322" t="str">
        <f t="shared" si="4"/>
        <v>HOSPITAL PEDIATRICO TINTALFISIOTERAPIA</v>
      </c>
      <c r="B322" s="68" t="s">
        <v>132</v>
      </c>
      <c r="C322" s="68" t="s">
        <v>70</v>
      </c>
      <c r="D322" s="80">
        <v>3</v>
      </c>
      <c r="E322" s="84">
        <v>98</v>
      </c>
      <c r="F322" s="81">
        <v>1.4411764705882353</v>
      </c>
      <c r="G322" s="81">
        <v>1.4411764705882353</v>
      </c>
      <c r="H322" s="82">
        <v>0.48039215686274511</v>
      </c>
      <c r="I322" s="82">
        <v>0</v>
      </c>
      <c r="J322" s="82">
        <f>VLOOKUP(A322,INASISTENCIA!$A$2:$L$435,12,0)</f>
        <v>0.29223744292237441</v>
      </c>
    </row>
    <row r="323" spans="1:10" x14ac:dyDescent="0.25">
      <c r="A323" t="str">
        <f t="shared" si="4"/>
        <v>HOSPITAL PEDIATRICO TINTALGENETICA</v>
      </c>
      <c r="B323" s="68" t="s">
        <v>132</v>
      </c>
      <c r="C323" s="68" t="s">
        <v>136</v>
      </c>
      <c r="D323" s="80">
        <v>1.5</v>
      </c>
      <c r="E323" s="84">
        <v>43</v>
      </c>
      <c r="F323" s="81">
        <v>1.7916666666666667</v>
      </c>
      <c r="G323" s="81">
        <v>1.7916666666666667</v>
      </c>
      <c r="H323" s="82">
        <v>1.1944444444444444</v>
      </c>
      <c r="I323" s="82">
        <v>0</v>
      </c>
      <c r="J323" s="82">
        <f>VLOOKUP(A323,INASISTENCIA!$A$2:$L$435,12,0)</f>
        <v>2.8985507246376812E-2</v>
      </c>
    </row>
    <row r="324" spans="1:10" x14ac:dyDescent="0.25">
      <c r="A324" t="str">
        <f t="shared" si="4"/>
        <v>HOSPITAL PEDIATRICO TINTALMEDICINA GENERAL</v>
      </c>
      <c r="B324" s="68" t="s">
        <v>132</v>
      </c>
      <c r="C324" s="68" t="s">
        <v>38</v>
      </c>
      <c r="D324" s="80">
        <v>3</v>
      </c>
      <c r="E324" s="84">
        <v>55</v>
      </c>
      <c r="F324" s="81">
        <v>3.3333333333333335</v>
      </c>
      <c r="G324" s="81">
        <v>3.3333333333333335</v>
      </c>
      <c r="H324" s="82">
        <v>1.1111111111111112</v>
      </c>
      <c r="I324" s="82">
        <v>0</v>
      </c>
      <c r="J324" s="82">
        <f>VLOOKUP(A324,INASISTENCIA!$A$2:$L$435,12,0)</f>
        <v>2.3529411764705882E-2</v>
      </c>
    </row>
    <row r="325" spans="1:10" x14ac:dyDescent="0.25">
      <c r="A325" t="str">
        <f t="shared" ref="A325:A366" si="5">B325&amp;C325</f>
        <v>HOSPITAL PEDIATRICO TINTALMEDICINA GENERAL PYD</v>
      </c>
      <c r="B325" s="68" t="s">
        <v>132</v>
      </c>
      <c r="C325" s="68" t="s">
        <v>40</v>
      </c>
      <c r="D325" s="80">
        <v>2.5</v>
      </c>
      <c r="E325" s="84">
        <v>25</v>
      </c>
      <c r="F325" s="81">
        <v>1.5151515151515151</v>
      </c>
      <c r="G325" s="81">
        <v>1.5151515151515151</v>
      </c>
      <c r="H325" s="82">
        <v>0.60606060606060608</v>
      </c>
      <c r="I325" s="82">
        <v>0</v>
      </c>
      <c r="J325" s="82">
        <f>VLOOKUP(A325,INASISTENCIA!$A$2:$L$435,12,0)</f>
        <v>2.8571428571428571E-2</v>
      </c>
    </row>
    <row r="326" spans="1:10" x14ac:dyDescent="0.25">
      <c r="A326" t="str">
        <f t="shared" si="5"/>
        <v>HOSPITAL PEDIATRICO TINTALNEFROLOGIA PEDIATRICA</v>
      </c>
      <c r="B326" s="68" t="s">
        <v>132</v>
      </c>
      <c r="C326" s="68" t="s">
        <v>137</v>
      </c>
      <c r="D326" s="80">
        <v>2</v>
      </c>
      <c r="E326" s="84">
        <v>131</v>
      </c>
      <c r="F326" s="81">
        <v>1.9848484848484849</v>
      </c>
      <c r="G326" s="81">
        <v>1.9848484848484849</v>
      </c>
      <c r="H326" s="82">
        <v>0.99242424242424243</v>
      </c>
      <c r="I326" s="82">
        <v>0</v>
      </c>
      <c r="J326" s="82">
        <f>VLOOKUP(A326,INASISTENCIA!$A$2:$L$435,12,0)</f>
        <v>0</v>
      </c>
    </row>
    <row r="327" spans="1:10" x14ac:dyDescent="0.25">
      <c r="A327" t="str">
        <f t="shared" si="5"/>
        <v>HOSPITAL PEDIATRICO TINTALNEUMOLOGIA PEDIATRICA</v>
      </c>
      <c r="B327" s="68" t="s">
        <v>132</v>
      </c>
      <c r="C327" s="68" t="s">
        <v>138</v>
      </c>
      <c r="D327" s="80">
        <v>2</v>
      </c>
      <c r="E327" s="84">
        <v>93</v>
      </c>
      <c r="F327" s="81">
        <v>1.9375</v>
      </c>
      <c r="G327" s="81">
        <v>1.9375</v>
      </c>
      <c r="H327" s="82">
        <v>0.96875</v>
      </c>
      <c r="I327" s="82">
        <v>0</v>
      </c>
      <c r="J327" s="82">
        <f>VLOOKUP(A327,INASISTENCIA!$A$2:$L$435,12,0)</f>
        <v>5.8394160583941604E-2</v>
      </c>
    </row>
    <row r="328" spans="1:10" x14ac:dyDescent="0.25">
      <c r="A328" t="str">
        <f t="shared" si="5"/>
        <v>HOSPITAL PEDIATRICO TINTALNEUROPEDIATRIA</v>
      </c>
      <c r="B328" s="68" t="s">
        <v>132</v>
      </c>
      <c r="C328" s="68" t="s">
        <v>139</v>
      </c>
      <c r="D328" s="80">
        <v>2</v>
      </c>
      <c r="E328" s="84">
        <v>119</v>
      </c>
      <c r="F328" s="81">
        <v>1.5657894736842106</v>
      </c>
      <c r="G328" s="81">
        <v>1.5657894736842106</v>
      </c>
      <c r="H328" s="82">
        <v>0.78884615384615386</v>
      </c>
      <c r="I328" s="82">
        <v>0</v>
      </c>
      <c r="J328" s="82">
        <f>VLOOKUP(A328,INASISTENCIA!$A$2:$L$435,12,0)</f>
        <v>0.13186813186813187</v>
      </c>
    </row>
    <row r="329" spans="1:10" x14ac:dyDescent="0.25">
      <c r="A329" t="str">
        <f t="shared" si="5"/>
        <v>HOSPITAL PEDIATRICO TINTALNUTRICION Y DIETETICA</v>
      </c>
      <c r="B329" s="68" t="s">
        <v>132</v>
      </c>
      <c r="C329" s="68" t="s">
        <v>64</v>
      </c>
      <c r="D329" s="80">
        <v>3</v>
      </c>
      <c r="E329" s="84">
        <v>139</v>
      </c>
      <c r="F329" s="81">
        <v>1.1921097770154374</v>
      </c>
      <c r="G329" s="81">
        <v>1.1921097770154374</v>
      </c>
      <c r="H329" s="82">
        <v>0.33820903237934113</v>
      </c>
      <c r="I329" s="82">
        <v>8.9456869009584661E-2</v>
      </c>
      <c r="J329" s="82">
        <f>VLOOKUP(A329,INASISTENCIA!$A$2:$L$435,12,0)</f>
        <v>0.15015974440894569</v>
      </c>
    </row>
    <row r="330" spans="1:10" x14ac:dyDescent="0.25">
      <c r="A330" t="str">
        <f t="shared" si="5"/>
        <v>HOSPITAL PEDIATRICO TINTALORTOPEDIA PEDIATRICA</v>
      </c>
      <c r="B330" s="68" t="s">
        <v>132</v>
      </c>
      <c r="C330" s="68" t="s">
        <v>140</v>
      </c>
      <c r="D330" s="80">
        <v>2</v>
      </c>
      <c r="E330" s="84">
        <v>162</v>
      </c>
      <c r="F330" s="81">
        <v>2.189189189189189</v>
      </c>
      <c r="G330" s="81">
        <v>2.189189189189189</v>
      </c>
      <c r="H330" s="82">
        <v>1.2324999999999999</v>
      </c>
      <c r="I330" s="82">
        <v>0</v>
      </c>
      <c r="J330" s="82">
        <f>VLOOKUP(A330,INASISTENCIA!$A$2:$L$435,12,0)</f>
        <v>0.17363344051446947</v>
      </c>
    </row>
    <row r="331" spans="1:10" x14ac:dyDescent="0.25">
      <c r="A331" t="str">
        <f t="shared" si="5"/>
        <v>HOSPITAL PEDIATRICO TINTALPEDIATRIA</v>
      </c>
      <c r="B331" s="68" t="s">
        <v>132</v>
      </c>
      <c r="C331" s="68" t="s">
        <v>47</v>
      </c>
      <c r="D331" s="80">
        <v>2.5</v>
      </c>
      <c r="E331" s="84">
        <v>1352</v>
      </c>
      <c r="F331" s="81">
        <v>1.9204545454545454</v>
      </c>
      <c r="G331" s="81">
        <v>1.9204545454545454</v>
      </c>
      <c r="H331" s="82">
        <v>0.76155844155844166</v>
      </c>
      <c r="I331" s="82">
        <v>0</v>
      </c>
      <c r="J331" s="82">
        <f>VLOOKUP(A331,INASISTENCIA!$A$2:$L$435,12,0)</f>
        <v>0.20235400633770936</v>
      </c>
    </row>
    <row r="332" spans="1:10" x14ac:dyDescent="0.25">
      <c r="A332" t="str">
        <f t="shared" si="5"/>
        <v>HOSPITAL PEDIATRICO TINTALPSICOLOGIA</v>
      </c>
      <c r="B332" s="68" t="s">
        <v>132</v>
      </c>
      <c r="C332" s="68" t="s">
        <v>48</v>
      </c>
      <c r="D332" s="80">
        <v>2</v>
      </c>
      <c r="E332" s="84">
        <v>138</v>
      </c>
      <c r="F332" s="81">
        <v>3.1363636363636362</v>
      </c>
      <c r="G332" s="81">
        <v>3.1363636363636362</v>
      </c>
      <c r="H332" s="82">
        <v>1.5681818181818181</v>
      </c>
      <c r="I332" s="82">
        <v>0</v>
      </c>
      <c r="J332" s="82">
        <f>VLOOKUP(A332,INASISTENCIA!$A$2:$L$435,12,0)</f>
        <v>0.20454545454545456</v>
      </c>
    </row>
    <row r="333" spans="1:10" x14ac:dyDescent="0.25">
      <c r="A333" t="str">
        <f t="shared" si="5"/>
        <v>HOSPITAL PEDIATRICO TINTALPSIQUIATRIA PEDIATRICA</v>
      </c>
      <c r="B333" s="68" t="s">
        <v>132</v>
      </c>
      <c r="C333" s="68" t="s">
        <v>141</v>
      </c>
      <c r="D333" s="80">
        <v>1.5</v>
      </c>
      <c r="E333" s="84">
        <v>119</v>
      </c>
      <c r="F333" s="81">
        <v>1.4166666666666667</v>
      </c>
      <c r="G333" s="81">
        <v>1.4166666666666667</v>
      </c>
      <c r="H333" s="82">
        <v>0.94444444444444453</v>
      </c>
      <c r="I333" s="82">
        <v>0</v>
      </c>
      <c r="J333" s="82">
        <f>VLOOKUP(A333,INASISTENCIA!$A$2:$L$435,12,0)</f>
        <v>0</v>
      </c>
    </row>
    <row r="334" spans="1:10" x14ac:dyDescent="0.25">
      <c r="A334" t="str">
        <f t="shared" si="5"/>
        <v>HOSPITAL PEDIATRICO TINTALREUMATOLOGIA PEDIATRICA</v>
      </c>
      <c r="B334" s="68" t="s">
        <v>132</v>
      </c>
      <c r="C334" s="68" t="s">
        <v>142</v>
      </c>
      <c r="D334" s="80">
        <v>2</v>
      </c>
      <c r="E334" s="84">
        <v>10</v>
      </c>
      <c r="F334" s="81">
        <v>0.83333333333333337</v>
      </c>
      <c r="G334" s="81">
        <v>0.83333333333333337</v>
      </c>
      <c r="H334" s="82">
        <v>0.41666666666666669</v>
      </c>
      <c r="I334" s="82">
        <v>0</v>
      </c>
      <c r="J334" s="82">
        <f>VLOOKUP(A334,INASISTENCIA!$A$2:$L$435,12,0)</f>
        <v>8.3333333333333329E-2</v>
      </c>
    </row>
    <row r="335" spans="1:10" x14ac:dyDescent="0.25">
      <c r="A335" t="str">
        <f t="shared" si="5"/>
        <v>Total general</v>
      </c>
      <c r="B335" s="80" t="s">
        <v>143</v>
      </c>
      <c r="C335" s="80"/>
      <c r="D335" s="80"/>
      <c r="E335" s="84">
        <v>120037</v>
      </c>
      <c r="F335" s="81">
        <v>2.5038108770398733</v>
      </c>
      <c r="G335" s="81">
        <v>2.3444831881080712</v>
      </c>
      <c r="H335" s="82">
        <v>0.90400253052533108</v>
      </c>
      <c r="I335" s="82">
        <v>2.345132743362832E-3</v>
      </c>
      <c r="J335" s="82" t="e">
        <f>VLOOKUP(A335,INASISTENCIA!$A$2:$L$435,12,0)</f>
        <v>#N/A</v>
      </c>
    </row>
    <row r="336" spans="1:10" x14ac:dyDescent="0.25">
      <c r="A336" t="str">
        <f t="shared" si="5"/>
        <v/>
      </c>
      <c r="J336" s="73" t="e">
        <f>VLOOKUP(A336,INASISTENCIA!$A$2:$L$435,12,0)</f>
        <v>#N/A</v>
      </c>
    </row>
    <row r="337" spans="1:10" x14ac:dyDescent="0.25">
      <c r="A337" t="str">
        <f t="shared" si="5"/>
        <v/>
      </c>
      <c r="J337" s="73" t="e">
        <f>VLOOKUP(A337,INASISTENCIA!$A$2:$L$435,12,0)</f>
        <v>#N/A</v>
      </c>
    </row>
    <row r="338" spans="1:10" x14ac:dyDescent="0.25">
      <c r="A338" t="str">
        <f t="shared" si="5"/>
        <v/>
      </c>
      <c r="J338" s="73" t="e">
        <f>VLOOKUP(A338,INASISTENCIA!$A$2:$L$435,12,0)</f>
        <v>#N/A</v>
      </c>
    </row>
    <row r="339" spans="1:10" x14ac:dyDescent="0.25">
      <c r="A339" t="str">
        <f t="shared" si="5"/>
        <v/>
      </c>
      <c r="J339" s="73" t="e">
        <f>VLOOKUP(A339,INASISTENCIA!$A$2:$L$435,12,0)</f>
        <v>#N/A</v>
      </c>
    </row>
    <row r="340" spans="1:10" x14ac:dyDescent="0.25">
      <c r="A340" t="str">
        <f t="shared" si="5"/>
        <v/>
      </c>
      <c r="J340" s="73" t="e">
        <f>VLOOKUP(A340,INASISTENCIA!$A$2:$L$435,12,0)</f>
        <v>#N/A</v>
      </c>
    </row>
    <row r="341" spans="1:10" x14ac:dyDescent="0.25">
      <c r="A341" t="str">
        <f t="shared" si="5"/>
        <v/>
      </c>
      <c r="J341" s="73" t="e">
        <f>VLOOKUP(A341,INASISTENCIA!$A$2:$L$435,12,0)</f>
        <v>#N/A</v>
      </c>
    </row>
    <row r="342" spans="1:10" x14ac:dyDescent="0.25">
      <c r="A342" t="str">
        <f t="shared" si="5"/>
        <v/>
      </c>
      <c r="J342" s="73" t="e">
        <f>VLOOKUP(A342,INASISTENCIA!$A$2:$L$435,12,0)</f>
        <v>#N/A</v>
      </c>
    </row>
    <row r="343" spans="1:10" x14ac:dyDescent="0.25">
      <c r="A343" t="str">
        <f t="shared" si="5"/>
        <v/>
      </c>
      <c r="J343" s="73" t="e">
        <f>VLOOKUP(A343,INASISTENCIA!$A$2:$L$435,12,0)</f>
        <v>#N/A</v>
      </c>
    </row>
    <row r="344" spans="1:10" x14ac:dyDescent="0.25">
      <c r="A344" t="str">
        <f t="shared" si="5"/>
        <v/>
      </c>
      <c r="J344" s="73" t="e">
        <f>VLOOKUP(A344,INASISTENCIA!$A$2:$L$435,12,0)</f>
        <v>#N/A</v>
      </c>
    </row>
    <row r="345" spans="1:10" x14ac:dyDescent="0.25">
      <c r="A345" t="str">
        <f t="shared" si="5"/>
        <v/>
      </c>
      <c r="J345" s="73" t="e">
        <f>VLOOKUP(A345,INASISTENCIA!$A$2:$L$435,12,0)</f>
        <v>#N/A</v>
      </c>
    </row>
    <row r="346" spans="1:10" x14ac:dyDescent="0.25">
      <c r="A346" t="str">
        <f t="shared" si="5"/>
        <v/>
      </c>
      <c r="J346" s="73" t="e">
        <f>VLOOKUP(A346,INASISTENCIA!$A$2:$L$435,12,0)</f>
        <v>#N/A</v>
      </c>
    </row>
    <row r="347" spans="1:10" x14ac:dyDescent="0.25">
      <c r="A347" t="str">
        <f t="shared" si="5"/>
        <v/>
      </c>
      <c r="J347" s="73" t="e">
        <f>VLOOKUP(A347,INASISTENCIA!$A$2:$L$435,12,0)</f>
        <v>#N/A</v>
      </c>
    </row>
    <row r="348" spans="1:10" x14ac:dyDescent="0.25">
      <c r="A348" t="str">
        <f t="shared" si="5"/>
        <v/>
      </c>
      <c r="J348" s="73" t="e">
        <f>VLOOKUP(A348,INASISTENCIA!$A$2:$L$435,12,0)</f>
        <v>#N/A</v>
      </c>
    </row>
    <row r="349" spans="1:10" x14ac:dyDescent="0.25">
      <c r="A349" t="str">
        <f t="shared" si="5"/>
        <v/>
      </c>
      <c r="J349" s="73" t="e">
        <f>VLOOKUP(A349,INASISTENCIA!$A$2:$L$435,12,0)</f>
        <v>#N/A</v>
      </c>
    </row>
    <row r="350" spans="1:10" x14ac:dyDescent="0.25">
      <c r="A350" t="str">
        <f t="shared" si="5"/>
        <v/>
      </c>
      <c r="J350" s="73" t="e">
        <f>VLOOKUP(A350,INASISTENCIA!$A$2:$L$435,12,0)</f>
        <v>#N/A</v>
      </c>
    </row>
    <row r="351" spans="1:10" x14ac:dyDescent="0.25">
      <c r="A351" t="str">
        <f t="shared" si="5"/>
        <v/>
      </c>
      <c r="J351" s="73" t="e">
        <f>VLOOKUP(A351,INASISTENCIA!$A$2:$L$435,12,0)</f>
        <v>#N/A</v>
      </c>
    </row>
    <row r="352" spans="1:10" x14ac:dyDescent="0.25">
      <c r="A352" t="str">
        <f t="shared" si="5"/>
        <v/>
      </c>
      <c r="J352" s="73" t="e">
        <f>VLOOKUP(A352,INASISTENCIA!$A$2:$L$435,12,0)</f>
        <v>#N/A</v>
      </c>
    </row>
    <row r="353" spans="1:10" x14ac:dyDescent="0.25">
      <c r="A353" t="str">
        <f t="shared" si="5"/>
        <v/>
      </c>
      <c r="J353" s="73" t="e">
        <f>VLOOKUP(A353,INASISTENCIA!$A$2:$L$435,12,0)</f>
        <v>#N/A</v>
      </c>
    </row>
    <row r="354" spans="1:10" x14ac:dyDescent="0.25">
      <c r="A354" t="str">
        <f t="shared" si="5"/>
        <v/>
      </c>
      <c r="J354" s="73" t="e">
        <f>VLOOKUP(A354,INASISTENCIA!$A$2:$L$435,12,0)</f>
        <v>#N/A</v>
      </c>
    </row>
    <row r="355" spans="1:10" x14ac:dyDescent="0.25">
      <c r="A355" t="str">
        <f t="shared" si="5"/>
        <v/>
      </c>
      <c r="J355" s="73" t="e">
        <f>VLOOKUP(A355,INASISTENCIA!$A$2:$L$435,12,0)</f>
        <v>#N/A</v>
      </c>
    </row>
    <row r="356" spans="1:10" x14ac:dyDescent="0.25">
      <c r="A356" t="str">
        <f t="shared" si="5"/>
        <v/>
      </c>
      <c r="J356" s="73" t="e">
        <f>VLOOKUP(A356,INASISTENCIA!$A$2:$L$435,12,0)</f>
        <v>#N/A</v>
      </c>
    </row>
    <row r="357" spans="1:10" x14ac:dyDescent="0.25">
      <c r="A357" t="str">
        <f t="shared" si="5"/>
        <v/>
      </c>
      <c r="J357" s="73" t="e">
        <f>VLOOKUP(A357,INASISTENCIA!$A$2:$L$435,12,0)</f>
        <v>#N/A</v>
      </c>
    </row>
    <row r="358" spans="1:10" x14ac:dyDescent="0.25">
      <c r="A358" t="str">
        <f t="shared" si="5"/>
        <v/>
      </c>
      <c r="J358" s="73" t="e">
        <f>VLOOKUP(A358,INASISTENCIA!$A$2:$L$435,12,0)</f>
        <v>#N/A</v>
      </c>
    </row>
    <row r="359" spans="1:10" x14ac:dyDescent="0.25">
      <c r="A359" t="str">
        <f t="shared" si="5"/>
        <v/>
      </c>
      <c r="J359" s="73" t="e">
        <f>VLOOKUP(A359,INASISTENCIA!$A$2:$L$435,12,0)</f>
        <v>#N/A</v>
      </c>
    </row>
    <row r="360" spans="1:10" x14ac:dyDescent="0.25">
      <c r="A360" t="str">
        <f t="shared" si="5"/>
        <v/>
      </c>
      <c r="J360" s="73" t="e">
        <f>VLOOKUP(A360,INASISTENCIA!$A$2:$L$435,12,0)</f>
        <v>#N/A</v>
      </c>
    </row>
    <row r="361" spans="1:10" x14ac:dyDescent="0.25">
      <c r="A361" t="str">
        <f t="shared" si="5"/>
        <v/>
      </c>
      <c r="J361" s="73" t="e">
        <f>VLOOKUP(A361,INASISTENCIA!$A$2:$L$435,12,0)</f>
        <v>#N/A</v>
      </c>
    </row>
    <row r="362" spans="1:10" x14ac:dyDescent="0.25">
      <c r="A362" t="str">
        <f t="shared" si="5"/>
        <v/>
      </c>
      <c r="J362" s="73" t="e">
        <f>VLOOKUP(A362,INASISTENCIA!$A$2:$L$435,12,0)</f>
        <v>#N/A</v>
      </c>
    </row>
    <row r="363" spans="1:10" x14ac:dyDescent="0.25">
      <c r="A363" t="str">
        <f t="shared" si="5"/>
        <v/>
      </c>
      <c r="J363" s="73" t="e">
        <f>VLOOKUP(A363,INASISTENCIA!$A$2:$L$435,12,0)</f>
        <v>#N/A</v>
      </c>
    </row>
    <row r="364" spans="1:10" x14ac:dyDescent="0.25">
      <c r="A364" t="str">
        <f t="shared" si="5"/>
        <v/>
      </c>
      <c r="J364" s="73" t="e">
        <f>VLOOKUP(A364,INASISTENCIA!$A$2:$L$435,12,0)</f>
        <v>#N/A</v>
      </c>
    </row>
    <row r="365" spans="1:10" x14ac:dyDescent="0.25">
      <c r="A365" t="str">
        <f t="shared" si="5"/>
        <v/>
      </c>
      <c r="J365" s="73" t="e">
        <f>VLOOKUP(A365,INASISTENCIA!$A$2:$L$435,12,0)</f>
        <v>#N/A</v>
      </c>
    </row>
    <row r="366" spans="1:10" x14ac:dyDescent="0.25">
      <c r="A366" t="str">
        <f t="shared" si="5"/>
        <v/>
      </c>
      <c r="J366" s="73" t="e">
        <f>VLOOKUP(A366,INASISTENCIA!$A$2:$L$435,12,0)</f>
        <v>#N/A</v>
      </c>
    </row>
  </sheetData>
  <pageMargins left="0.7" right="0.7" top="0.75" bottom="0.75" header="0.3" footer="0.3"/>
  <ignoredErrors>
    <ignoredError sqref="J11:J2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5"/>
  <sheetViews>
    <sheetView workbookViewId="0">
      <selection activeCell="F15" sqref="F15"/>
    </sheetView>
  </sheetViews>
  <sheetFormatPr baseColWidth="10" defaultRowHeight="15" x14ac:dyDescent="0.25"/>
  <cols>
    <col min="1" max="1" width="35.7109375" customWidth="1"/>
    <col min="2" max="2" width="30.7109375" customWidth="1"/>
  </cols>
  <sheetData>
    <row r="1" spans="1:9" ht="15.75" x14ac:dyDescent="0.25">
      <c r="A1" s="94" t="s">
        <v>944</v>
      </c>
      <c r="B1" s="94"/>
      <c r="C1" s="94"/>
      <c r="D1" s="94"/>
      <c r="E1" s="94"/>
      <c r="F1" s="94"/>
      <c r="G1" s="94"/>
      <c r="H1" s="94"/>
      <c r="I1" s="94"/>
    </row>
    <row r="2" spans="1:9" ht="15.75" x14ac:dyDescent="0.25">
      <c r="A2" s="94" t="s">
        <v>22</v>
      </c>
      <c r="B2" s="94"/>
      <c r="C2" s="94"/>
      <c r="D2" s="94"/>
      <c r="E2" s="94"/>
      <c r="F2" s="94"/>
      <c r="G2" s="94"/>
      <c r="H2" s="94"/>
      <c r="I2" s="94"/>
    </row>
    <row r="4" spans="1:9" ht="45" x14ac:dyDescent="0.25">
      <c r="A4" s="93" t="s">
        <v>0</v>
      </c>
      <c r="B4" s="93" t="s">
        <v>1</v>
      </c>
      <c r="C4" s="93" t="s">
        <v>169</v>
      </c>
      <c r="D4" s="93" t="s">
        <v>939</v>
      </c>
      <c r="E4" s="93" t="s">
        <v>940</v>
      </c>
      <c r="F4" s="93" t="s">
        <v>941</v>
      </c>
      <c r="G4" s="93" t="s">
        <v>942</v>
      </c>
      <c r="H4" s="93" t="s">
        <v>943</v>
      </c>
      <c r="I4" s="87" t="s">
        <v>938</v>
      </c>
    </row>
    <row r="5" spans="1:9" x14ac:dyDescent="0.25">
      <c r="A5" s="68" t="s">
        <v>20</v>
      </c>
      <c r="B5" s="68" t="s">
        <v>21</v>
      </c>
      <c r="C5" s="80">
        <v>3</v>
      </c>
      <c r="D5" s="84">
        <v>129</v>
      </c>
      <c r="E5" s="81">
        <v>3</v>
      </c>
      <c r="F5" s="81">
        <v>3</v>
      </c>
      <c r="G5" s="82">
        <v>0.98011363636363635</v>
      </c>
      <c r="H5" s="82">
        <v>0</v>
      </c>
      <c r="I5" s="82">
        <v>0.12871287128712872</v>
      </c>
    </row>
    <row r="6" spans="1:9" x14ac:dyDescent="0.25">
      <c r="A6" s="68" t="s">
        <v>20</v>
      </c>
      <c r="B6" s="68" t="s">
        <v>25</v>
      </c>
      <c r="C6" s="80">
        <v>3</v>
      </c>
      <c r="D6" s="84">
        <v>13</v>
      </c>
      <c r="E6" s="81">
        <v>2.6</v>
      </c>
      <c r="F6" s="81">
        <v>2.6</v>
      </c>
      <c r="G6" s="82">
        <v>0.8666666666666667</v>
      </c>
      <c r="H6" s="82">
        <v>0</v>
      </c>
      <c r="I6" s="82">
        <v>0</v>
      </c>
    </row>
    <row r="7" spans="1:9" x14ac:dyDescent="0.25">
      <c r="A7" s="68" t="s">
        <v>20</v>
      </c>
      <c r="B7" s="68" t="s">
        <v>26</v>
      </c>
      <c r="C7" s="80">
        <v>3</v>
      </c>
      <c r="D7" s="84">
        <v>390</v>
      </c>
      <c r="E7" s="81">
        <v>2.91044776119403</v>
      </c>
      <c r="F7" s="81">
        <v>2.91044776119403</v>
      </c>
      <c r="G7" s="82">
        <v>0.96929241393527121</v>
      </c>
      <c r="H7" s="82">
        <v>0</v>
      </c>
      <c r="I7" s="82">
        <v>0.11726384364820847</v>
      </c>
    </row>
    <row r="8" spans="1:9" x14ac:dyDescent="0.25">
      <c r="A8" s="68" t="s">
        <v>20</v>
      </c>
      <c r="B8" s="68" t="s">
        <v>27</v>
      </c>
      <c r="C8" s="80">
        <v>3</v>
      </c>
      <c r="D8" s="84">
        <v>323</v>
      </c>
      <c r="E8" s="81">
        <v>3.4731182795698925</v>
      </c>
      <c r="F8" s="81">
        <v>3.4731182795698925</v>
      </c>
      <c r="G8" s="82">
        <v>1.1577060931899641</v>
      </c>
      <c r="H8" s="82">
        <v>0</v>
      </c>
      <c r="I8" s="82">
        <v>0.12804878048780488</v>
      </c>
    </row>
    <row r="9" spans="1:9" x14ac:dyDescent="0.25">
      <c r="A9" s="68" t="s">
        <v>20</v>
      </c>
      <c r="B9" s="68" t="s">
        <v>29</v>
      </c>
      <c r="C9" s="80">
        <v>3</v>
      </c>
      <c r="D9" s="84">
        <v>11</v>
      </c>
      <c r="E9" s="81">
        <v>2.75</v>
      </c>
      <c r="F9" s="81">
        <v>2.75</v>
      </c>
      <c r="G9" s="82">
        <v>0.91666666666666663</v>
      </c>
      <c r="H9" s="82">
        <v>0</v>
      </c>
      <c r="I9" s="82">
        <v>7.6923076923076927E-2</v>
      </c>
    </row>
    <row r="10" spans="1:9" x14ac:dyDescent="0.25">
      <c r="A10" s="68" t="s">
        <v>20</v>
      </c>
      <c r="B10" s="68" t="s">
        <v>30</v>
      </c>
      <c r="C10" s="80">
        <v>3</v>
      </c>
      <c r="D10" s="84">
        <v>124</v>
      </c>
      <c r="E10" s="81">
        <v>3.1</v>
      </c>
      <c r="F10" s="81">
        <v>3.1</v>
      </c>
      <c r="G10" s="82">
        <v>1.0334168755221387</v>
      </c>
      <c r="H10" s="82">
        <v>0</v>
      </c>
      <c r="I10" s="82">
        <v>0</v>
      </c>
    </row>
    <row r="11" spans="1:9" x14ac:dyDescent="0.25">
      <c r="A11" s="68" t="s">
        <v>20</v>
      </c>
      <c r="B11" s="68" t="s">
        <v>34</v>
      </c>
      <c r="C11" s="80">
        <v>2.5</v>
      </c>
      <c r="D11" s="84">
        <v>248</v>
      </c>
      <c r="E11" s="81">
        <v>1.4090909090909092</v>
      </c>
      <c r="F11" s="81">
        <v>1.3333333333333333</v>
      </c>
      <c r="G11" s="82">
        <v>0.53333333333333333</v>
      </c>
      <c r="H11" s="82">
        <v>0</v>
      </c>
      <c r="I11" s="82">
        <v>0.21205357142857142</v>
      </c>
    </row>
    <row r="12" spans="1:9" x14ac:dyDescent="0.25">
      <c r="A12" s="68" t="s">
        <v>20</v>
      </c>
      <c r="B12" s="68" t="s">
        <v>35</v>
      </c>
      <c r="C12" s="80">
        <v>2.5</v>
      </c>
      <c r="D12" s="84">
        <v>156</v>
      </c>
      <c r="E12" s="81">
        <v>1.3805309734513274</v>
      </c>
      <c r="F12" s="81">
        <v>1.1729323308270676</v>
      </c>
      <c r="G12" s="82">
        <v>0.98277777777777786</v>
      </c>
      <c r="H12" s="82">
        <v>0</v>
      </c>
      <c r="I12" s="82">
        <v>0.26959247648902823</v>
      </c>
    </row>
    <row r="13" spans="1:9" x14ac:dyDescent="0.25">
      <c r="A13" s="68" t="s">
        <v>20</v>
      </c>
      <c r="B13" s="68" t="s">
        <v>37</v>
      </c>
      <c r="C13" s="80">
        <v>2.5</v>
      </c>
      <c r="D13" s="84">
        <v>348</v>
      </c>
      <c r="E13" s="81">
        <v>1.9226519337016574</v>
      </c>
      <c r="F13" s="81">
        <v>1.8709677419354838</v>
      </c>
      <c r="G13" s="82">
        <v>0.74838709677419346</v>
      </c>
      <c r="H13" s="82">
        <v>0</v>
      </c>
      <c r="I13" s="82">
        <v>6.0669456066945605E-2</v>
      </c>
    </row>
    <row r="14" spans="1:9" x14ac:dyDescent="0.25">
      <c r="A14" s="68" t="s">
        <v>20</v>
      </c>
      <c r="B14" s="68" t="s">
        <v>38</v>
      </c>
      <c r="C14" s="80">
        <v>3</v>
      </c>
      <c r="D14" s="84">
        <v>1063</v>
      </c>
      <c r="E14" s="81">
        <v>2.8121693121693121</v>
      </c>
      <c r="F14" s="81">
        <v>2.670854271356784</v>
      </c>
      <c r="G14" s="82">
        <v>1.0857785793109473</v>
      </c>
      <c r="H14" s="82">
        <v>0</v>
      </c>
      <c r="I14" s="82">
        <v>5.0135501355013552E-2</v>
      </c>
    </row>
    <row r="15" spans="1:9" x14ac:dyDescent="0.25">
      <c r="A15" s="68" t="s">
        <v>20</v>
      </c>
      <c r="B15" s="68" t="s">
        <v>39</v>
      </c>
      <c r="C15" s="80">
        <v>3</v>
      </c>
      <c r="D15" s="84">
        <v>223</v>
      </c>
      <c r="E15" s="81">
        <v>1.9391304347826086</v>
      </c>
      <c r="F15" s="81">
        <v>1.9391304347826086</v>
      </c>
      <c r="G15" s="82">
        <v>0.61936533872808386</v>
      </c>
      <c r="H15" s="82">
        <v>7.5949367088607592E-3</v>
      </c>
      <c r="I15" s="82">
        <v>0.31645569620253167</v>
      </c>
    </row>
    <row r="16" spans="1:9" x14ac:dyDescent="0.25">
      <c r="A16" s="68" t="s">
        <v>20</v>
      </c>
      <c r="B16" s="68" t="s">
        <v>40</v>
      </c>
      <c r="C16" s="80">
        <v>2.5</v>
      </c>
      <c r="D16" s="84">
        <v>326</v>
      </c>
      <c r="E16" s="81">
        <v>1.8628571428571428</v>
      </c>
      <c r="F16" s="81">
        <v>1.8628571428571428</v>
      </c>
      <c r="G16" s="82">
        <v>0.70149350649350661</v>
      </c>
      <c r="H16" s="82">
        <v>2.1231422505307855E-3</v>
      </c>
      <c r="I16" s="82">
        <v>9.7664543524416142E-2</v>
      </c>
    </row>
    <row r="17" spans="1:9" x14ac:dyDescent="0.25">
      <c r="A17" s="68" t="s">
        <v>20</v>
      </c>
      <c r="B17" s="68" t="s">
        <v>41</v>
      </c>
      <c r="C17" s="80">
        <v>2.5</v>
      </c>
      <c r="D17" s="84">
        <v>262</v>
      </c>
      <c r="E17" s="81">
        <v>2.1475409836065573</v>
      </c>
      <c r="F17" s="81">
        <v>1.8714285714285714</v>
      </c>
      <c r="G17" s="82">
        <v>0.74857142857142855</v>
      </c>
      <c r="H17" s="82">
        <v>0</v>
      </c>
      <c r="I17" s="82">
        <v>8.1743869209809264E-2</v>
      </c>
    </row>
    <row r="18" spans="1:9" x14ac:dyDescent="0.25">
      <c r="A18" s="68" t="s">
        <v>20</v>
      </c>
      <c r="B18" s="68" t="s">
        <v>42</v>
      </c>
      <c r="C18" s="80">
        <v>2</v>
      </c>
      <c r="D18" s="84">
        <v>239</v>
      </c>
      <c r="E18" s="81">
        <v>2.9874999999999998</v>
      </c>
      <c r="F18" s="81">
        <v>2.9874999999999998</v>
      </c>
      <c r="G18" s="82">
        <v>1.4937499999999999</v>
      </c>
      <c r="H18" s="82">
        <v>0</v>
      </c>
      <c r="I18" s="82">
        <v>0.12396694214876033</v>
      </c>
    </row>
    <row r="19" spans="1:9" x14ac:dyDescent="0.25">
      <c r="A19" s="68" t="s">
        <v>20</v>
      </c>
      <c r="B19" s="68" t="s">
        <v>43</v>
      </c>
      <c r="C19" s="80">
        <v>2.5</v>
      </c>
      <c r="D19" s="84">
        <v>190</v>
      </c>
      <c r="E19" s="81">
        <v>1.7757009345794392</v>
      </c>
      <c r="F19" s="81">
        <v>1.7757009345794392</v>
      </c>
      <c r="G19" s="82">
        <v>0.89885057471264374</v>
      </c>
      <c r="H19" s="82">
        <v>0</v>
      </c>
      <c r="I19" s="82">
        <v>8.1632653061224483E-2</v>
      </c>
    </row>
    <row r="20" spans="1:9" x14ac:dyDescent="0.25">
      <c r="A20" s="68" t="s">
        <v>20</v>
      </c>
      <c r="B20" s="68" t="s">
        <v>44</v>
      </c>
      <c r="C20" s="80">
        <v>2</v>
      </c>
      <c r="D20" s="84">
        <v>305</v>
      </c>
      <c r="E20" s="81">
        <v>2.0065789473684212</v>
      </c>
      <c r="F20" s="81">
        <v>1.7732558139534884</v>
      </c>
      <c r="G20" s="82">
        <v>0.97223540787623064</v>
      </c>
      <c r="H20" s="82">
        <v>0</v>
      </c>
      <c r="I20" s="82">
        <v>0.1384928716904277</v>
      </c>
    </row>
    <row r="21" spans="1:9" x14ac:dyDescent="0.25">
      <c r="A21" s="68" t="s">
        <v>20</v>
      </c>
      <c r="B21" s="68" t="s">
        <v>45</v>
      </c>
      <c r="C21" s="80">
        <v>3</v>
      </c>
      <c r="D21" s="84">
        <v>484</v>
      </c>
      <c r="E21" s="81">
        <v>2.6021505376344085</v>
      </c>
      <c r="F21" s="81">
        <v>2.6021505376344085</v>
      </c>
      <c r="G21" s="82">
        <v>0.86738351254480284</v>
      </c>
      <c r="H21" s="82">
        <v>2.7100271002710027E-3</v>
      </c>
      <c r="I21" s="91">
        <v>0.14634146341463414</v>
      </c>
    </row>
    <row r="22" spans="1:9" x14ac:dyDescent="0.25">
      <c r="A22" s="68" t="s">
        <v>20</v>
      </c>
      <c r="B22" s="68" t="s">
        <v>46</v>
      </c>
      <c r="C22" s="80">
        <v>3</v>
      </c>
      <c r="D22" s="84">
        <v>110</v>
      </c>
      <c r="E22" s="81">
        <v>3.0555555555555554</v>
      </c>
      <c r="F22" s="81">
        <v>3.0555555555555554</v>
      </c>
      <c r="G22" s="82">
        <v>1.0282186948853616</v>
      </c>
      <c r="H22" s="82">
        <v>0</v>
      </c>
      <c r="I22" s="91">
        <v>0.14583333333333334</v>
      </c>
    </row>
    <row r="23" spans="1:9" x14ac:dyDescent="0.25">
      <c r="A23" s="68" t="s">
        <v>20</v>
      </c>
      <c r="B23" s="68" t="s">
        <v>47</v>
      </c>
      <c r="C23" s="80">
        <v>2.5</v>
      </c>
      <c r="D23" s="84">
        <v>176</v>
      </c>
      <c r="E23" s="81">
        <v>1.89247311827957</v>
      </c>
      <c r="F23" s="81">
        <v>1.89247311827957</v>
      </c>
      <c r="G23" s="82">
        <v>0.75698924731182804</v>
      </c>
      <c r="H23" s="82">
        <v>0</v>
      </c>
      <c r="I23" s="92">
        <v>0.19658119658119658</v>
      </c>
    </row>
    <row r="24" spans="1:9" x14ac:dyDescent="0.25">
      <c r="A24" s="68" t="s">
        <v>20</v>
      </c>
      <c r="B24" s="68" t="s">
        <v>48</v>
      </c>
      <c r="C24" s="80">
        <v>2</v>
      </c>
      <c r="D24" s="84">
        <v>241</v>
      </c>
      <c r="E24" s="81">
        <v>2.3627450980392157</v>
      </c>
      <c r="F24" s="81">
        <v>2.3627450980392157</v>
      </c>
      <c r="G24" s="82">
        <v>1.1478315998972779</v>
      </c>
      <c r="H24" s="82">
        <v>0</v>
      </c>
      <c r="I24" s="91">
        <v>0.15425531914893617</v>
      </c>
    </row>
    <row r="25" spans="1:9" x14ac:dyDescent="0.25">
      <c r="A25" s="68" t="s">
        <v>20</v>
      </c>
      <c r="B25" s="68" t="s">
        <v>52</v>
      </c>
      <c r="C25" s="80">
        <v>2</v>
      </c>
      <c r="D25" s="84">
        <v>16</v>
      </c>
      <c r="E25" s="81">
        <v>3.2</v>
      </c>
      <c r="F25" s="81">
        <v>3.2</v>
      </c>
      <c r="G25" s="82">
        <v>1.6</v>
      </c>
      <c r="H25" s="82">
        <v>0</v>
      </c>
      <c r="I25" s="82">
        <v>0.31818181818181818</v>
      </c>
    </row>
    <row r="26" spans="1:9" x14ac:dyDescent="0.25">
      <c r="A26" s="68" t="s">
        <v>53</v>
      </c>
      <c r="B26" s="68" t="s">
        <v>34</v>
      </c>
      <c r="C26" s="80">
        <v>2.5</v>
      </c>
      <c r="D26" s="84">
        <v>730</v>
      </c>
      <c r="E26" s="81">
        <v>2.1313868613138687</v>
      </c>
      <c r="F26" s="81">
        <v>2.1067821067821066</v>
      </c>
      <c r="G26" s="82">
        <v>0.84435369614134503</v>
      </c>
      <c r="H26" s="82">
        <v>0</v>
      </c>
      <c r="I26" s="82">
        <v>2.681992337164751E-2</v>
      </c>
    </row>
    <row r="27" spans="1:9" x14ac:dyDescent="0.25">
      <c r="A27" s="68" t="s">
        <v>53</v>
      </c>
      <c r="B27" s="68" t="s">
        <v>38</v>
      </c>
      <c r="C27" s="80">
        <v>2</v>
      </c>
      <c r="D27" s="84">
        <v>44</v>
      </c>
      <c r="E27" s="81">
        <v>1.913043478260869</v>
      </c>
      <c r="F27" s="81">
        <v>0.49886621315192742</v>
      </c>
      <c r="G27" s="82">
        <v>0.24943310657596371</v>
      </c>
      <c r="H27" s="82">
        <v>0</v>
      </c>
      <c r="I27" s="82">
        <v>0.12394957983193278</v>
      </c>
    </row>
    <row r="28" spans="1:9" x14ac:dyDescent="0.25">
      <c r="A28" s="68" t="s">
        <v>53</v>
      </c>
      <c r="B28" s="68" t="s">
        <v>38</v>
      </c>
      <c r="C28" s="80">
        <v>3</v>
      </c>
      <c r="D28" s="84">
        <v>608</v>
      </c>
      <c r="E28" s="81">
        <v>2.903533906399236</v>
      </c>
      <c r="F28" s="81">
        <v>2.7338129496402876</v>
      </c>
      <c r="G28" s="82">
        <v>0.96237060412632369</v>
      </c>
      <c r="H28" s="82">
        <v>0</v>
      </c>
      <c r="I28" s="82">
        <v>0.12394957983193278</v>
      </c>
    </row>
    <row r="29" spans="1:9" x14ac:dyDescent="0.25">
      <c r="A29" s="68" t="s">
        <v>53</v>
      </c>
      <c r="B29" s="68" t="s">
        <v>40</v>
      </c>
      <c r="C29" s="80">
        <v>2.5</v>
      </c>
      <c r="D29" s="84">
        <v>397</v>
      </c>
      <c r="E29" s="81">
        <v>2.5031525851197984</v>
      </c>
      <c r="F29" s="81">
        <v>2.3973429951690823</v>
      </c>
      <c r="G29" s="82">
        <v>0.9514285714285714</v>
      </c>
      <c r="H29" s="82">
        <v>0</v>
      </c>
      <c r="I29" s="82">
        <v>0</v>
      </c>
    </row>
    <row r="30" spans="1:9" x14ac:dyDescent="0.25">
      <c r="A30" s="68" t="s">
        <v>53</v>
      </c>
      <c r="B30" s="68" t="s">
        <v>45</v>
      </c>
      <c r="C30" s="80">
        <v>3</v>
      </c>
      <c r="D30" s="84">
        <v>255</v>
      </c>
      <c r="E30" s="81">
        <v>2.992957746478873</v>
      </c>
      <c r="F30" s="81">
        <v>2.8911564625850339</v>
      </c>
      <c r="G30" s="82">
        <v>0.96371882086167793</v>
      </c>
      <c r="H30" s="82">
        <v>0</v>
      </c>
      <c r="I30" s="82">
        <v>0.05</v>
      </c>
    </row>
    <row r="31" spans="1:9" x14ac:dyDescent="0.25">
      <c r="A31" s="68" t="s">
        <v>53</v>
      </c>
      <c r="B31" s="68" t="s">
        <v>48</v>
      </c>
      <c r="C31" s="80">
        <v>2</v>
      </c>
      <c r="D31" s="84">
        <v>225</v>
      </c>
      <c r="E31" s="81">
        <v>1.3975155279503106</v>
      </c>
      <c r="F31" s="81">
        <v>1.3235294117647058</v>
      </c>
      <c r="G31" s="82">
        <v>0.66176470588235292</v>
      </c>
      <c r="H31" s="82">
        <v>0</v>
      </c>
      <c r="I31" s="82">
        <v>0.21705426356589147</v>
      </c>
    </row>
    <row r="32" spans="1:9" x14ac:dyDescent="0.25">
      <c r="A32" s="68" t="s">
        <v>54</v>
      </c>
      <c r="B32" s="68" t="s">
        <v>34</v>
      </c>
      <c r="C32" s="80">
        <v>2.5</v>
      </c>
      <c r="D32" s="84">
        <v>373</v>
      </c>
      <c r="E32" s="81">
        <v>2.8692307692307693</v>
      </c>
      <c r="F32" s="81">
        <v>2.783582089552239</v>
      </c>
      <c r="G32" s="82">
        <v>1.1134328358208956</v>
      </c>
      <c r="H32" s="82">
        <v>0</v>
      </c>
      <c r="I32" s="82">
        <v>0</v>
      </c>
    </row>
    <row r="33" spans="1:9" x14ac:dyDescent="0.25">
      <c r="A33" s="68" t="s">
        <v>54</v>
      </c>
      <c r="B33" s="68" t="s">
        <v>38</v>
      </c>
      <c r="C33" s="80">
        <v>3</v>
      </c>
      <c r="D33" s="84">
        <v>380</v>
      </c>
      <c r="E33" s="81">
        <v>2.676056338028169</v>
      </c>
      <c r="F33" s="81">
        <v>2.4050632911392404</v>
      </c>
      <c r="G33" s="82">
        <v>0.93098160638944372</v>
      </c>
      <c r="H33" s="82">
        <v>0</v>
      </c>
      <c r="I33" s="82">
        <v>6.3829787234042548E-2</v>
      </c>
    </row>
    <row r="34" spans="1:9" x14ac:dyDescent="0.25">
      <c r="A34" s="68" t="s">
        <v>54</v>
      </c>
      <c r="B34" s="68" t="s">
        <v>40</v>
      </c>
      <c r="C34" s="80">
        <v>2.5</v>
      </c>
      <c r="D34" s="84">
        <v>80</v>
      </c>
      <c r="E34" s="81">
        <v>2.5000000000000004</v>
      </c>
      <c r="F34" s="81">
        <v>2.5000000000000004</v>
      </c>
      <c r="G34" s="82">
        <v>1</v>
      </c>
      <c r="H34" s="82">
        <v>0</v>
      </c>
      <c r="I34" s="82">
        <v>0</v>
      </c>
    </row>
    <row r="35" spans="1:9" x14ac:dyDescent="0.25">
      <c r="A35" s="68" t="s">
        <v>54</v>
      </c>
      <c r="B35" s="68" t="s">
        <v>45</v>
      </c>
      <c r="C35" s="80">
        <v>3</v>
      </c>
      <c r="D35" s="84">
        <v>291</v>
      </c>
      <c r="E35" s="81">
        <v>2.8585461689587426</v>
      </c>
      <c r="F35" s="81">
        <v>1.7280285035629452</v>
      </c>
      <c r="G35" s="82">
        <v>0.85177936341356253</v>
      </c>
      <c r="H35" s="82">
        <v>4.6511627906976744E-3</v>
      </c>
      <c r="I35" s="82">
        <v>0.11627906976744186</v>
      </c>
    </row>
    <row r="36" spans="1:9" x14ac:dyDescent="0.25">
      <c r="A36" s="68" t="s">
        <v>58</v>
      </c>
      <c r="B36" s="68" t="s">
        <v>34</v>
      </c>
      <c r="C36" s="80">
        <v>2.5</v>
      </c>
      <c r="D36" s="84">
        <v>312</v>
      </c>
      <c r="E36" s="81">
        <v>2.9295774647887325</v>
      </c>
      <c r="F36" s="81">
        <v>2.3025830258302582</v>
      </c>
      <c r="G36" s="82">
        <v>0.85846702317290569</v>
      </c>
      <c r="H36" s="82">
        <v>0</v>
      </c>
      <c r="I36" s="82">
        <v>0</v>
      </c>
    </row>
    <row r="37" spans="1:9" x14ac:dyDescent="0.25">
      <c r="A37" s="68" t="s">
        <v>58</v>
      </c>
      <c r="B37" s="68" t="s">
        <v>59</v>
      </c>
      <c r="C37" s="80">
        <v>3</v>
      </c>
      <c r="D37" s="84">
        <v>107</v>
      </c>
      <c r="E37" s="81">
        <v>2.9722222222222223</v>
      </c>
      <c r="F37" s="81">
        <v>2.9722222222222223</v>
      </c>
      <c r="G37" s="82">
        <v>0.99074074074074081</v>
      </c>
      <c r="H37" s="82">
        <v>0</v>
      </c>
      <c r="I37" s="82">
        <v>0</v>
      </c>
    </row>
    <row r="38" spans="1:9" x14ac:dyDescent="0.25">
      <c r="A38" s="68" t="s">
        <v>58</v>
      </c>
      <c r="B38" s="68" t="s">
        <v>38</v>
      </c>
      <c r="C38" s="80">
        <v>3</v>
      </c>
      <c r="D38" s="84">
        <v>465</v>
      </c>
      <c r="E38" s="81">
        <v>2.8792569659442724</v>
      </c>
      <c r="F38" s="81">
        <v>1.4856230031948883</v>
      </c>
      <c r="G38" s="82">
        <v>0.56828182834764096</v>
      </c>
      <c r="H38" s="82">
        <v>0</v>
      </c>
      <c r="I38" s="82">
        <v>0</v>
      </c>
    </row>
    <row r="39" spans="1:9" x14ac:dyDescent="0.25">
      <c r="A39" s="68" t="s">
        <v>58</v>
      </c>
      <c r="B39" s="68" t="s">
        <v>40</v>
      </c>
      <c r="C39" s="80">
        <v>2.5</v>
      </c>
      <c r="D39" s="84">
        <v>115</v>
      </c>
      <c r="E39" s="81">
        <v>2.5</v>
      </c>
      <c r="F39" s="81">
        <v>2.5</v>
      </c>
      <c r="G39" s="82">
        <v>1</v>
      </c>
      <c r="H39" s="82">
        <v>0</v>
      </c>
      <c r="I39" s="82">
        <v>0</v>
      </c>
    </row>
    <row r="40" spans="1:9" x14ac:dyDescent="0.25">
      <c r="A40" s="68" t="s">
        <v>58</v>
      </c>
      <c r="B40" s="68" t="s">
        <v>45</v>
      </c>
      <c r="C40" s="80">
        <v>3</v>
      </c>
      <c r="D40" s="84">
        <v>552</v>
      </c>
      <c r="E40" s="81">
        <v>2.9837837837837839</v>
      </c>
      <c r="F40" s="81">
        <v>2.967741935483871</v>
      </c>
      <c r="G40" s="82">
        <v>0.989247311827957</v>
      </c>
      <c r="H40" s="82">
        <v>0</v>
      </c>
      <c r="I40" s="82">
        <v>0</v>
      </c>
    </row>
    <row r="41" spans="1:9" x14ac:dyDescent="0.25">
      <c r="A41" s="68" t="s">
        <v>60</v>
      </c>
      <c r="B41" s="68" t="s">
        <v>34</v>
      </c>
      <c r="C41" s="80">
        <v>2</v>
      </c>
      <c r="D41" s="84">
        <v>108</v>
      </c>
      <c r="E41" s="81">
        <v>3.375</v>
      </c>
      <c r="F41" s="81">
        <v>2.7</v>
      </c>
      <c r="G41" s="82">
        <v>1.35</v>
      </c>
      <c r="H41" s="82">
        <v>0</v>
      </c>
      <c r="I41" s="82">
        <v>0</v>
      </c>
    </row>
    <row r="42" spans="1:9" x14ac:dyDescent="0.25">
      <c r="A42" s="68" t="s">
        <v>60</v>
      </c>
      <c r="B42" s="68" t="s">
        <v>34</v>
      </c>
      <c r="C42" s="80">
        <v>2.5</v>
      </c>
      <c r="D42" s="84">
        <v>124</v>
      </c>
      <c r="E42" s="81">
        <v>2.6382978723404253</v>
      </c>
      <c r="F42" s="81">
        <v>1.7971014492753623</v>
      </c>
      <c r="G42" s="82">
        <v>0.77394263490520177</v>
      </c>
      <c r="H42" s="82">
        <v>0</v>
      </c>
      <c r="I42" s="82">
        <v>0</v>
      </c>
    </row>
    <row r="43" spans="1:9" x14ac:dyDescent="0.25">
      <c r="A43" s="68" t="s">
        <v>60</v>
      </c>
      <c r="B43" s="68" t="s">
        <v>59</v>
      </c>
      <c r="C43" s="80">
        <v>3</v>
      </c>
      <c r="D43" s="84">
        <v>120</v>
      </c>
      <c r="E43" s="81">
        <v>3.3333333333333335</v>
      </c>
      <c r="F43" s="81">
        <v>3.3333333333333335</v>
      </c>
      <c r="G43" s="82">
        <v>1.1111111111111112</v>
      </c>
      <c r="H43" s="82">
        <v>0</v>
      </c>
      <c r="I43" s="82">
        <v>0</v>
      </c>
    </row>
    <row r="44" spans="1:9" x14ac:dyDescent="0.25">
      <c r="A44" s="68" t="s">
        <v>60</v>
      </c>
      <c r="B44" s="68" t="s">
        <v>37</v>
      </c>
      <c r="C44" s="80">
        <v>2.5</v>
      </c>
      <c r="D44" s="84">
        <v>395</v>
      </c>
      <c r="E44" s="81">
        <v>2.2701149425287355</v>
      </c>
      <c r="F44" s="81">
        <v>2.1236559139784945</v>
      </c>
      <c r="G44" s="82">
        <v>0.84946236559139776</v>
      </c>
      <c r="H44" s="82">
        <v>0</v>
      </c>
      <c r="I44" s="82">
        <v>2.2071307300509338E-2</v>
      </c>
    </row>
    <row r="45" spans="1:9" x14ac:dyDescent="0.25">
      <c r="A45" s="68" t="s">
        <v>60</v>
      </c>
      <c r="B45" s="68" t="s">
        <v>38</v>
      </c>
      <c r="C45" s="80">
        <v>3</v>
      </c>
      <c r="D45" s="84">
        <v>354</v>
      </c>
      <c r="E45" s="81">
        <v>2.6879271070615038</v>
      </c>
      <c r="F45" s="81">
        <v>2.3967501692620177</v>
      </c>
      <c r="G45" s="82">
        <v>0.79934886280264117</v>
      </c>
      <c r="H45" s="82">
        <v>0</v>
      </c>
      <c r="I45" s="82">
        <v>6.5913370998116755E-2</v>
      </c>
    </row>
    <row r="46" spans="1:9" x14ac:dyDescent="0.25">
      <c r="A46" s="68" t="s">
        <v>60</v>
      </c>
      <c r="B46" s="68" t="s">
        <v>40</v>
      </c>
      <c r="C46" s="80">
        <v>2.5</v>
      </c>
      <c r="D46" s="84">
        <v>84</v>
      </c>
      <c r="E46" s="81">
        <v>2.522522522522523</v>
      </c>
      <c r="F46" s="81">
        <v>2.522522522522523</v>
      </c>
      <c r="G46" s="82">
        <v>1.0073170731707317</v>
      </c>
      <c r="H46" s="82">
        <v>0</v>
      </c>
      <c r="I46" s="82">
        <v>0</v>
      </c>
    </row>
    <row r="47" spans="1:9" x14ac:dyDescent="0.25">
      <c r="A47" s="68" t="s">
        <v>60</v>
      </c>
      <c r="B47" s="68" t="s">
        <v>45</v>
      </c>
      <c r="C47" s="80">
        <v>3</v>
      </c>
      <c r="D47" s="84">
        <v>243</v>
      </c>
      <c r="E47" s="81">
        <v>2.9852579852579857</v>
      </c>
      <c r="F47" s="81">
        <v>2.7739726027397262</v>
      </c>
      <c r="G47" s="82">
        <v>0.92465753424657537</v>
      </c>
      <c r="H47" s="82">
        <v>0</v>
      </c>
      <c r="I47" s="82">
        <v>2.5510204081632654E-2</v>
      </c>
    </row>
    <row r="48" spans="1:9" x14ac:dyDescent="0.25">
      <c r="A48" s="68" t="s">
        <v>60</v>
      </c>
      <c r="B48" s="68" t="s">
        <v>47</v>
      </c>
      <c r="C48" s="80">
        <v>2.5</v>
      </c>
      <c r="D48" s="84">
        <v>169</v>
      </c>
      <c r="E48" s="81">
        <v>1.8172043010752688</v>
      </c>
      <c r="F48" s="81">
        <v>1.8172043010752688</v>
      </c>
      <c r="G48" s="82">
        <v>0.72688172043010746</v>
      </c>
      <c r="H48" s="82">
        <v>0</v>
      </c>
      <c r="I48" s="82">
        <v>0.19263456090651557</v>
      </c>
    </row>
    <row r="49" spans="1:9" x14ac:dyDescent="0.25">
      <c r="A49" s="68" t="s">
        <v>61</v>
      </c>
      <c r="B49" s="68" t="s">
        <v>62</v>
      </c>
      <c r="C49" s="80">
        <v>2</v>
      </c>
      <c r="D49" s="84">
        <v>224</v>
      </c>
      <c r="E49" s="81">
        <v>1.6470588235294117</v>
      </c>
      <c r="F49" s="81">
        <v>1.6470588235294117</v>
      </c>
      <c r="G49" s="82">
        <v>0.82682291666666674</v>
      </c>
      <c r="H49" s="82">
        <v>0</v>
      </c>
      <c r="I49" s="82">
        <v>6.0317460317460318E-2</v>
      </c>
    </row>
    <row r="50" spans="1:9" x14ac:dyDescent="0.25">
      <c r="A50" s="68" t="s">
        <v>61</v>
      </c>
      <c r="B50" s="68" t="s">
        <v>34</v>
      </c>
      <c r="C50" s="80">
        <v>2.5</v>
      </c>
      <c r="D50" s="84">
        <v>402</v>
      </c>
      <c r="E50" s="81">
        <v>2.4602203182374538</v>
      </c>
      <c r="F50" s="81">
        <v>2.2789115646258504</v>
      </c>
      <c r="G50" s="82">
        <v>0.91156462585034015</v>
      </c>
      <c r="H50" s="82">
        <v>4.8027444253859346E-2</v>
      </c>
      <c r="I50" s="82">
        <v>0</v>
      </c>
    </row>
    <row r="51" spans="1:9" x14ac:dyDescent="0.25">
      <c r="A51" s="68" t="s">
        <v>61</v>
      </c>
      <c r="B51" s="68" t="s">
        <v>59</v>
      </c>
      <c r="C51" s="80">
        <v>3</v>
      </c>
      <c r="D51" s="84">
        <v>481</v>
      </c>
      <c r="E51" s="81">
        <v>2.9691358024691357</v>
      </c>
      <c r="F51" s="81">
        <v>2.8294117647058825</v>
      </c>
      <c r="G51" s="82">
        <v>0.94313725490196088</v>
      </c>
      <c r="H51" s="82">
        <v>0</v>
      </c>
      <c r="I51" s="82">
        <v>0</v>
      </c>
    </row>
    <row r="52" spans="1:9" x14ac:dyDescent="0.25">
      <c r="A52" s="68" t="s">
        <v>61</v>
      </c>
      <c r="B52" s="68" t="s">
        <v>37</v>
      </c>
      <c r="C52" s="80">
        <v>2.5</v>
      </c>
      <c r="D52" s="84">
        <v>334</v>
      </c>
      <c r="E52" s="81">
        <v>1.8659217877094971</v>
      </c>
      <c r="F52" s="81">
        <v>1.8659217877094971</v>
      </c>
      <c r="G52" s="82">
        <v>0.74636871508379887</v>
      </c>
      <c r="H52" s="82">
        <v>1.5151515151515152E-2</v>
      </c>
      <c r="I52" s="82">
        <v>3.787878787878788E-2</v>
      </c>
    </row>
    <row r="53" spans="1:9" x14ac:dyDescent="0.25">
      <c r="A53" s="68" t="s">
        <v>61</v>
      </c>
      <c r="B53" s="68" t="s">
        <v>38</v>
      </c>
      <c r="C53" s="80">
        <v>3</v>
      </c>
      <c r="D53" s="84">
        <v>1333</v>
      </c>
      <c r="E53" s="81">
        <v>2.5684007707129095</v>
      </c>
      <c r="F53" s="81">
        <v>2.3377762188705717</v>
      </c>
      <c r="G53" s="82">
        <v>0.69373433886777724</v>
      </c>
      <c r="H53" s="82">
        <v>3.7553648068669528E-3</v>
      </c>
      <c r="I53" s="82">
        <v>9.9248927038626603E-2</v>
      </c>
    </row>
    <row r="54" spans="1:9" x14ac:dyDescent="0.25">
      <c r="A54" s="68" t="s">
        <v>61</v>
      </c>
      <c r="B54" s="68" t="s">
        <v>39</v>
      </c>
      <c r="C54" s="80">
        <v>3</v>
      </c>
      <c r="D54" s="84">
        <v>47</v>
      </c>
      <c r="E54" s="81">
        <v>2.35</v>
      </c>
      <c r="F54" s="81">
        <v>2.35</v>
      </c>
      <c r="G54" s="82">
        <v>0.78333333333333333</v>
      </c>
      <c r="H54" s="82">
        <v>0</v>
      </c>
      <c r="I54" s="82">
        <v>0.14516129032258066</v>
      </c>
    </row>
    <row r="55" spans="1:9" x14ac:dyDescent="0.25">
      <c r="A55" s="68" t="s">
        <v>61</v>
      </c>
      <c r="B55" s="68" t="s">
        <v>40</v>
      </c>
      <c r="C55" s="80">
        <v>2.5</v>
      </c>
      <c r="D55" s="84">
        <v>381</v>
      </c>
      <c r="E55" s="81">
        <v>2.1846330275229358</v>
      </c>
      <c r="F55" s="81">
        <v>2.1003307607497241</v>
      </c>
      <c r="G55" s="82">
        <v>0.80707070707070705</v>
      </c>
      <c r="H55" s="82">
        <v>3.6563071297989031E-3</v>
      </c>
      <c r="I55" s="82">
        <v>0</v>
      </c>
    </row>
    <row r="56" spans="1:9" x14ac:dyDescent="0.25">
      <c r="A56" s="68" t="s">
        <v>61</v>
      </c>
      <c r="B56" s="68" t="s">
        <v>63</v>
      </c>
      <c r="C56" s="80">
        <v>2</v>
      </c>
      <c r="D56" s="84">
        <v>454</v>
      </c>
      <c r="E56" s="81">
        <v>2.4408602150537635</v>
      </c>
      <c r="F56" s="81">
        <v>2.4408602150537635</v>
      </c>
      <c r="G56" s="82">
        <v>1.2204301075268817</v>
      </c>
      <c r="H56" s="82">
        <v>0</v>
      </c>
      <c r="I56" s="82">
        <v>0</v>
      </c>
    </row>
    <row r="57" spans="1:9" x14ac:dyDescent="0.25">
      <c r="A57" s="68" t="s">
        <v>61</v>
      </c>
      <c r="B57" s="68" t="s">
        <v>64</v>
      </c>
      <c r="C57" s="80">
        <v>3</v>
      </c>
      <c r="D57" s="84">
        <v>157</v>
      </c>
      <c r="E57" s="81">
        <v>2.3088235294117645</v>
      </c>
      <c r="F57" s="81">
        <v>2.0522875816993462</v>
      </c>
      <c r="G57" s="82">
        <v>0.68409586056644878</v>
      </c>
      <c r="H57" s="82">
        <v>9.4043887147335428E-2</v>
      </c>
      <c r="I57" s="82">
        <v>0.14106583072100312</v>
      </c>
    </row>
    <row r="58" spans="1:9" x14ac:dyDescent="0.25">
      <c r="A58" s="68" t="s">
        <v>61</v>
      </c>
      <c r="B58" s="68" t="s">
        <v>45</v>
      </c>
      <c r="C58" s="80">
        <v>3</v>
      </c>
      <c r="D58" s="84">
        <v>1447</v>
      </c>
      <c r="E58" s="81">
        <v>2.7720306513409962</v>
      </c>
      <c r="F58" s="81">
        <v>2.6826103077493513</v>
      </c>
      <c r="G58" s="82">
        <v>0.89532773196758197</v>
      </c>
      <c r="H58" s="82">
        <v>9.3823299452697427E-3</v>
      </c>
      <c r="I58" s="82">
        <v>4.691164972634871E-2</v>
      </c>
    </row>
    <row r="59" spans="1:9" x14ac:dyDescent="0.25">
      <c r="A59" s="68" t="s">
        <v>61</v>
      </c>
      <c r="B59" s="68" t="s">
        <v>48</v>
      </c>
      <c r="C59" s="80">
        <v>2</v>
      </c>
      <c r="D59" s="84">
        <v>354</v>
      </c>
      <c r="E59" s="81">
        <v>1.923913043478261</v>
      </c>
      <c r="F59" s="81">
        <v>1.8247422680412371</v>
      </c>
      <c r="G59" s="82">
        <v>1.0739247311827957</v>
      </c>
      <c r="H59" s="82">
        <v>0</v>
      </c>
      <c r="I59" s="82">
        <v>0.10211946050096339</v>
      </c>
    </row>
    <row r="60" spans="1:9" x14ac:dyDescent="0.25">
      <c r="A60" s="68" t="s">
        <v>61</v>
      </c>
      <c r="B60" s="68" t="s">
        <v>65</v>
      </c>
      <c r="C60" s="80">
        <v>1.5</v>
      </c>
      <c r="D60" s="84">
        <v>315</v>
      </c>
      <c r="E60" s="81">
        <v>1.6935483870967742</v>
      </c>
      <c r="F60" s="81">
        <v>1.6935483870967742</v>
      </c>
      <c r="G60" s="82">
        <v>1.1290322580645162</v>
      </c>
      <c r="H60" s="82">
        <v>0</v>
      </c>
      <c r="I60" s="82">
        <v>0</v>
      </c>
    </row>
    <row r="61" spans="1:9" x14ac:dyDescent="0.25">
      <c r="A61" s="68" t="s">
        <v>66</v>
      </c>
      <c r="B61" s="68" t="s">
        <v>34</v>
      </c>
      <c r="C61" s="80">
        <v>2.5</v>
      </c>
      <c r="D61" s="84">
        <v>277</v>
      </c>
      <c r="E61" s="81">
        <v>2.1742543171114597</v>
      </c>
      <c r="F61" s="81">
        <v>1.5702947845804989</v>
      </c>
      <c r="G61" s="82">
        <v>0.6281179138321995</v>
      </c>
      <c r="H61" s="82">
        <v>0</v>
      </c>
      <c r="I61" s="82">
        <v>0</v>
      </c>
    </row>
    <row r="62" spans="1:9" x14ac:dyDescent="0.25">
      <c r="A62" s="68" t="s">
        <v>66</v>
      </c>
      <c r="B62" s="68" t="s">
        <v>59</v>
      </c>
      <c r="C62" s="80">
        <v>3</v>
      </c>
      <c r="D62" s="84">
        <v>18</v>
      </c>
      <c r="E62" s="81">
        <v>2.5714285714285716</v>
      </c>
      <c r="F62" s="81">
        <v>2.5714285714285716</v>
      </c>
      <c r="G62" s="82">
        <v>0.85714285714285721</v>
      </c>
      <c r="H62" s="82">
        <v>0</v>
      </c>
      <c r="I62" s="82">
        <v>6.5217391304347824E-2</v>
      </c>
    </row>
    <row r="63" spans="1:9" x14ac:dyDescent="0.25">
      <c r="A63" s="68" t="s">
        <v>66</v>
      </c>
      <c r="B63" s="68" t="s">
        <v>38</v>
      </c>
      <c r="C63" s="80">
        <v>3</v>
      </c>
      <c r="D63" s="84">
        <v>1450</v>
      </c>
      <c r="E63" s="81">
        <v>2.7799079754601226</v>
      </c>
      <c r="F63" s="81">
        <v>2.7123082678638233</v>
      </c>
      <c r="G63" s="82">
        <v>0.90575650496855209</v>
      </c>
      <c r="H63" s="82">
        <v>0</v>
      </c>
      <c r="I63" s="82">
        <v>0.12467396974439228</v>
      </c>
    </row>
    <row r="64" spans="1:9" x14ac:dyDescent="0.25">
      <c r="A64" s="68" t="s">
        <v>66</v>
      </c>
      <c r="B64" s="68" t="s">
        <v>39</v>
      </c>
      <c r="C64" s="80">
        <v>3</v>
      </c>
      <c r="D64" s="84">
        <v>48</v>
      </c>
      <c r="E64" s="81">
        <v>3</v>
      </c>
      <c r="F64" s="81">
        <v>3</v>
      </c>
      <c r="G64" s="82">
        <v>1</v>
      </c>
      <c r="H64" s="82">
        <v>0</v>
      </c>
      <c r="I64" s="82">
        <v>0.14754098360655737</v>
      </c>
    </row>
    <row r="65" spans="1:9" x14ac:dyDescent="0.25">
      <c r="A65" s="68" t="s">
        <v>66</v>
      </c>
      <c r="B65" s="68" t="s">
        <v>40</v>
      </c>
      <c r="C65" s="80">
        <v>2.5</v>
      </c>
      <c r="D65" s="84">
        <v>364</v>
      </c>
      <c r="E65" s="81">
        <v>2.2469135802469138</v>
      </c>
      <c r="F65" s="81">
        <v>2.0335195530726256</v>
      </c>
      <c r="G65" s="82">
        <v>0.79821846370683569</v>
      </c>
      <c r="H65" s="82">
        <v>0</v>
      </c>
      <c r="I65" s="82">
        <v>0</v>
      </c>
    </row>
    <row r="66" spans="1:9" x14ac:dyDescent="0.25">
      <c r="A66" s="68" t="s">
        <v>66</v>
      </c>
      <c r="B66" s="68" t="s">
        <v>45</v>
      </c>
      <c r="C66" s="80">
        <v>3</v>
      </c>
      <c r="D66" s="84">
        <v>446</v>
      </c>
      <c r="E66" s="81">
        <v>2.8335451080050826</v>
      </c>
      <c r="F66" s="81">
        <v>2.5283446712018138</v>
      </c>
      <c r="G66" s="82">
        <v>0.84278155706727131</v>
      </c>
      <c r="H66" s="82">
        <v>0</v>
      </c>
      <c r="I66" s="82">
        <v>1.1594202898550725E-2</v>
      </c>
    </row>
    <row r="67" spans="1:9" x14ac:dyDescent="0.25">
      <c r="A67" s="68" t="s">
        <v>67</v>
      </c>
      <c r="B67" s="68" t="s">
        <v>34</v>
      </c>
      <c r="C67" s="80">
        <v>2.5</v>
      </c>
      <c r="D67" s="84">
        <v>270</v>
      </c>
      <c r="E67" s="81">
        <v>1.965065502183406</v>
      </c>
      <c r="F67" s="81">
        <v>1.5306122448979591</v>
      </c>
      <c r="G67" s="82">
        <v>0.61224489795918369</v>
      </c>
      <c r="H67" s="82">
        <v>2.6041666666666665E-3</v>
      </c>
      <c r="I67" s="82">
        <v>6.5104166666666671E-2</v>
      </c>
    </row>
    <row r="68" spans="1:9" x14ac:dyDescent="0.25">
      <c r="A68" s="68" t="s">
        <v>67</v>
      </c>
      <c r="B68" s="68" t="s">
        <v>38</v>
      </c>
      <c r="C68" s="80">
        <v>3</v>
      </c>
      <c r="D68" s="84">
        <v>426</v>
      </c>
      <c r="E68" s="81">
        <v>2.983193277310924</v>
      </c>
      <c r="F68" s="81">
        <v>2.3798882681564244</v>
      </c>
      <c r="G68" s="82">
        <v>0.75932033019926326</v>
      </c>
      <c r="H68" s="82">
        <v>0</v>
      </c>
      <c r="I68" s="82">
        <v>8.4192439862542962E-2</v>
      </c>
    </row>
    <row r="69" spans="1:9" x14ac:dyDescent="0.25">
      <c r="A69" s="68" t="s">
        <v>67</v>
      </c>
      <c r="B69" s="68" t="s">
        <v>40</v>
      </c>
      <c r="C69" s="80">
        <v>2.5</v>
      </c>
      <c r="D69" s="84">
        <v>63</v>
      </c>
      <c r="E69" s="81">
        <v>2.4230769230769229</v>
      </c>
      <c r="F69" s="81">
        <v>1.75</v>
      </c>
      <c r="G69" s="82">
        <v>0.73576719576719585</v>
      </c>
      <c r="H69" s="82">
        <v>0</v>
      </c>
      <c r="I69" s="82">
        <v>0</v>
      </c>
    </row>
    <row r="70" spans="1:9" x14ac:dyDescent="0.25">
      <c r="A70" s="68" t="s">
        <v>67</v>
      </c>
      <c r="B70" s="68" t="s">
        <v>45</v>
      </c>
      <c r="C70" s="80">
        <v>3</v>
      </c>
      <c r="D70" s="84">
        <v>601</v>
      </c>
      <c r="E70" s="81">
        <v>2.6758682101513802</v>
      </c>
      <c r="F70" s="81">
        <v>2.2713529856386998</v>
      </c>
      <c r="G70" s="82">
        <v>0.75711766187956664</v>
      </c>
      <c r="H70" s="82">
        <v>0</v>
      </c>
      <c r="I70" s="82">
        <v>0.11035653650254669</v>
      </c>
    </row>
    <row r="71" spans="1:9" x14ac:dyDescent="0.25">
      <c r="A71" s="68" t="s">
        <v>68</v>
      </c>
      <c r="B71" s="68" t="s">
        <v>34</v>
      </c>
      <c r="C71" s="80">
        <v>2.5</v>
      </c>
      <c r="D71" s="84">
        <v>247</v>
      </c>
      <c r="E71" s="81">
        <v>1.9</v>
      </c>
      <c r="F71" s="81">
        <v>1.4034090909090908</v>
      </c>
      <c r="G71" s="82">
        <v>0.56136363636363629</v>
      </c>
      <c r="H71" s="82">
        <v>2.6954177897574125E-3</v>
      </c>
      <c r="I71" s="82">
        <v>2.4258760107816711E-2</v>
      </c>
    </row>
    <row r="72" spans="1:9" x14ac:dyDescent="0.25">
      <c r="A72" s="68" t="s">
        <v>68</v>
      </c>
      <c r="B72" s="68" t="s">
        <v>59</v>
      </c>
      <c r="C72" s="80">
        <v>3</v>
      </c>
      <c r="D72" s="84">
        <v>311</v>
      </c>
      <c r="E72" s="81">
        <v>2.7043478260869565</v>
      </c>
      <c r="F72" s="81">
        <v>2.6810344827586206</v>
      </c>
      <c r="G72" s="82">
        <v>0.89367816091954022</v>
      </c>
      <c r="H72" s="82">
        <v>0</v>
      </c>
      <c r="I72" s="82">
        <v>0</v>
      </c>
    </row>
    <row r="73" spans="1:9" x14ac:dyDescent="0.25">
      <c r="A73" s="68" t="s">
        <v>68</v>
      </c>
      <c r="B73" s="68" t="s">
        <v>38</v>
      </c>
      <c r="C73" s="80">
        <v>3</v>
      </c>
      <c r="D73" s="84">
        <v>510</v>
      </c>
      <c r="E73" s="81">
        <v>2.9651162790697674</v>
      </c>
      <c r="F73" s="81">
        <v>2.4878048780487805</v>
      </c>
      <c r="G73" s="82">
        <v>0.84629629629629621</v>
      </c>
      <c r="H73" s="82">
        <v>0</v>
      </c>
      <c r="I73" s="82">
        <v>8.0128205128205121E-3</v>
      </c>
    </row>
    <row r="74" spans="1:9" x14ac:dyDescent="0.25">
      <c r="A74" s="68" t="s">
        <v>68</v>
      </c>
      <c r="B74" s="68" t="s">
        <v>40</v>
      </c>
      <c r="C74" s="80">
        <v>2.5</v>
      </c>
      <c r="D74" s="84">
        <v>130</v>
      </c>
      <c r="E74" s="81">
        <v>2.4528301886792452</v>
      </c>
      <c r="F74" s="81">
        <v>2.2413793103448274</v>
      </c>
      <c r="G74" s="82">
        <v>0.90385093167701869</v>
      </c>
      <c r="H74" s="82">
        <v>0</v>
      </c>
      <c r="I74" s="82">
        <v>0</v>
      </c>
    </row>
    <row r="75" spans="1:9" x14ac:dyDescent="0.25">
      <c r="A75" s="68" t="s">
        <v>68</v>
      </c>
      <c r="B75" s="68" t="s">
        <v>45</v>
      </c>
      <c r="C75" s="80">
        <v>3</v>
      </c>
      <c r="D75" s="84">
        <v>758</v>
      </c>
      <c r="E75" s="81">
        <v>2.8157503714710255</v>
      </c>
      <c r="F75" s="81">
        <v>2.7644055433989791</v>
      </c>
      <c r="G75" s="82">
        <v>0.93953136810279669</v>
      </c>
      <c r="H75" s="82">
        <v>0</v>
      </c>
      <c r="I75" s="82">
        <v>0.10188087774294671</v>
      </c>
    </row>
    <row r="76" spans="1:9" x14ac:dyDescent="0.25">
      <c r="A76" s="68" t="s">
        <v>69</v>
      </c>
      <c r="B76" s="68" t="s">
        <v>34</v>
      </c>
      <c r="C76" s="80">
        <v>2.5</v>
      </c>
      <c r="D76" s="84">
        <v>377</v>
      </c>
      <c r="E76" s="81">
        <v>2.4166666666666665</v>
      </c>
      <c r="F76" s="81">
        <v>2.2710843373493974</v>
      </c>
      <c r="G76" s="82">
        <v>0.90843373493975899</v>
      </c>
      <c r="H76" s="82">
        <v>0</v>
      </c>
      <c r="I76" s="82">
        <v>0</v>
      </c>
    </row>
    <row r="77" spans="1:9" x14ac:dyDescent="0.25">
      <c r="A77" s="68" t="s">
        <v>69</v>
      </c>
      <c r="B77" s="68" t="s">
        <v>70</v>
      </c>
      <c r="C77" s="80">
        <v>3</v>
      </c>
      <c r="D77" s="84">
        <v>1125</v>
      </c>
      <c r="E77" s="81">
        <v>2.7412280701754388</v>
      </c>
      <c r="F77" s="81">
        <v>2.4488463212886376</v>
      </c>
      <c r="G77" s="82">
        <v>0.79703073963192339</v>
      </c>
      <c r="H77" s="82">
        <v>0</v>
      </c>
      <c r="I77" s="82">
        <v>0.1316348195329087</v>
      </c>
    </row>
    <row r="78" spans="1:9" x14ac:dyDescent="0.25">
      <c r="A78" s="68" t="s">
        <v>69</v>
      </c>
      <c r="B78" s="68" t="s">
        <v>59</v>
      </c>
      <c r="C78" s="80">
        <v>3</v>
      </c>
      <c r="D78" s="84">
        <v>549</v>
      </c>
      <c r="E78" s="81">
        <v>2.9836956521739131</v>
      </c>
      <c r="F78" s="81">
        <v>2.9516129032258065</v>
      </c>
      <c r="G78" s="82">
        <v>0.9838709677419355</v>
      </c>
      <c r="H78" s="82">
        <v>0</v>
      </c>
      <c r="I78" s="82">
        <v>0</v>
      </c>
    </row>
    <row r="79" spans="1:9" x14ac:dyDescent="0.25">
      <c r="A79" s="68" t="s">
        <v>69</v>
      </c>
      <c r="B79" s="68" t="s">
        <v>38</v>
      </c>
      <c r="C79" s="80">
        <v>3</v>
      </c>
      <c r="D79" s="84">
        <v>1281</v>
      </c>
      <c r="E79" s="81">
        <v>2.5741499879430916</v>
      </c>
      <c r="F79" s="81">
        <v>1.938852731950961</v>
      </c>
      <c r="G79" s="82">
        <v>0.69923539472012075</v>
      </c>
      <c r="H79" s="82">
        <v>4.677754677754678E-3</v>
      </c>
      <c r="I79" s="82">
        <v>8.2640332640332645E-2</v>
      </c>
    </row>
    <row r="80" spans="1:9" x14ac:dyDescent="0.25">
      <c r="A80" s="68" t="s">
        <v>69</v>
      </c>
      <c r="B80" s="68" t="s">
        <v>40</v>
      </c>
      <c r="C80" s="80">
        <v>2.5</v>
      </c>
      <c r="D80" s="84">
        <v>587</v>
      </c>
      <c r="E80" s="81">
        <v>2.5</v>
      </c>
      <c r="F80" s="81">
        <v>2.5</v>
      </c>
      <c r="G80" s="82">
        <v>1</v>
      </c>
      <c r="H80" s="82">
        <v>0</v>
      </c>
      <c r="I80" s="82">
        <v>0</v>
      </c>
    </row>
    <row r="81" spans="1:9" x14ac:dyDescent="0.25">
      <c r="A81" s="68" t="s">
        <v>69</v>
      </c>
      <c r="B81" s="68" t="s">
        <v>45</v>
      </c>
      <c r="C81" s="80">
        <v>3</v>
      </c>
      <c r="D81" s="84">
        <v>1809</v>
      </c>
      <c r="E81" s="81">
        <v>3.0339622641509436</v>
      </c>
      <c r="F81" s="81">
        <v>2.9570903146710257</v>
      </c>
      <c r="G81" s="82">
        <v>0.97600754945247026</v>
      </c>
      <c r="H81" s="82">
        <v>6.8212824010914052E-4</v>
      </c>
      <c r="I81" s="82">
        <v>6.6848567530695777E-2</v>
      </c>
    </row>
    <row r="82" spans="1:9" x14ac:dyDescent="0.25">
      <c r="A82" s="68" t="s">
        <v>72</v>
      </c>
      <c r="B82" s="68" t="s">
        <v>34</v>
      </c>
      <c r="C82" s="80">
        <v>2.5</v>
      </c>
      <c r="D82" s="84">
        <v>1214</v>
      </c>
      <c r="E82" s="81">
        <v>3.6347305389221556</v>
      </c>
      <c r="F82" s="81">
        <v>3.3816155988857939</v>
      </c>
      <c r="G82" s="82">
        <v>2.6457071960297767</v>
      </c>
      <c r="H82" s="82">
        <v>6.6869300911854106E-3</v>
      </c>
      <c r="I82" s="82">
        <v>0</v>
      </c>
    </row>
    <row r="83" spans="1:9" x14ac:dyDescent="0.25">
      <c r="A83" s="68" t="s">
        <v>72</v>
      </c>
      <c r="B83" s="68" t="s">
        <v>35</v>
      </c>
      <c r="C83" s="80">
        <v>2.5</v>
      </c>
      <c r="D83" s="84">
        <v>42</v>
      </c>
      <c r="E83" s="81">
        <v>2.8</v>
      </c>
      <c r="F83" s="81">
        <v>2.625</v>
      </c>
      <c r="G83" s="82">
        <v>1.05</v>
      </c>
      <c r="H83" s="82">
        <v>0</v>
      </c>
      <c r="I83" s="82">
        <v>0.10256410256410256</v>
      </c>
    </row>
    <row r="84" spans="1:9" x14ac:dyDescent="0.25">
      <c r="A84" s="68" t="s">
        <v>72</v>
      </c>
      <c r="B84" s="68" t="s">
        <v>59</v>
      </c>
      <c r="C84" s="80">
        <v>3</v>
      </c>
      <c r="D84" s="84">
        <v>436</v>
      </c>
      <c r="E84" s="81">
        <v>3.1142857142857143</v>
      </c>
      <c r="F84" s="81">
        <v>2.3440860215053765</v>
      </c>
      <c r="G84" s="82">
        <v>0.78136200716845883</v>
      </c>
      <c r="H84" s="82">
        <v>0</v>
      </c>
      <c r="I84" s="82">
        <v>0</v>
      </c>
    </row>
    <row r="85" spans="1:9" x14ac:dyDescent="0.25">
      <c r="A85" s="68" t="s">
        <v>72</v>
      </c>
      <c r="B85" s="68" t="s">
        <v>37</v>
      </c>
      <c r="C85" s="80">
        <v>2.5</v>
      </c>
      <c r="D85" s="84">
        <v>270</v>
      </c>
      <c r="E85" s="81">
        <v>2.5471698113207548</v>
      </c>
      <c r="F85" s="81">
        <v>2.4545454545454546</v>
      </c>
      <c r="G85" s="82">
        <v>0.98181818181818181</v>
      </c>
      <c r="H85" s="82">
        <v>1.1695906432748537E-2</v>
      </c>
      <c r="I85" s="82">
        <v>3.2163742690058478E-2</v>
      </c>
    </row>
    <row r="86" spans="1:9" x14ac:dyDescent="0.25">
      <c r="A86" s="68" t="s">
        <v>72</v>
      </c>
      <c r="B86" s="68" t="s">
        <v>38</v>
      </c>
      <c r="C86" s="80">
        <v>3</v>
      </c>
      <c r="D86" s="84">
        <v>1571</v>
      </c>
      <c r="E86" s="81">
        <v>3.0136197966621912</v>
      </c>
      <c r="F86" s="81">
        <v>3.0136197966621912</v>
      </c>
      <c r="G86" s="82">
        <v>1.0045512389565587</v>
      </c>
      <c r="H86" s="82">
        <v>0</v>
      </c>
      <c r="I86" s="82">
        <v>5.5479763528876763E-2</v>
      </c>
    </row>
    <row r="87" spans="1:9" x14ac:dyDescent="0.25">
      <c r="A87" s="68" t="s">
        <v>72</v>
      </c>
      <c r="B87" s="68" t="s">
        <v>40</v>
      </c>
      <c r="C87" s="80">
        <v>2.5</v>
      </c>
      <c r="D87" s="84">
        <v>1335</v>
      </c>
      <c r="E87" s="81">
        <v>2.9276315789473686</v>
      </c>
      <c r="F87" s="81">
        <v>2.7928870292887029</v>
      </c>
      <c r="G87" s="82">
        <v>1.120601263143636</v>
      </c>
      <c r="H87" s="82">
        <v>0</v>
      </c>
      <c r="I87" s="82">
        <v>0</v>
      </c>
    </row>
    <row r="88" spans="1:9" x14ac:dyDescent="0.25">
      <c r="A88" s="68" t="s">
        <v>72</v>
      </c>
      <c r="B88" s="68" t="s">
        <v>41</v>
      </c>
      <c r="C88" s="80">
        <v>2.5</v>
      </c>
      <c r="D88" s="84">
        <v>91</v>
      </c>
      <c r="E88" s="81">
        <v>2.6</v>
      </c>
      <c r="F88" s="81">
        <v>2.5277777777777777</v>
      </c>
      <c r="G88" s="82">
        <v>1.0111111111111111</v>
      </c>
      <c r="H88" s="82">
        <v>0</v>
      </c>
      <c r="I88" s="82">
        <v>9.5238095238095247E-3</v>
      </c>
    </row>
    <row r="89" spans="1:9" x14ac:dyDescent="0.25">
      <c r="A89" s="68" t="s">
        <v>72</v>
      </c>
      <c r="B89" s="68" t="s">
        <v>44</v>
      </c>
      <c r="C89" s="80">
        <v>2</v>
      </c>
      <c r="D89" s="84">
        <v>37</v>
      </c>
      <c r="E89" s="81">
        <v>2.0555555555555554</v>
      </c>
      <c r="F89" s="81">
        <v>2.0555555555555554</v>
      </c>
      <c r="G89" s="82">
        <v>1.0277777777777777</v>
      </c>
      <c r="H89" s="82">
        <v>0</v>
      </c>
      <c r="I89" s="82">
        <v>0.04</v>
      </c>
    </row>
    <row r="90" spans="1:9" x14ac:dyDescent="0.25">
      <c r="A90" s="68" t="s">
        <v>72</v>
      </c>
      <c r="B90" s="68" t="s">
        <v>45</v>
      </c>
      <c r="C90" s="80">
        <v>3</v>
      </c>
      <c r="D90" s="84">
        <v>1143</v>
      </c>
      <c r="E90" s="81">
        <v>3.1574585635359118</v>
      </c>
      <c r="F90" s="81">
        <v>3.1574585635359118</v>
      </c>
      <c r="G90" s="82">
        <v>1.0535190615835777</v>
      </c>
      <c r="H90" s="82">
        <v>1.2422360248447205E-3</v>
      </c>
      <c r="I90" s="82">
        <v>6.9565217391304349E-2</v>
      </c>
    </row>
    <row r="91" spans="1:9" x14ac:dyDescent="0.25">
      <c r="A91" s="68" t="s">
        <v>72</v>
      </c>
      <c r="B91" s="68" t="s">
        <v>47</v>
      </c>
      <c r="C91" s="80">
        <v>2.5</v>
      </c>
      <c r="D91" s="84">
        <v>115</v>
      </c>
      <c r="E91" s="81">
        <v>2.5</v>
      </c>
      <c r="F91" s="81">
        <v>2.5</v>
      </c>
      <c r="G91" s="82">
        <v>1</v>
      </c>
      <c r="H91" s="82">
        <v>4.3243243243243246E-2</v>
      </c>
      <c r="I91" s="82">
        <v>7.567567567567568E-2</v>
      </c>
    </row>
    <row r="92" spans="1:9" x14ac:dyDescent="0.25">
      <c r="A92" s="68" t="s">
        <v>72</v>
      </c>
      <c r="B92" s="68" t="s">
        <v>48</v>
      </c>
      <c r="C92" s="80">
        <v>2</v>
      </c>
      <c r="D92" s="84">
        <v>358</v>
      </c>
      <c r="E92" s="81">
        <v>1.9670329670329669</v>
      </c>
      <c r="F92" s="81">
        <v>1.9562841530054644</v>
      </c>
      <c r="G92" s="82">
        <v>0.97814207650273222</v>
      </c>
      <c r="H92" s="82">
        <v>0</v>
      </c>
      <c r="I92" s="82">
        <v>0.1102514506769826</v>
      </c>
    </row>
    <row r="93" spans="1:9" x14ac:dyDescent="0.25">
      <c r="A93" s="68" t="s">
        <v>73</v>
      </c>
      <c r="B93" s="68" t="s">
        <v>34</v>
      </c>
      <c r="C93" s="80">
        <v>2.5</v>
      </c>
      <c r="D93" s="84">
        <v>534</v>
      </c>
      <c r="E93" s="81">
        <v>2.0908379013312453</v>
      </c>
      <c r="F93" s="81">
        <v>1.6824196597353498</v>
      </c>
      <c r="G93" s="82">
        <v>0.69710040044386545</v>
      </c>
      <c r="H93" s="82">
        <v>0</v>
      </c>
      <c r="I93" s="82">
        <v>0</v>
      </c>
    </row>
    <row r="94" spans="1:9" x14ac:dyDescent="0.25">
      <c r="A94" s="68" t="s">
        <v>73</v>
      </c>
      <c r="B94" s="68" t="s">
        <v>59</v>
      </c>
      <c r="C94" s="80">
        <v>3</v>
      </c>
      <c r="D94" s="84">
        <v>10</v>
      </c>
      <c r="E94" s="81">
        <v>1.25</v>
      </c>
      <c r="F94" s="81">
        <v>1.25</v>
      </c>
      <c r="G94" s="82">
        <v>0.41666666666666669</v>
      </c>
      <c r="H94" s="82">
        <v>0</v>
      </c>
      <c r="I94" s="82">
        <v>0.17391304347826086</v>
      </c>
    </row>
    <row r="95" spans="1:9" x14ac:dyDescent="0.25">
      <c r="A95" s="68" t="s">
        <v>73</v>
      </c>
      <c r="B95" s="68" t="s">
        <v>38</v>
      </c>
      <c r="C95" s="80">
        <v>3</v>
      </c>
      <c r="D95" s="84">
        <v>534</v>
      </c>
      <c r="E95" s="81">
        <v>2.6911253338708865</v>
      </c>
      <c r="F95" s="81">
        <v>1.7705570291777186</v>
      </c>
      <c r="G95" s="82">
        <v>0.59790534970725628</v>
      </c>
      <c r="H95" s="82">
        <v>0</v>
      </c>
      <c r="I95" s="82">
        <v>0.14522292993630573</v>
      </c>
    </row>
    <row r="96" spans="1:9" x14ac:dyDescent="0.25">
      <c r="A96" s="68" t="s">
        <v>73</v>
      </c>
      <c r="B96" s="68" t="s">
        <v>40</v>
      </c>
      <c r="C96" s="80">
        <v>2.5</v>
      </c>
      <c r="D96" s="84">
        <v>128</v>
      </c>
      <c r="E96" s="81">
        <v>2.5</v>
      </c>
      <c r="F96" s="81">
        <v>2.5</v>
      </c>
      <c r="G96" s="82">
        <v>1</v>
      </c>
      <c r="H96" s="82">
        <v>0</v>
      </c>
      <c r="I96" s="82">
        <v>0</v>
      </c>
    </row>
    <row r="97" spans="1:9" x14ac:dyDescent="0.25">
      <c r="A97" s="68" t="s">
        <v>73</v>
      </c>
      <c r="B97" s="68" t="s">
        <v>64</v>
      </c>
      <c r="C97" s="80">
        <v>3</v>
      </c>
      <c r="D97" s="84">
        <v>40</v>
      </c>
      <c r="E97" s="81">
        <v>2.5</v>
      </c>
      <c r="F97" s="81">
        <v>2.5</v>
      </c>
      <c r="G97" s="82">
        <v>0.83333333333333337</v>
      </c>
      <c r="H97" s="82">
        <v>0</v>
      </c>
      <c r="I97" s="82">
        <v>0.109375</v>
      </c>
    </row>
    <row r="98" spans="1:9" x14ac:dyDescent="0.25">
      <c r="A98" s="68" t="s">
        <v>73</v>
      </c>
      <c r="B98" s="68" t="s">
        <v>45</v>
      </c>
      <c r="C98" s="80">
        <v>3</v>
      </c>
      <c r="D98" s="84">
        <v>645</v>
      </c>
      <c r="E98" s="81">
        <v>3.0210772833723651</v>
      </c>
      <c r="F98" s="81">
        <v>2.4431818181818183</v>
      </c>
      <c r="G98" s="82">
        <v>0.85132575757575746</v>
      </c>
      <c r="H98" s="82">
        <v>0</v>
      </c>
      <c r="I98" s="82">
        <v>8.0412371134020624E-2</v>
      </c>
    </row>
    <row r="99" spans="1:9" x14ac:dyDescent="0.25">
      <c r="A99" s="68" t="s">
        <v>74</v>
      </c>
      <c r="B99" s="68" t="s">
        <v>34</v>
      </c>
      <c r="C99" s="80">
        <v>2.5</v>
      </c>
      <c r="D99" s="84">
        <v>210</v>
      </c>
      <c r="E99" s="81">
        <v>1.826086956521739</v>
      </c>
      <c r="F99" s="81">
        <v>1.7796610169491525</v>
      </c>
      <c r="G99" s="82">
        <v>0.71186440677966101</v>
      </c>
      <c r="H99" s="82">
        <v>0</v>
      </c>
      <c r="I99" s="82">
        <v>0</v>
      </c>
    </row>
    <row r="100" spans="1:9" x14ac:dyDescent="0.25">
      <c r="A100" s="68" t="s">
        <v>74</v>
      </c>
      <c r="B100" s="68" t="s">
        <v>38</v>
      </c>
      <c r="C100" s="80">
        <v>3</v>
      </c>
      <c r="D100" s="84">
        <v>900</v>
      </c>
      <c r="E100" s="81">
        <v>2.278481012658228</v>
      </c>
      <c r="F100" s="81">
        <v>2.1844660194174756</v>
      </c>
      <c r="G100" s="82">
        <v>0.7322135858721226</v>
      </c>
      <c r="H100" s="82">
        <v>0</v>
      </c>
      <c r="I100" s="82">
        <v>9.815436241610738E-2</v>
      </c>
    </row>
    <row r="101" spans="1:9" x14ac:dyDescent="0.25">
      <c r="A101" s="68" t="s">
        <v>74</v>
      </c>
      <c r="B101" s="68" t="s">
        <v>40</v>
      </c>
      <c r="C101" s="80">
        <v>2.5</v>
      </c>
      <c r="D101" s="84">
        <v>365</v>
      </c>
      <c r="E101" s="81">
        <v>2.5</v>
      </c>
      <c r="F101" s="81">
        <v>2.5</v>
      </c>
      <c r="G101" s="82">
        <v>1.0025277029050614</v>
      </c>
      <c r="H101" s="82">
        <v>0</v>
      </c>
      <c r="I101" s="82">
        <v>0</v>
      </c>
    </row>
    <row r="102" spans="1:9" x14ac:dyDescent="0.25">
      <c r="A102" s="68" t="s">
        <v>74</v>
      </c>
      <c r="B102" s="68" t="s">
        <v>45</v>
      </c>
      <c r="C102" s="80">
        <v>3</v>
      </c>
      <c r="D102" s="84">
        <v>969</v>
      </c>
      <c r="E102" s="81">
        <v>2.6916666666666669</v>
      </c>
      <c r="F102" s="81">
        <v>2.6767955801104972</v>
      </c>
      <c r="G102" s="82">
        <v>0.89149560117302062</v>
      </c>
      <c r="H102" s="82">
        <v>0</v>
      </c>
      <c r="I102" s="82">
        <v>0.12071330589849108</v>
      </c>
    </row>
    <row r="103" spans="1:9" x14ac:dyDescent="0.25">
      <c r="A103" s="68" t="s">
        <v>74</v>
      </c>
      <c r="B103" s="68" t="s">
        <v>48</v>
      </c>
      <c r="C103" s="80">
        <v>2</v>
      </c>
      <c r="D103" s="84">
        <v>113</v>
      </c>
      <c r="E103" s="81">
        <v>1.5694444444444444</v>
      </c>
      <c r="F103" s="81">
        <v>1.5694444444444444</v>
      </c>
      <c r="G103" s="82">
        <v>0.78472222222222221</v>
      </c>
      <c r="H103" s="82">
        <v>0</v>
      </c>
      <c r="I103" s="82">
        <v>0.13661202185792351</v>
      </c>
    </row>
    <row r="104" spans="1:9" x14ac:dyDescent="0.25">
      <c r="A104" s="68" t="s">
        <v>75</v>
      </c>
      <c r="B104" s="68" t="s">
        <v>76</v>
      </c>
      <c r="C104" s="80">
        <v>3</v>
      </c>
      <c r="D104" s="84">
        <v>262</v>
      </c>
      <c r="E104" s="81">
        <v>2.9438202247191012</v>
      </c>
      <c r="F104" s="81">
        <v>2.817204301075269</v>
      </c>
      <c r="G104" s="82">
        <v>0.93906810035842303</v>
      </c>
      <c r="H104" s="82">
        <v>0</v>
      </c>
      <c r="I104" s="82">
        <v>1.8072289156626505E-2</v>
      </c>
    </row>
    <row r="105" spans="1:9" x14ac:dyDescent="0.25">
      <c r="A105" s="68" t="s">
        <v>75</v>
      </c>
      <c r="B105" s="68" t="s">
        <v>34</v>
      </c>
      <c r="C105" s="80">
        <v>2.5</v>
      </c>
      <c r="D105" s="84">
        <v>357</v>
      </c>
      <c r="E105" s="81">
        <v>2.04</v>
      </c>
      <c r="F105" s="81">
        <v>1.9193548387096775</v>
      </c>
      <c r="G105" s="82">
        <v>0.76774193548387104</v>
      </c>
      <c r="H105" s="82">
        <v>0</v>
      </c>
      <c r="I105" s="82">
        <v>6.3394683026584867E-2</v>
      </c>
    </row>
    <row r="106" spans="1:9" x14ac:dyDescent="0.25">
      <c r="A106" s="68" t="s">
        <v>75</v>
      </c>
      <c r="B106" s="68" t="s">
        <v>59</v>
      </c>
      <c r="C106" s="80">
        <v>3</v>
      </c>
      <c r="D106" s="84">
        <v>485</v>
      </c>
      <c r="E106" s="81">
        <v>3.0236907730673317</v>
      </c>
      <c r="F106" s="81">
        <v>2.7494331065759638</v>
      </c>
      <c r="G106" s="82">
        <v>0.91647770219198799</v>
      </c>
      <c r="H106" s="82">
        <v>0</v>
      </c>
      <c r="I106" s="82">
        <v>0</v>
      </c>
    </row>
    <row r="107" spans="1:9" x14ac:dyDescent="0.25">
      <c r="A107" s="68" t="s">
        <v>75</v>
      </c>
      <c r="B107" s="68" t="s">
        <v>38</v>
      </c>
      <c r="C107" s="80">
        <v>3</v>
      </c>
      <c r="D107" s="84">
        <v>1655</v>
      </c>
      <c r="E107" s="81">
        <v>2.6480000000000001</v>
      </c>
      <c r="F107" s="81">
        <v>2.3985507246376812</v>
      </c>
      <c r="G107" s="82">
        <v>0.78876971432725618</v>
      </c>
      <c r="H107" s="82">
        <v>2.3934897079942556E-3</v>
      </c>
      <c r="I107" s="82">
        <v>2.3934897079942556E-2</v>
      </c>
    </row>
    <row r="108" spans="1:9" x14ac:dyDescent="0.25">
      <c r="A108" s="68" t="s">
        <v>75</v>
      </c>
      <c r="B108" s="68" t="s">
        <v>40</v>
      </c>
      <c r="C108" s="80">
        <v>2.5</v>
      </c>
      <c r="D108" s="84">
        <v>379</v>
      </c>
      <c r="E108" s="81">
        <v>2.3987341772151898</v>
      </c>
      <c r="F108" s="81">
        <v>2.3987341772151898</v>
      </c>
      <c r="G108" s="82">
        <v>0.95689658038291237</v>
      </c>
      <c r="H108" s="82">
        <v>0</v>
      </c>
      <c r="I108" s="82">
        <v>3.0710172744721688E-2</v>
      </c>
    </row>
    <row r="109" spans="1:9" x14ac:dyDescent="0.25">
      <c r="A109" s="68" t="s">
        <v>75</v>
      </c>
      <c r="B109" s="68" t="s">
        <v>45</v>
      </c>
      <c r="C109" s="80">
        <v>3</v>
      </c>
      <c r="D109" s="84">
        <v>1849</v>
      </c>
      <c r="E109" s="81">
        <v>3.0411184210526314</v>
      </c>
      <c r="F109" s="81">
        <v>2.9536741214057507</v>
      </c>
      <c r="G109" s="82">
        <v>1.0007590898872092</v>
      </c>
      <c r="H109" s="82">
        <v>7.4850299401197609E-4</v>
      </c>
      <c r="I109" s="82">
        <v>0.1347305389221557</v>
      </c>
    </row>
    <row r="110" spans="1:9" x14ac:dyDescent="0.25">
      <c r="A110" s="68" t="s">
        <v>75</v>
      </c>
      <c r="B110" s="68" t="s">
        <v>48</v>
      </c>
      <c r="C110" s="80">
        <v>2</v>
      </c>
      <c r="D110" s="84">
        <v>116</v>
      </c>
      <c r="E110" s="81">
        <v>1.4871794871794872</v>
      </c>
      <c r="F110" s="81">
        <v>1.4871794871794872</v>
      </c>
      <c r="G110" s="82">
        <v>0.74358974358974361</v>
      </c>
      <c r="H110" s="82">
        <v>0</v>
      </c>
      <c r="I110" s="82">
        <v>0.27272727272727271</v>
      </c>
    </row>
    <row r="111" spans="1:9" x14ac:dyDescent="0.25">
      <c r="A111" s="68" t="s">
        <v>77</v>
      </c>
      <c r="B111" s="68" t="s">
        <v>25</v>
      </c>
      <c r="C111" s="80">
        <v>3</v>
      </c>
      <c r="D111" s="84">
        <v>21</v>
      </c>
      <c r="E111" s="81">
        <v>3</v>
      </c>
      <c r="F111" s="81">
        <v>3</v>
      </c>
      <c r="G111" s="82">
        <v>1</v>
      </c>
      <c r="H111" s="82">
        <v>0</v>
      </c>
      <c r="I111" s="82">
        <v>0.08</v>
      </c>
    </row>
    <row r="112" spans="1:9" x14ac:dyDescent="0.25">
      <c r="A112" s="68" t="s">
        <v>77</v>
      </c>
      <c r="B112" s="68" t="s">
        <v>30</v>
      </c>
      <c r="C112" s="80">
        <v>3</v>
      </c>
      <c r="D112" s="84">
        <v>57</v>
      </c>
      <c r="E112" s="81">
        <v>3</v>
      </c>
      <c r="F112" s="81">
        <v>3</v>
      </c>
      <c r="G112" s="82">
        <v>1</v>
      </c>
      <c r="H112" s="82">
        <v>0</v>
      </c>
      <c r="I112" s="82">
        <v>0</v>
      </c>
    </row>
    <row r="113" spans="1:9" x14ac:dyDescent="0.25">
      <c r="A113" s="68" t="s">
        <v>77</v>
      </c>
      <c r="B113" s="68" t="s">
        <v>76</v>
      </c>
      <c r="C113" s="80">
        <v>3</v>
      </c>
      <c r="D113" s="84">
        <v>233</v>
      </c>
      <c r="E113" s="81">
        <v>2.5053763440860215</v>
      </c>
      <c r="F113" s="81">
        <v>2.5053763440860215</v>
      </c>
      <c r="G113" s="82">
        <v>0.83512544802867383</v>
      </c>
      <c r="H113" s="82">
        <v>0</v>
      </c>
      <c r="I113" s="82">
        <v>8.6092715231788075E-2</v>
      </c>
    </row>
    <row r="114" spans="1:9" x14ac:dyDescent="0.25">
      <c r="A114" s="68" t="s">
        <v>77</v>
      </c>
      <c r="B114" s="68" t="s">
        <v>34</v>
      </c>
      <c r="C114" s="80">
        <v>2.5</v>
      </c>
      <c r="D114" s="84">
        <v>340</v>
      </c>
      <c r="E114" s="81">
        <v>2.0420420420420422</v>
      </c>
      <c r="F114" s="81">
        <v>1.3385826771653544</v>
      </c>
      <c r="G114" s="82">
        <v>0.79759143155694889</v>
      </c>
      <c r="H114" s="82">
        <v>0</v>
      </c>
      <c r="I114" s="82">
        <v>6.6532258064516125E-2</v>
      </c>
    </row>
    <row r="115" spans="1:9" x14ac:dyDescent="0.25">
      <c r="A115" s="68" t="s">
        <v>77</v>
      </c>
      <c r="B115" s="68" t="s">
        <v>70</v>
      </c>
      <c r="C115" s="80">
        <v>3</v>
      </c>
      <c r="D115" s="84">
        <v>1284</v>
      </c>
      <c r="E115" s="81">
        <v>3.4331550802139037</v>
      </c>
      <c r="F115" s="81">
        <v>3.4331550802139037</v>
      </c>
      <c r="G115" s="82">
        <v>1.1512657213810782</v>
      </c>
      <c r="H115" s="82">
        <v>0</v>
      </c>
      <c r="I115" s="82">
        <v>0</v>
      </c>
    </row>
    <row r="116" spans="1:9" ht="31.5" customHeight="1" x14ac:dyDescent="0.25">
      <c r="A116" s="68" t="s">
        <v>77</v>
      </c>
      <c r="B116" s="88" t="s">
        <v>80</v>
      </c>
      <c r="C116" s="80">
        <v>3</v>
      </c>
      <c r="D116" s="84">
        <v>213</v>
      </c>
      <c r="E116" s="81">
        <v>2.84</v>
      </c>
      <c r="F116" s="81">
        <v>2.84</v>
      </c>
      <c r="G116" s="82">
        <v>0.94666666666666666</v>
      </c>
      <c r="H116" s="82">
        <v>0</v>
      </c>
      <c r="I116" s="82">
        <v>8.2142857142857142E-2</v>
      </c>
    </row>
    <row r="117" spans="1:9" x14ac:dyDescent="0.25">
      <c r="A117" s="68" t="s">
        <v>77</v>
      </c>
      <c r="B117" s="68" t="s">
        <v>102</v>
      </c>
      <c r="C117" s="80">
        <v>2</v>
      </c>
      <c r="D117" s="84">
        <v>21</v>
      </c>
      <c r="E117" s="81">
        <v>1.9090909090909092</v>
      </c>
      <c r="F117" s="81">
        <v>1.75</v>
      </c>
      <c r="G117" s="82">
        <v>0.875</v>
      </c>
      <c r="H117" s="82">
        <v>0</v>
      </c>
      <c r="I117" s="82">
        <v>9.375E-2</v>
      </c>
    </row>
    <row r="118" spans="1:9" x14ac:dyDescent="0.25">
      <c r="A118" s="68" t="s">
        <v>77</v>
      </c>
      <c r="B118" s="68" t="s">
        <v>35</v>
      </c>
      <c r="C118" s="80">
        <v>2.5</v>
      </c>
      <c r="D118" s="84">
        <v>80</v>
      </c>
      <c r="E118" s="81">
        <v>2.2857142857142856</v>
      </c>
      <c r="F118" s="81">
        <v>2.2857142857142856</v>
      </c>
      <c r="G118" s="82">
        <v>0.91428571428571426</v>
      </c>
      <c r="H118" s="82">
        <v>0</v>
      </c>
      <c r="I118" s="82">
        <v>7.5187969924812026E-2</v>
      </c>
    </row>
    <row r="119" spans="1:9" x14ac:dyDescent="0.25">
      <c r="A119" s="68" t="s">
        <v>77</v>
      </c>
      <c r="B119" s="68" t="s">
        <v>37</v>
      </c>
      <c r="C119" s="80">
        <v>2.5</v>
      </c>
      <c r="D119" s="84">
        <v>218</v>
      </c>
      <c r="E119" s="81">
        <v>2.2708333333333335</v>
      </c>
      <c r="F119" s="81">
        <v>2.2244897959183674</v>
      </c>
      <c r="G119" s="82">
        <v>0.88979591836734695</v>
      </c>
      <c r="H119" s="82">
        <v>0</v>
      </c>
      <c r="I119" s="82">
        <v>2.1505376344086023E-2</v>
      </c>
    </row>
    <row r="120" spans="1:9" x14ac:dyDescent="0.25">
      <c r="A120" s="68" t="s">
        <v>77</v>
      </c>
      <c r="B120" s="68" t="s">
        <v>38</v>
      </c>
      <c r="C120" s="80">
        <v>3</v>
      </c>
      <c r="D120" s="84">
        <v>1008</v>
      </c>
      <c r="E120" s="81">
        <v>2.644975072159538</v>
      </c>
      <c r="F120" s="81">
        <v>2.3982869379014988</v>
      </c>
      <c r="G120" s="82">
        <v>0.81306323071827424</v>
      </c>
      <c r="H120" s="82">
        <v>1.1574074074074073E-2</v>
      </c>
      <c r="I120" s="82">
        <v>1.0802469135802469E-2</v>
      </c>
    </row>
    <row r="121" spans="1:9" x14ac:dyDescent="0.25">
      <c r="A121" s="68" t="s">
        <v>77</v>
      </c>
      <c r="B121" s="68" t="s">
        <v>39</v>
      </c>
      <c r="C121" s="80">
        <v>3</v>
      </c>
      <c r="D121" s="84">
        <v>94</v>
      </c>
      <c r="E121" s="81">
        <v>2.965299684542587</v>
      </c>
      <c r="F121" s="81">
        <v>2.965299684542587</v>
      </c>
      <c r="G121" s="82">
        <v>0.97557997557997567</v>
      </c>
      <c r="H121" s="82">
        <v>0</v>
      </c>
      <c r="I121" s="82">
        <v>8.2644628099173556E-2</v>
      </c>
    </row>
    <row r="122" spans="1:9" x14ac:dyDescent="0.25">
      <c r="A122" s="68" t="s">
        <v>77</v>
      </c>
      <c r="B122" s="68" t="s">
        <v>40</v>
      </c>
      <c r="C122" s="80">
        <v>2.5</v>
      </c>
      <c r="D122" s="84">
        <v>263</v>
      </c>
      <c r="E122" s="81">
        <v>2.5047619047619047</v>
      </c>
      <c r="F122" s="81">
        <v>2.5047619047619047</v>
      </c>
      <c r="G122" s="82">
        <v>1.001851851851852</v>
      </c>
      <c r="H122" s="82">
        <v>8.0428954423592495E-3</v>
      </c>
      <c r="I122" s="82">
        <v>0</v>
      </c>
    </row>
    <row r="123" spans="1:9" x14ac:dyDescent="0.25">
      <c r="A123" s="68" t="s">
        <v>77</v>
      </c>
      <c r="B123" s="68" t="s">
        <v>41</v>
      </c>
      <c r="C123" s="80">
        <v>2.5</v>
      </c>
      <c r="D123" s="84">
        <v>88</v>
      </c>
      <c r="E123" s="81">
        <v>2.0952380952380953</v>
      </c>
      <c r="F123" s="81">
        <v>1.8333333333333333</v>
      </c>
      <c r="G123" s="82">
        <v>0.6</v>
      </c>
      <c r="H123" s="82">
        <v>0</v>
      </c>
      <c r="I123" s="82">
        <v>7.03125E-2</v>
      </c>
    </row>
    <row r="124" spans="1:9" x14ac:dyDescent="0.25">
      <c r="A124" s="68" t="s">
        <v>77</v>
      </c>
      <c r="B124" s="68" t="s">
        <v>44</v>
      </c>
      <c r="C124" s="80">
        <v>2</v>
      </c>
      <c r="D124" s="84">
        <v>74</v>
      </c>
      <c r="E124" s="81">
        <v>1.85</v>
      </c>
      <c r="F124" s="81">
        <v>1.85</v>
      </c>
      <c r="G124" s="82">
        <v>0.92500000000000004</v>
      </c>
      <c r="H124" s="82">
        <v>4.3103448275862072E-2</v>
      </c>
      <c r="I124" s="82">
        <v>0</v>
      </c>
    </row>
    <row r="125" spans="1:9" x14ac:dyDescent="0.25">
      <c r="A125" s="68" t="s">
        <v>77</v>
      </c>
      <c r="B125" s="68" t="s">
        <v>45</v>
      </c>
      <c r="C125" s="80">
        <v>3</v>
      </c>
      <c r="D125" s="84">
        <v>697</v>
      </c>
      <c r="E125" s="81">
        <v>3.1538461538461537</v>
      </c>
      <c r="F125" s="81">
        <v>3.1255605381165918</v>
      </c>
      <c r="G125" s="82">
        <v>1.0034389227937615</v>
      </c>
      <c r="H125" s="82">
        <v>0</v>
      </c>
      <c r="I125" s="82">
        <v>5.6074766355140183E-3</v>
      </c>
    </row>
    <row r="126" spans="1:9" x14ac:dyDescent="0.25">
      <c r="A126" s="68" t="s">
        <v>77</v>
      </c>
      <c r="B126" s="68" t="s">
        <v>94</v>
      </c>
      <c r="C126" s="80">
        <v>3</v>
      </c>
      <c r="D126" s="84">
        <v>71</v>
      </c>
      <c r="E126" s="81">
        <v>2.9583333333333335</v>
      </c>
      <c r="F126" s="81">
        <v>2.9583333333333335</v>
      </c>
      <c r="G126" s="82">
        <v>1.0023809523809524</v>
      </c>
      <c r="H126" s="82">
        <v>0</v>
      </c>
      <c r="I126" s="82">
        <v>2.0618556701030927E-2</v>
      </c>
    </row>
    <row r="127" spans="1:9" x14ac:dyDescent="0.25">
      <c r="A127" s="68" t="s">
        <v>77</v>
      </c>
      <c r="B127" s="68" t="s">
        <v>57</v>
      </c>
      <c r="C127" s="80">
        <v>3</v>
      </c>
      <c r="D127" s="84">
        <v>208</v>
      </c>
      <c r="E127" s="81">
        <v>3.0144927536231885</v>
      </c>
      <c r="F127" s="81">
        <v>3.0144927536231885</v>
      </c>
      <c r="G127" s="82">
        <v>1.0048309178743962</v>
      </c>
      <c r="H127" s="82">
        <v>0</v>
      </c>
      <c r="I127" s="82">
        <v>7.5528700906344406E-2</v>
      </c>
    </row>
    <row r="128" spans="1:9" x14ac:dyDescent="0.25">
      <c r="A128" s="68" t="s">
        <v>77</v>
      </c>
      <c r="B128" s="68" t="s">
        <v>47</v>
      </c>
      <c r="C128" s="80">
        <v>2.5</v>
      </c>
      <c r="D128" s="84">
        <v>317</v>
      </c>
      <c r="E128" s="81">
        <v>2.4573643410852712</v>
      </c>
      <c r="F128" s="81">
        <v>2.4198473282442747</v>
      </c>
      <c r="G128" s="82">
        <v>0.93073005093378602</v>
      </c>
      <c r="H128" s="82">
        <v>0</v>
      </c>
      <c r="I128" s="82">
        <v>7.0450097847358117E-2</v>
      </c>
    </row>
    <row r="129" spans="1:9" x14ac:dyDescent="0.25">
      <c r="A129" s="68" t="s">
        <v>77</v>
      </c>
      <c r="B129" s="68" t="s">
        <v>48</v>
      </c>
      <c r="C129" s="80">
        <v>2</v>
      </c>
      <c r="D129" s="84">
        <v>352</v>
      </c>
      <c r="E129" s="81">
        <v>2.0584795321637426</v>
      </c>
      <c r="F129" s="81">
        <v>2.0584795321637426</v>
      </c>
      <c r="G129" s="82">
        <v>1.0292397660818713</v>
      </c>
      <c r="H129" s="82">
        <v>0</v>
      </c>
      <c r="I129" s="82">
        <v>6.3492063492063489E-2</v>
      </c>
    </row>
    <row r="130" spans="1:9" x14ac:dyDescent="0.25">
      <c r="A130" s="68" t="s">
        <v>77</v>
      </c>
      <c r="B130" s="68" t="s">
        <v>52</v>
      </c>
      <c r="C130" s="80">
        <v>2</v>
      </c>
      <c r="D130" s="84">
        <v>57</v>
      </c>
      <c r="E130" s="81">
        <v>1.78125</v>
      </c>
      <c r="F130" s="81">
        <v>1.78125</v>
      </c>
      <c r="G130" s="82">
        <v>0.890625</v>
      </c>
      <c r="H130" s="82">
        <v>0</v>
      </c>
      <c r="I130" s="82">
        <v>0.28440366972477066</v>
      </c>
    </row>
    <row r="131" spans="1:9" x14ac:dyDescent="0.25">
      <c r="A131" s="68" t="s">
        <v>81</v>
      </c>
      <c r="B131" s="68" t="s">
        <v>38</v>
      </c>
      <c r="C131" s="80">
        <v>2</v>
      </c>
      <c r="D131" s="84">
        <v>95</v>
      </c>
      <c r="E131" s="81">
        <v>1.5273311897106108</v>
      </c>
      <c r="F131" s="81">
        <v>1.0770975056689343</v>
      </c>
      <c r="G131" s="82">
        <v>0.53854875283446713</v>
      </c>
      <c r="H131" s="82">
        <v>0</v>
      </c>
      <c r="I131" s="82">
        <v>0.1930835734870317</v>
      </c>
    </row>
    <row r="132" spans="1:9" x14ac:dyDescent="0.25">
      <c r="A132" s="68" t="s">
        <v>81</v>
      </c>
      <c r="B132" s="68" t="s">
        <v>38</v>
      </c>
      <c r="C132" s="80">
        <v>3</v>
      </c>
      <c r="D132" s="84">
        <v>127</v>
      </c>
      <c r="E132" s="81">
        <v>2.54</v>
      </c>
      <c r="F132" s="81">
        <v>1.8676470588235294</v>
      </c>
      <c r="G132" s="82">
        <v>0.62254901960784315</v>
      </c>
      <c r="H132" s="82">
        <v>0</v>
      </c>
      <c r="I132" s="82">
        <v>0.1930835734870317</v>
      </c>
    </row>
    <row r="133" spans="1:9" x14ac:dyDescent="0.25">
      <c r="A133" s="68" t="s">
        <v>81</v>
      </c>
      <c r="B133" s="68" t="s">
        <v>40</v>
      </c>
      <c r="C133" s="80">
        <v>2.5</v>
      </c>
      <c r="D133" s="84">
        <v>25</v>
      </c>
      <c r="E133" s="81">
        <v>2.5</v>
      </c>
      <c r="F133" s="81">
        <v>1.25</v>
      </c>
      <c r="G133" s="82">
        <v>0.5</v>
      </c>
      <c r="H133" s="82">
        <v>0</v>
      </c>
      <c r="I133" s="82">
        <v>0.2978723404255319</v>
      </c>
    </row>
    <row r="134" spans="1:9" x14ac:dyDescent="0.25">
      <c r="A134" s="68" t="s">
        <v>81</v>
      </c>
      <c r="B134" s="68" t="s">
        <v>82</v>
      </c>
      <c r="C134" s="80">
        <v>1.5</v>
      </c>
      <c r="D134" s="84">
        <v>159</v>
      </c>
      <c r="E134" s="81">
        <v>1.358974358974359</v>
      </c>
      <c r="F134" s="81">
        <v>1.1357142857142857</v>
      </c>
      <c r="G134" s="82">
        <v>0.75714285714285712</v>
      </c>
      <c r="H134" s="82">
        <v>0</v>
      </c>
      <c r="I134" s="82">
        <v>0.12236286919831224</v>
      </c>
    </row>
    <row r="135" spans="1:9" x14ac:dyDescent="0.25">
      <c r="A135" s="68" t="s">
        <v>81</v>
      </c>
      <c r="B135" s="68" t="s">
        <v>48</v>
      </c>
      <c r="C135" s="80">
        <v>2</v>
      </c>
      <c r="D135" s="84">
        <v>328</v>
      </c>
      <c r="E135" s="81">
        <v>1.3553719008264462</v>
      </c>
      <c r="F135" s="81">
        <v>1.2913385826771653</v>
      </c>
      <c r="G135" s="82">
        <v>0.71608159392789372</v>
      </c>
      <c r="H135" s="82">
        <v>0</v>
      </c>
      <c r="I135" s="82">
        <v>0.16920152091254753</v>
      </c>
    </row>
    <row r="136" spans="1:9" x14ac:dyDescent="0.25">
      <c r="A136" s="68" t="s">
        <v>81</v>
      </c>
      <c r="B136" s="68" t="s">
        <v>65</v>
      </c>
      <c r="C136" s="80">
        <v>1.5</v>
      </c>
      <c r="D136" s="84">
        <v>205</v>
      </c>
      <c r="E136" s="81">
        <v>1.3486842105263157</v>
      </c>
      <c r="F136" s="81">
        <v>1.2974683544303798</v>
      </c>
      <c r="G136" s="82">
        <v>0.8671023965141611</v>
      </c>
      <c r="H136" s="82">
        <v>9.0439276485788117E-2</v>
      </c>
      <c r="I136" s="82">
        <v>4.3927648578811367E-2</v>
      </c>
    </row>
    <row r="137" spans="1:9" x14ac:dyDescent="0.25">
      <c r="A137" s="68" t="s">
        <v>81</v>
      </c>
      <c r="B137" s="68" t="s">
        <v>83</v>
      </c>
      <c r="C137" s="80">
        <v>3</v>
      </c>
      <c r="D137" s="84">
        <v>64</v>
      </c>
      <c r="E137" s="81">
        <v>3.004694835680751</v>
      </c>
      <c r="F137" s="81">
        <v>2.3443223443223444</v>
      </c>
      <c r="G137" s="82">
        <v>0.78144078144078144</v>
      </c>
      <c r="H137" s="82">
        <v>1.1904761904761904E-2</v>
      </c>
      <c r="I137" s="82">
        <v>0</v>
      </c>
    </row>
    <row r="138" spans="1:9" x14ac:dyDescent="0.25">
      <c r="A138" s="68" t="s">
        <v>81</v>
      </c>
      <c r="B138" s="68" t="s">
        <v>52</v>
      </c>
      <c r="C138" s="80">
        <v>2</v>
      </c>
      <c r="D138" s="84">
        <v>110</v>
      </c>
      <c r="E138" s="81">
        <v>1.9642857142857142</v>
      </c>
      <c r="F138" s="81">
        <v>1.6176470588235294</v>
      </c>
      <c r="G138" s="82">
        <v>0.80882352941176472</v>
      </c>
      <c r="H138" s="82">
        <v>0</v>
      </c>
      <c r="I138" s="82">
        <v>0.14893617021276595</v>
      </c>
    </row>
    <row r="139" spans="1:9" x14ac:dyDescent="0.25">
      <c r="A139" s="68" t="s">
        <v>84</v>
      </c>
      <c r="B139" s="68" t="s">
        <v>34</v>
      </c>
      <c r="C139" s="80">
        <v>2.5</v>
      </c>
      <c r="D139" s="84">
        <v>271</v>
      </c>
      <c r="E139" s="81">
        <v>1.6625766871165644</v>
      </c>
      <c r="F139" s="81">
        <v>1.5574712643678161</v>
      </c>
      <c r="G139" s="82">
        <v>0.6229885057471265</v>
      </c>
      <c r="H139" s="82">
        <v>0</v>
      </c>
      <c r="I139" s="82">
        <v>0.1111111111111111</v>
      </c>
    </row>
    <row r="140" spans="1:9" x14ac:dyDescent="0.25">
      <c r="A140" s="68" t="s">
        <v>84</v>
      </c>
      <c r="B140" s="68" t="s">
        <v>37</v>
      </c>
      <c r="C140" s="80">
        <v>2.5</v>
      </c>
      <c r="D140" s="84">
        <v>192</v>
      </c>
      <c r="E140" s="81">
        <v>1.92</v>
      </c>
      <c r="F140" s="81">
        <v>1.92</v>
      </c>
      <c r="G140" s="82">
        <v>0.76800000000000002</v>
      </c>
      <c r="H140" s="82">
        <v>0</v>
      </c>
      <c r="I140" s="82">
        <v>0.1348314606741573</v>
      </c>
    </row>
    <row r="141" spans="1:9" x14ac:dyDescent="0.25">
      <c r="A141" s="68" t="s">
        <v>84</v>
      </c>
      <c r="B141" s="68" t="s">
        <v>38</v>
      </c>
      <c r="C141" s="80">
        <v>2</v>
      </c>
      <c r="D141" s="84">
        <v>217</v>
      </c>
      <c r="E141" s="81">
        <v>1.736</v>
      </c>
      <c r="F141" s="81">
        <v>1.2329545454545454</v>
      </c>
      <c r="G141" s="82">
        <v>0.61647727272727271</v>
      </c>
      <c r="H141" s="82">
        <v>5.5555555555555552E-2</v>
      </c>
      <c r="I141" s="82">
        <v>0.14200595829195631</v>
      </c>
    </row>
    <row r="142" spans="1:9" x14ac:dyDescent="0.25">
      <c r="A142" s="68" t="s">
        <v>84</v>
      </c>
      <c r="B142" s="68" t="s">
        <v>38</v>
      </c>
      <c r="C142" s="80">
        <v>3</v>
      </c>
      <c r="D142" s="84">
        <v>441</v>
      </c>
      <c r="E142" s="81">
        <v>2.2272727272727271</v>
      </c>
      <c r="F142" s="81">
        <v>2.0511627906976746</v>
      </c>
      <c r="G142" s="82">
        <v>0.67843324093324098</v>
      </c>
      <c r="H142" s="82">
        <v>1.3908205841446453E-3</v>
      </c>
      <c r="I142" s="82">
        <v>0.14200595829195631</v>
      </c>
    </row>
    <row r="143" spans="1:9" x14ac:dyDescent="0.25">
      <c r="A143" s="68" t="s">
        <v>84</v>
      </c>
      <c r="B143" s="68" t="s">
        <v>40</v>
      </c>
      <c r="C143" s="80">
        <v>2.5</v>
      </c>
      <c r="D143" s="84">
        <v>232</v>
      </c>
      <c r="E143" s="81">
        <v>2.4680851063829787</v>
      </c>
      <c r="F143" s="81">
        <v>2.4680851063829787</v>
      </c>
      <c r="G143" s="82">
        <v>0.98807017543859654</v>
      </c>
      <c r="H143" s="82">
        <v>0</v>
      </c>
      <c r="I143" s="82">
        <v>0</v>
      </c>
    </row>
    <row r="144" spans="1:9" ht="30" x14ac:dyDescent="0.25">
      <c r="A144" s="68" t="s">
        <v>84</v>
      </c>
      <c r="B144" s="83" t="s">
        <v>63</v>
      </c>
      <c r="C144" s="80">
        <v>2</v>
      </c>
      <c r="D144" s="84">
        <v>611</v>
      </c>
      <c r="E144" s="81">
        <v>1.9709677419354839</v>
      </c>
      <c r="F144" s="81">
        <v>1.9583333333333333</v>
      </c>
      <c r="G144" s="82">
        <v>0.9877604166666667</v>
      </c>
      <c r="H144" s="82">
        <v>0</v>
      </c>
      <c r="I144" s="82">
        <v>0</v>
      </c>
    </row>
    <row r="145" spans="1:9" x14ac:dyDescent="0.25">
      <c r="A145" s="68" t="s">
        <v>84</v>
      </c>
      <c r="B145" s="68" t="s">
        <v>45</v>
      </c>
      <c r="C145" s="80">
        <v>3</v>
      </c>
      <c r="D145" s="84">
        <v>1012</v>
      </c>
      <c r="E145" s="81">
        <v>2.9940828402366866</v>
      </c>
      <c r="F145" s="81">
        <v>2.7351351351351352</v>
      </c>
      <c r="G145" s="82">
        <v>0.90236928104575165</v>
      </c>
      <c r="H145" s="82">
        <v>0</v>
      </c>
      <c r="I145" s="82">
        <v>7.1428571428571425E-2</v>
      </c>
    </row>
    <row r="146" spans="1:9" x14ac:dyDescent="0.25">
      <c r="A146" s="68" t="s">
        <v>84</v>
      </c>
      <c r="B146" s="68" t="s">
        <v>47</v>
      </c>
      <c r="C146" s="80">
        <v>2.5</v>
      </c>
      <c r="D146" s="84">
        <v>144</v>
      </c>
      <c r="E146" s="81">
        <v>1.8</v>
      </c>
      <c r="F146" s="81">
        <v>1.8</v>
      </c>
      <c r="G146" s="82">
        <v>0.72</v>
      </c>
      <c r="H146" s="82">
        <v>0</v>
      </c>
      <c r="I146" s="82">
        <v>0.24561403508771928</v>
      </c>
    </row>
    <row r="147" spans="1:9" x14ac:dyDescent="0.25">
      <c r="A147" s="68" t="s">
        <v>84</v>
      </c>
      <c r="B147" s="68" t="s">
        <v>48</v>
      </c>
      <c r="C147" s="80">
        <v>2</v>
      </c>
      <c r="D147" s="84">
        <v>174</v>
      </c>
      <c r="E147" s="81">
        <v>1.6893203883495145</v>
      </c>
      <c r="F147" s="81">
        <v>1.6571428571428573</v>
      </c>
      <c r="G147" s="82">
        <v>0.82857142857142863</v>
      </c>
      <c r="H147" s="82">
        <v>0</v>
      </c>
      <c r="I147" s="82">
        <v>0.18390804597701149</v>
      </c>
    </row>
    <row r="148" spans="1:9" x14ac:dyDescent="0.25">
      <c r="A148" s="68" t="s">
        <v>86</v>
      </c>
      <c r="B148" s="68" t="s">
        <v>34</v>
      </c>
      <c r="C148" s="80">
        <v>2.5</v>
      </c>
      <c r="D148" s="84">
        <v>416</v>
      </c>
      <c r="E148" s="81">
        <v>1.4699646643109541</v>
      </c>
      <c r="F148" s="81">
        <v>0.77323420074349447</v>
      </c>
      <c r="G148" s="82">
        <v>0.3034620397523623</v>
      </c>
      <c r="H148" s="82">
        <v>0</v>
      </c>
      <c r="I148" s="82">
        <v>0.15160349854227406</v>
      </c>
    </row>
    <row r="149" spans="1:9" x14ac:dyDescent="0.25">
      <c r="A149" s="68" t="s">
        <v>86</v>
      </c>
      <c r="B149" s="68" t="s">
        <v>35</v>
      </c>
      <c r="C149" s="80">
        <v>2.5</v>
      </c>
      <c r="D149" s="84">
        <v>54</v>
      </c>
      <c r="E149" s="81">
        <v>0.39705882352941174</v>
      </c>
      <c r="F149" s="81">
        <v>0.39705882352941174</v>
      </c>
      <c r="G149" s="82">
        <v>0.1588235294117647</v>
      </c>
      <c r="H149" s="82">
        <v>7.246376811594203E-3</v>
      </c>
      <c r="I149" s="82">
        <v>0.11594202898550725</v>
      </c>
    </row>
    <row r="150" spans="1:9" x14ac:dyDescent="0.25">
      <c r="A150" s="68" t="s">
        <v>86</v>
      </c>
      <c r="B150" s="68" t="s">
        <v>37</v>
      </c>
      <c r="C150" s="80">
        <v>2.5</v>
      </c>
      <c r="D150" s="84">
        <v>329</v>
      </c>
      <c r="E150" s="81">
        <v>2.108974358974359</v>
      </c>
      <c r="F150" s="81">
        <v>2.0562499999999999</v>
      </c>
      <c r="G150" s="82">
        <v>0.82250000000000001</v>
      </c>
      <c r="H150" s="82">
        <v>0</v>
      </c>
      <c r="I150" s="82">
        <v>0</v>
      </c>
    </row>
    <row r="151" spans="1:9" x14ac:dyDescent="0.25">
      <c r="A151" s="68" t="s">
        <v>86</v>
      </c>
      <c r="B151" s="68" t="s">
        <v>38</v>
      </c>
      <c r="C151" s="80">
        <v>2</v>
      </c>
      <c r="D151" s="84">
        <v>38</v>
      </c>
      <c r="E151" s="81">
        <v>4.2222222222222223</v>
      </c>
      <c r="F151" s="81">
        <v>2.2352941176470589</v>
      </c>
      <c r="G151" s="82">
        <v>1.1176470588235294</v>
      </c>
      <c r="H151" s="82">
        <v>0</v>
      </c>
      <c r="I151" s="82">
        <v>0.12049799911071588</v>
      </c>
    </row>
    <row r="152" spans="1:9" x14ac:dyDescent="0.25">
      <c r="A152" s="68" t="s">
        <v>86</v>
      </c>
      <c r="B152" s="68" t="s">
        <v>38</v>
      </c>
      <c r="C152" s="80">
        <v>3</v>
      </c>
      <c r="D152" s="84">
        <v>1532</v>
      </c>
      <c r="E152" s="81">
        <v>2.1307371349095967</v>
      </c>
      <c r="F152" s="81">
        <v>2.0184453227931489</v>
      </c>
      <c r="G152" s="82">
        <v>0.67406284428846219</v>
      </c>
      <c r="H152" s="82">
        <v>6.3434526506570008E-3</v>
      </c>
      <c r="I152" s="82">
        <v>0.12049799911071588</v>
      </c>
    </row>
    <row r="153" spans="1:9" x14ac:dyDescent="0.25">
      <c r="A153" s="68" t="s">
        <v>86</v>
      </c>
      <c r="B153" s="68" t="s">
        <v>39</v>
      </c>
      <c r="C153" s="80">
        <v>3</v>
      </c>
      <c r="D153" s="84">
        <v>79</v>
      </c>
      <c r="E153" s="81">
        <v>0.98750000000000004</v>
      </c>
      <c r="F153" s="81">
        <v>0.98750000000000004</v>
      </c>
      <c r="G153" s="82">
        <v>0.35813492063492064</v>
      </c>
      <c r="H153" s="82">
        <v>0</v>
      </c>
      <c r="I153" s="82">
        <v>0.24390243902439024</v>
      </c>
    </row>
    <row r="154" spans="1:9" x14ac:dyDescent="0.25">
      <c r="A154" s="68" t="s">
        <v>86</v>
      </c>
      <c r="B154" s="68" t="s">
        <v>40</v>
      </c>
      <c r="C154" s="80">
        <v>2</v>
      </c>
      <c r="D154" s="84">
        <v>111</v>
      </c>
      <c r="E154" s="81">
        <v>2.0181818181818181</v>
      </c>
      <c r="F154" s="81">
        <v>2.0181818181818181</v>
      </c>
      <c r="G154" s="82">
        <v>1.009090909090909</v>
      </c>
      <c r="H154" s="82">
        <v>0</v>
      </c>
      <c r="I154" s="82">
        <v>0.11970074812967581</v>
      </c>
    </row>
    <row r="155" spans="1:9" x14ac:dyDescent="0.25">
      <c r="A155" s="68" t="s">
        <v>86</v>
      </c>
      <c r="B155" s="68" t="s">
        <v>40</v>
      </c>
      <c r="C155" s="80">
        <v>2.5</v>
      </c>
      <c r="D155" s="84">
        <v>400</v>
      </c>
      <c r="E155" s="81">
        <v>2.5157232704402515</v>
      </c>
      <c r="F155" s="81">
        <v>2.5157232704402515</v>
      </c>
      <c r="G155" s="82">
        <v>1.0062147525676937</v>
      </c>
      <c r="H155" s="82">
        <v>2.3703703703703703E-2</v>
      </c>
      <c r="I155" s="82">
        <v>0.11970074812967581</v>
      </c>
    </row>
    <row r="156" spans="1:9" x14ac:dyDescent="0.25">
      <c r="A156" s="68" t="s">
        <v>86</v>
      </c>
      <c r="B156" s="68" t="s">
        <v>44</v>
      </c>
      <c r="C156" s="80">
        <v>2</v>
      </c>
      <c r="D156" s="84">
        <v>62</v>
      </c>
      <c r="E156" s="81">
        <v>7.75</v>
      </c>
      <c r="F156" s="81">
        <v>7.75</v>
      </c>
      <c r="G156" s="82">
        <v>3.875</v>
      </c>
      <c r="H156" s="82">
        <v>0</v>
      </c>
      <c r="I156" s="82">
        <v>0.14285714285714285</v>
      </c>
    </row>
    <row r="157" spans="1:9" x14ac:dyDescent="0.25">
      <c r="A157" s="68" t="s">
        <v>86</v>
      </c>
      <c r="B157" s="68" t="s">
        <v>47</v>
      </c>
      <c r="C157" s="80">
        <v>2</v>
      </c>
      <c r="D157" s="84">
        <v>137</v>
      </c>
      <c r="E157" s="81">
        <v>1.7124999999999999</v>
      </c>
      <c r="F157" s="81">
        <v>1.6309523809523809</v>
      </c>
      <c r="G157" s="82">
        <v>0.81547619047619047</v>
      </c>
      <c r="H157" s="82">
        <v>0</v>
      </c>
      <c r="I157" s="82">
        <v>8.0568720379146919E-2</v>
      </c>
    </row>
    <row r="158" spans="1:9" x14ac:dyDescent="0.25">
      <c r="A158" s="68" t="s">
        <v>86</v>
      </c>
      <c r="B158" s="68" t="s">
        <v>48</v>
      </c>
      <c r="C158" s="80">
        <v>2</v>
      </c>
      <c r="D158" s="84">
        <v>299</v>
      </c>
      <c r="E158" s="81">
        <v>1.60752688172043</v>
      </c>
      <c r="F158" s="81">
        <v>1.60752688172043</v>
      </c>
      <c r="G158" s="82">
        <v>0.80376344086021501</v>
      </c>
      <c r="H158" s="82">
        <v>0</v>
      </c>
      <c r="I158" s="82">
        <v>0.1670428893905192</v>
      </c>
    </row>
    <row r="159" spans="1:9" x14ac:dyDescent="0.25">
      <c r="A159" s="68" t="s">
        <v>86</v>
      </c>
      <c r="B159" s="68" t="s">
        <v>52</v>
      </c>
      <c r="C159" s="80">
        <v>2</v>
      </c>
      <c r="D159" s="84">
        <v>48</v>
      </c>
      <c r="E159" s="81">
        <v>1.5</v>
      </c>
      <c r="F159" s="81">
        <v>1.5</v>
      </c>
      <c r="G159" s="82">
        <v>0.75</v>
      </c>
      <c r="H159" s="82">
        <v>0</v>
      </c>
      <c r="I159" s="82">
        <v>0.3</v>
      </c>
    </row>
    <row r="160" spans="1:9" x14ac:dyDescent="0.25">
      <c r="A160" s="68" t="s">
        <v>88</v>
      </c>
      <c r="B160" s="68" t="s">
        <v>52</v>
      </c>
      <c r="C160" s="80">
        <v>2</v>
      </c>
      <c r="D160" s="84">
        <v>17</v>
      </c>
      <c r="E160" s="81">
        <v>2</v>
      </c>
      <c r="F160" s="81">
        <v>2</v>
      </c>
      <c r="G160" s="82">
        <v>1</v>
      </c>
      <c r="H160" s="82">
        <v>0</v>
      </c>
      <c r="I160" s="82">
        <v>0.375</v>
      </c>
    </row>
    <row r="161" spans="1:9" x14ac:dyDescent="0.25">
      <c r="A161" s="68" t="s">
        <v>89</v>
      </c>
      <c r="B161" s="68" t="s">
        <v>76</v>
      </c>
      <c r="C161" s="80">
        <v>3</v>
      </c>
      <c r="D161" s="84">
        <v>530</v>
      </c>
      <c r="E161" s="81">
        <v>2.8648648648648649</v>
      </c>
      <c r="F161" s="81">
        <v>2.849462365591398</v>
      </c>
      <c r="G161" s="82">
        <v>0.94982078853046603</v>
      </c>
      <c r="H161" s="82">
        <v>0</v>
      </c>
      <c r="I161" s="82">
        <v>2.7210884353741496E-2</v>
      </c>
    </row>
    <row r="162" spans="1:9" x14ac:dyDescent="0.25">
      <c r="A162" s="68" t="s">
        <v>89</v>
      </c>
      <c r="B162" s="68" t="s">
        <v>34</v>
      </c>
      <c r="C162" s="80">
        <v>2.5</v>
      </c>
      <c r="D162" s="84">
        <v>177</v>
      </c>
      <c r="E162" s="81">
        <v>2.6029411764705883</v>
      </c>
      <c r="F162" s="81">
        <v>2.4246575342465753</v>
      </c>
      <c r="G162" s="82">
        <v>0.96986301369863015</v>
      </c>
      <c r="H162" s="82">
        <v>5.9479553903345722E-2</v>
      </c>
      <c r="I162" s="82">
        <v>5.5762081784386616E-2</v>
      </c>
    </row>
    <row r="163" spans="1:9" x14ac:dyDescent="0.25">
      <c r="A163" s="68" t="s">
        <v>89</v>
      </c>
      <c r="B163" s="68" t="s">
        <v>38</v>
      </c>
      <c r="C163" s="80">
        <v>3</v>
      </c>
      <c r="D163" s="84">
        <v>662</v>
      </c>
      <c r="E163" s="81">
        <v>2.6427145708582835</v>
      </c>
      <c r="F163" s="81">
        <v>2.5123339658444022</v>
      </c>
      <c r="G163" s="82">
        <v>0.83691937424789409</v>
      </c>
      <c r="H163" s="82">
        <v>0</v>
      </c>
      <c r="I163" s="82">
        <v>5.6955093099671415E-2</v>
      </c>
    </row>
    <row r="164" spans="1:9" x14ac:dyDescent="0.25">
      <c r="A164" s="68" t="s">
        <v>89</v>
      </c>
      <c r="B164" s="68" t="s">
        <v>39</v>
      </c>
      <c r="C164" s="80">
        <v>3</v>
      </c>
      <c r="D164" s="84">
        <v>31</v>
      </c>
      <c r="E164" s="81">
        <v>2.9523809523809526</v>
      </c>
      <c r="F164" s="81">
        <v>2.9523809523809526</v>
      </c>
      <c r="G164" s="82">
        <v>0.98412698412698418</v>
      </c>
      <c r="H164" s="82">
        <v>0</v>
      </c>
      <c r="I164" s="82">
        <v>0.24</v>
      </c>
    </row>
    <row r="165" spans="1:9" x14ac:dyDescent="0.25">
      <c r="A165" s="68" t="s">
        <v>89</v>
      </c>
      <c r="B165" s="68" t="s">
        <v>40</v>
      </c>
      <c r="C165" s="80">
        <v>2.5</v>
      </c>
      <c r="D165" s="84">
        <v>223</v>
      </c>
      <c r="E165" s="81">
        <v>2.50561797752809</v>
      </c>
      <c r="F165" s="81">
        <v>2.50561797752809</v>
      </c>
      <c r="G165" s="82">
        <v>1.0016393442622951</v>
      </c>
      <c r="H165" s="82">
        <v>0</v>
      </c>
      <c r="I165" s="82">
        <v>0</v>
      </c>
    </row>
    <row r="166" spans="1:9" x14ac:dyDescent="0.25">
      <c r="A166" s="68" t="s">
        <v>89</v>
      </c>
      <c r="B166" s="68" t="s">
        <v>45</v>
      </c>
      <c r="C166" s="80">
        <v>3</v>
      </c>
      <c r="D166" s="84">
        <v>732</v>
      </c>
      <c r="E166" s="81">
        <v>3.0373443983402488</v>
      </c>
      <c r="F166" s="81">
        <v>3.0247933884297522</v>
      </c>
      <c r="G166" s="82">
        <v>1.0053763440860215</v>
      </c>
      <c r="H166" s="82">
        <v>0</v>
      </c>
      <c r="I166" s="82">
        <v>0.10928961748633879</v>
      </c>
    </row>
    <row r="167" spans="1:9" x14ac:dyDescent="0.25">
      <c r="A167" s="68" t="s">
        <v>89</v>
      </c>
      <c r="B167" s="68" t="s">
        <v>48</v>
      </c>
      <c r="C167" s="80">
        <v>2</v>
      </c>
      <c r="D167" s="84">
        <v>30</v>
      </c>
      <c r="E167" s="81">
        <v>2</v>
      </c>
      <c r="F167" s="81">
        <v>2</v>
      </c>
      <c r="G167" s="82">
        <v>1</v>
      </c>
      <c r="H167" s="82">
        <v>0</v>
      </c>
      <c r="I167" s="82">
        <v>0.12244897959183673</v>
      </c>
    </row>
    <row r="168" spans="1:9" x14ac:dyDescent="0.25">
      <c r="A168" s="68" t="s">
        <v>90</v>
      </c>
      <c r="B168" s="68" t="s">
        <v>34</v>
      </c>
      <c r="C168" s="80">
        <v>2.5</v>
      </c>
      <c r="D168" s="84">
        <v>179</v>
      </c>
      <c r="E168" s="81">
        <v>3.0338983050847457</v>
      </c>
      <c r="F168" s="81">
        <v>2.7538461538461538</v>
      </c>
      <c r="G168" s="82">
        <v>1.2177777777777776</v>
      </c>
      <c r="H168" s="82">
        <v>0</v>
      </c>
      <c r="I168" s="82">
        <v>0</v>
      </c>
    </row>
    <row r="169" spans="1:9" x14ac:dyDescent="0.25">
      <c r="A169" s="68" t="s">
        <v>90</v>
      </c>
      <c r="B169" s="68" t="s">
        <v>38</v>
      </c>
      <c r="C169" s="80">
        <v>3</v>
      </c>
      <c r="D169" s="84">
        <v>282</v>
      </c>
      <c r="E169" s="81">
        <v>3.105726872246696</v>
      </c>
      <c r="F169" s="81">
        <v>2.5683060109289619</v>
      </c>
      <c r="G169" s="82">
        <v>0.86452214306545017</v>
      </c>
      <c r="H169" s="82">
        <v>0</v>
      </c>
      <c r="I169" s="82">
        <v>0.13195876288659794</v>
      </c>
    </row>
    <row r="170" spans="1:9" x14ac:dyDescent="0.25">
      <c r="A170" s="68" t="s">
        <v>90</v>
      </c>
      <c r="B170" s="68" t="s">
        <v>40</v>
      </c>
      <c r="C170" s="80">
        <v>2.5</v>
      </c>
      <c r="D170" s="84">
        <v>268</v>
      </c>
      <c r="E170" s="81">
        <v>2.5</v>
      </c>
      <c r="F170" s="81">
        <v>2.5</v>
      </c>
      <c r="G170" s="82">
        <v>1</v>
      </c>
      <c r="H170" s="82">
        <v>0</v>
      </c>
      <c r="I170" s="82">
        <v>0</v>
      </c>
    </row>
    <row r="171" spans="1:9" x14ac:dyDescent="0.25">
      <c r="A171" s="68" t="s">
        <v>90</v>
      </c>
      <c r="B171" s="68" t="s">
        <v>45</v>
      </c>
      <c r="C171" s="80">
        <v>3</v>
      </c>
      <c r="D171" s="84">
        <v>519</v>
      </c>
      <c r="E171" s="81">
        <v>2.945516458569807</v>
      </c>
      <c r="F171" s="81">
        <v>2.872163807415606</v>
      </c>
      <c r="G171" s="82">
        <v>0.97201870762731835</v>
      </c>
      <c r="H171" s="82">
        <v>2.1881838074398249E-3</v>
      </c>
      <c r="I171" s="82">
        <v>7.6586433260393869E-2</v>
      </c>
    </row>
    <row r="172" spans="1:9" x14ac:dyDescent="0.25">
      <c r="A172" s="68" t="s">
        <v>91</v>
      </c>
      <c r="B172" s="68" t="s">
        <v>34</v>
      </c>
      <c r="C172" s="80">
        <v>2.5</v>
      </c>
      <c r="D172" s="84">
        <v>142</v>
      </c>
      <c r="E172" s="81">
        <v>2.3797553209317917</v>
      </c>
      <c r="F172" s="81">
        <v>2</v>
      </c>
      <c r="G172" s="82">
        <v>0.8</v>
      </c>
      <c r="H172" s="82">
        <v>0</v>
      </c>
      <c r="I172" s="82">
        <v>3.9325842696629212E-2</v>
      </c>
    </row>
    <row r="173" spans="1:9" x14ac:dyDescent="0.25">
      <c r="A173" s="68" t="s">
        <v>91</v>
      </c>
      <c r="B173" s="68" t="s">
        <v>38</v>
      </c>
      <c r="C173" s="80">
        <v>3</v>
      </c>
      <c r="D173" s="84">
        <v>419</v>
      </c>
      <c r="E173" s="81">
        <v>3.1503759398496243</v>
      </c>
      <c r="F173" s="81">
        <v>2.5864197530864197</v>
      </c>
      <c r="G173" s="82">
        <v>0.86125356125356134</v>
      </c>
      <c r="H173" s="82">
        <v>0</v>
      </c>
      <c r="I173" s="82">
        <v>0.11705202312138728</v>
      </c>
    </row>
    <row r="174" spans="1:9" x14ac:dyDescent="0.25">
      <c r="A174" s="68" t="s">
        <v>91</v>
      </c>
      <c r="B174" s="68" t="s">
        <v>40</v>
      </c>
      <c r="C174" s="80">
        <v>2.5</v>
      </c>
      <c r="D174" s="84">
        <v>127</v>
      </c>
      <c r="E174" s="81">
        <v>2.2086956521739132</v>
      </c>
      <c r="F174" s="81">
        <v>1.8405797101449275</v>
      </c>
      <c r="G174" s="82">
        <v>0.6796610169491526</v>
      </c>
      <c r="H174" s="82">
        <v>0</v>
      </c>
      <c r="I174" s="82">
        <v>0</v>
      </c>
    </row>
    <row r="175" spans="1:9" x14ac:dyDescent="0.25">
      <c r="A175" s="68" t="s">
        <v>91</v>
      </c>
      <c r="B175" s="68" t="s">
        <v>45</v>
      </c>
      <c r="C175" s="80">
        <v>3</v>
      </c>
      <c r="D175" s="84">
        <v>813</v>
      </c>
      <c r="E175" s="81">
        <v>2.7559322033898304</v>
      </c>
      <c r="F175" s="81">
        <v>2.5406249999999999</v>
      </c>
      <c r="G175" s="82">
        <v>0.70900414646145193</v>
      </c>
      <c r="H175" s="82">
        <v>2.509410288582183E-3</v>
      </c>
      <c r="I175" s="82">
        <v>5.0188205771643665E-2</v>
      </c>
    </row>
    <row r="176" spans="1:9" x14ac:dyDescent="0.25">
      <c r="A176" s="68" t="s">
        <v>92</v>
      </c>
      <c r="B176" s="68" t="s">
        <v>25</v>
      </c>
      <c r="C176" s="80">
        <v>3</v>
      </c>
      <c r="D176" s="84">
        <v>26</v>
      </c>
      <c r="E176" s="81">
        <v>1.625</v>
      </c>
      <c r="F176" s="81">
        <v>1.625</v>
      </c>
      <c r="G176" s="82">
        <v>0.45833333333333331</v>
      </c>
      <c r="H176" s="82">
        <v>2.3255813953488372E-2</v>
      </c>
      <c r="I176" s="82">
        <v>0.32558139534883723</v>
      </c>
    </row>
    <row r="177" spans="1:9" x14ac:dyDescent="0.25">
      <c r="A177" s="68" t="s">
        <v>92</v>
      </c>
      <c r="B177" s="68" t="s">
        <v>30</v>
      </c>
      <c r="C177" s="80">
        <v>3</v>
      </c>
      <c r="D177" s="84">
        <v>23</v>
      </c>
      <c r="E177" s="81">
        <v>2.5555555555555554</v>
      </c>
      <c r="F177" s="81">
        <v>2.5555555555555554</v>
      </c>
      <c r="G177" s="82">
        <v>0.85185185185185175</v>
      </c>
      <c r="H177" s="82">
        <v>0</v>
      </c>
      <c r="I177" s="82">
        <v>0</v>
      </c>
    </row>
    <row r="178" spans="1:9" x14ac:dyDescent="0.25">
      <c r="A178" s="68" t="s">
        <v>92</v>
      </c>
      <c r="B178" s="68" t="s">
        <v>34</v>
      </c>
      <c r="C178" s="80">
        <v>2.5</v>
      </c>
      <c r="D178" s="84">
        <v>574</v>
      </c>
      <c r="E178" s="81">
        <v>2.4635193133047211</v>
      </c>
      <c r="F178" s="81">
        <v>2.0987202925045705</v>
      </c>
      <c r="G178" s="82">
        <v>0.83917636047599942</v>
      </c>
      <c r="H178" s="82">
        <v>2.5125628140703518E-3</v>
      </c>
      <c r="I178" s="82">
        <v>0</v>
      </c>
    </row>
    <row r="179" spans="1:9" x14ac:dyDescent="0.25">
      <c r="A179" s="68" t="s">
        <v>92</v>
      </c>
      <c r="B179" s="68" t="s">
        <v>70</v>
      </c>
      <c r="C179" s="80">
        <v>3</v>
      </c>
      <c r="D179" s="84">
        <v>561</v>
      </c>
      <c r="E179" s="81">
        <v>3.1875</v>
      </c>
      <c r="F179" s="81">
        <v>3.0994475138121547</v>
      </c>
      <c r="G179" s="82">
        <v>1.0331491712707181</v>
      </c>
      <c r="H179" s="82">
        <v>2.9411764705882353E-3</v>
      </c>
      <c r="I179" s="82">
        <v>8.0882352941176475E-2</v>
      </c>
    </row>
    <row r="180" spans="1:9" ht="30" x14ac:dyDescent="0.25">
      <c r="A180" s="68" t="s">
        <v>92</v>
      </c>
      <c r="B180" s="88" t="s">
        <v>80</v>
      </c>
      <c r="C180" s="80">
        <v>3</v>
      </c>
      <c r="D180" s="84">
        <v>414</v>
      </c>
      <c r="E180" s="81">
        <v>4.6516853932584272</v>
      </c>
      <c r="F180" s="81">
        <v>4.5494505494505493</v>
      </c>
      <c r="G180" s="82">
        <v>1.5164835164835164</v>
      </c>
      <c r="H180" s="82">
        <v>0</v>
      </c>
      <c r="I180" s="82">
        <v>0</v>
      </c>
    </row>
    <row r="181" spans="1:9" x14ac:dyDescent="0.25">
      <c r="A181" s="68" t="s">
        <v>92</v>
      </c>
      <c r="B181" s="68" t="s">
        <v>35</v>
      </c>
      <c r="C181" s="80">
        <v>2.5</v>
      </c>
      <c r="D181" s="84">
        <v>12</v>
      </c>
      <c r="E181" s="81">
        <v>2.4</v>
      </c>
      <c r="F181" s="81">
        <v>2.4</v>
      </c>
      <c r="G181" s="82">
        <v>0.96</v>
      </c>
      <c r="H181" s="82">
        <v>0</v>
      </c>
      <c r="I181" s="82">
        <v>0.2608695652173913</v>
      </c>
    </row>
    <row r="182" spans="1:9" x14ac:dyDescent="0.25">
      <c r="A182" s="68" t="s">
        <v>92</v>
      </c>
      <c r="B182" s="68" t="s">
        <v>37</v>
      </c>
      <c r="C182" s="80">
        <v>2.5</v>
      </c>
      <c r="D182" s="84">
        <v>340</v>
      </c>
      <c r="E182" s="81">
        <v>2.0202020202020199</v>
      </c>
      <c r="F182" s="81">
        <v>2.0202020202020199</v>
      </c>
      <c r="G182" s="82">
        <v>0.80808080808080796</v>
      </c>
      <c r="H182" s="82">
        <v>0</v>
      </c>
      <c r="I182" s="82">
        <v>9.1633466135458169E-2</v>
      </c>
    </row>
    <row r="183" spans="1:9" x14ac:dyDescent="0.25">
      <c r="A183" s="68" t="s">
        <v>92</v>
      </c>
      <c r="B183" s="68" t="s">
        <v>38</v>
      </c>
      <c r="C183" s="80">
        <v>3</v>
      </c>
      <c r="D183" s="84">
        <v>1296</v>
      </c>
      <c r="E183" s="81">
        <v>3.6404494382022472</v>
      </c>
      <c r="F183" s="81">
        <v>3.0747330960854091</v>
      </c>
      <c r="G183" s="82">
        <v>1.1248671531832917</v>
      </c>
      <c r="H183" s="82">
        <v>5.2966101694915254E-4</v>
      </c>
      <c r="I183" s="82">
        <v>9.7457627118644072E-2</v>
      </c>
    </row>
    <row r="184" spans="1:9" x14ac:dyDescent="0.25">
      <c r="A184" s="68" t="s">
        <v>92</v>
      </c>
      <c r="B184" s="68" t="s">
        <v>40</v>
      </c>
      <c r="C184" s="80">
        <v>2.5</v>
      </c>
      <c r="D184" s="84">
        <v>310</v>
      </c>
      <c r="E184" s="81">
        <v>1.2653061224489797</v>
      </c>
      <c r="F184" s="81">
        <v>1.222879684418146</v>
      </c>
      <c r="G184" s="82">
        <v>0.50697873997800302</v>
      </c>
      <c r="H184" s="82">
        <v>2.3809523809523812E-3</v>
      </c>
      <c r="I184" s="82">
        <v>2.3809523809523812E-3</v>
      </c>
    </row>
    <row r="185" spans="1:9" x14ac:dyDescent="0.25">
      <c r="A185" s="68" t="s">
        <v>92</v>
      </c>
      <c r="B185" s="68" t="s">
        <v>41</v>
      </c>
      <c r="C185" s="80">
        <v>2.5</v>
      </c>
      <c r="D185" s="84">
        <v>93</v>
      </c>
      <c r="E185" s="81">
        <v>2.5833333333333335</v>
      </c>
      <c r="F185" s="81">
        <v>2.5833333333333335</v>
      </c>
      <c r="G185" s="82">
        <v>1.0333333333333334</v>
      </c>
      <c r="H185" s="82">
        <v>0</v>
      </c>
      <c r="I185" s="82">
        <v>0</v>
      </c>
    </row>
    <row r="186" spans="1:9" x14ac:dyDescent="0.25">
      <c r="A186" s="68" t="s">
        <v>92</v>
      </c>
      <c r="B186" s="68" t="s">
        <v>64</v>
      </c>
      <c r="C186" s="80">
        <v>3</v>
      </c>
      <c r="D186" s="84">
        <v>187</v>
      </c>
      <c r="E186" s="81">
        <v>1.7980769230769231</v>
      </c>
      <c r="F186" s="81">
        <v>1.7980769230769231</v>
      </c>
      <c r="G186" s="82">
        <v>0.59935897435897434</v>
      </c>
      <c r="H186" s="82">
        <v>0</v>
      </c>
      <c r="I186" s="82">
        <v>0.16369047619047619</v>
      </c>
    </row>
    <row r="187" spans="1:9" x14ac:dyDescent="0.25">
      <c r="A187" s="68" t="s">
        <v>92</v>
      </c>
      <c r="B187" s="68" t="s">
        <v>44</v>
      </c>
      <c r="C187" s="80">
        <v>2</v>
      </c>
      <c r="D187" s="84">
        <v>75</v>
      </c>
      <c r="E187" s="81">
        <v>1.9736842105263157</v>
      </c>
      <c r="F187" s="81">
        <v>1.9736842105263157</v>
      </c>
      <c r="G187" s="82">
        <v>0.98684210526315785</v>
      </c>
      <c r="H187" s="82">
        <v>0</v>
      </c>
      <c r="I187" s="82">
        <v>0</v>
      </c>
    </row>
    <row r="188" spans="1:9" x14ac:dyDescent="0.25">
      <c r="A188" s="68" t="s">
        <v>92</v>
      </c>
      <c r="B188" s="68" t="s">
        <v>45</v>
      </c>
      <c r="C188" s="80">
        <v>3</v>
      </c>
      <c r="D188" s="84">
        <v>1112</v>
      </c>
      <c r="E188" s="81">
        <v>3.013550135501355</v>
      </c>
      <c r="F188" s="81">
        <v>2.989247311827957</v>
      </c>
      <c r="G188" s="82">
        <v>0.99720930232558136</v>
      </c>
      <c r="H188" s="82">
        <v>4.1580041580041582E-3</v>
      </c>
      <c r="I188" s="82">
        <v>0.12577962577962579</v>
      </c>
    </row>
    <row r="189" spans="1:9" x14ac:dyDescent="0.25">
      <c r="A189" s="68" t="s">
        <v>92</v>
      </c>
      <c r="B189" s="68" t="s">
        <v>93</v>
      </c>
      <c r="C189" s="80">
        <v>3</v>
      </c>
      <c r="D189" s="84">
        <v>694</v>
      </c>
      <c r="E189" s="81">
        <v>3.1834862385321099</v>
      </c>
      <c r="F189" s="81">
        <v>3.017391304347826</v>
      </c>
      <c r="G189" s="82">
        <v>1.0057971014492753</v>
      </c>
      <c r="H189" s="82">
        <v>1.455604075691412E-3</v>
      </c>
      <c r="I189" s="82">
        <v>0</v>
      </c>
    </row>
    <row r="190" spans="1:9" x14ac:dyDescent="0.25">
      <c r="A190" s="68" t="s">
        <v>92</v>
      </c>
      <c r="B190" s="68" t="s">
        <v>94</v>
      </c>
      <c r="C190" s="80">
        <v>3</v>
      </c>
      <c r="D190" s="84">
        <v>57</v>
      </c>
      <c r="E190" s="81">
        <v>1.4615384615384615</v>
      </c>
      <c r="F190" s="81">
        <v>1.4615384615384615</v>
      </c>
      <c r="G190" s="82">
        <v>0.50617283950617287</v>
      </c>
      <c r="H190" s="82">
        <v>0</v>
      </c>
      <c r="I190" s="82">
        <v>0.16494845360824742</v>
      </c>
    </row>
    <row r="191" spans="1:9" x14ac:dyDescent="0.25">
      <c r="A191" s="68" t="s">
        <v>92</v>
      </c>
      <c r="B191" s="68" t="s">
        <v>46</v>
      </c>
      <c r="C191" s="80">
        <v>3</v>
      </c>
      <c r="D191" s="84">
        <v>12</v>
      </c>
      <c r="E191" s="81">
        <v>2.4</v>
      </c>
      <c r="F191" s="81">
        <v>2.4</v>
      </c>
      <c r="G191" s="82">
        <v>0.79999999999999993</v>
      </c>
      <c r="H191" s="82">
        <v>0</v>
      </c>
      <c r="I191" s="82">
        <v>0</v>
      </c>
    </row>
    <row r="192" spans="1:9" x14ac:dyDescent="0.25">
      <c r="A192" s="68" t="s">
        <v>92</v>
      </c>
      <c r="B192" s="68" t="s">
        <v>47</v>
      </c>
      <c r="C192" s="80">
        <v>2.5</v>
      </c>
      <c r="D192" s="84">
        <v>283</v>
      </c>
      <c r="E192" s="81">
        <v>2.0070921985815602</v>
      </c>
      <c r="F192" s="81">
        <v>2.0070921985815602</v>
      </c>
      <c r="G192" s="82">
        <v>0.81021505376344083</v>
      </c>
      <c r="H192" s="82">
        <v>0</v>
      </c>
      <c r="I192" s="82">
        <v>0.19832985386221294</v>
      </c>
    </row>
    <row r="193" spans="1:9" x14ac:dyDescent="0.25">
      <c r="A193" s="68" t="s">
        <v>92</v>
      </c>
      <c r="B193" s="68" t="s">
        <v>48</v>
      </c>
      <c r="C193" s="80">
        <v>2</v>
      </c>
      <c r="D193" s="84">
        <v>539</v>
      </c>
      <c r="E193" s="81">
        <v>1.9045936395759717</v>
      </c>
      <c r="F193" s="81">
        <v>1.9045936395759717</v>
      </c>
      <c r="G193" s="82">
        <v>0.93041237113402064</v>
      </c>
      <c r="H193" s="82">
        <v>0</v>
      </c>
      <c r="I193" s="82">
        <v>0.10101010101010101</v>
      </c>
    </row>
    <row r="194" spans="1:9" x14ac:dyDescent="0.25">
      <c r="A194" s="68" t="s">
        <v>92</v>
      </c>
      <c r="B194" s="68" t="s">
        <v>65</v>
      </c>
      <c r="C194" s="80">
        <v>1.5</v>
      </c>
      <c r="D194" s="84">
        <v>146</v>
      </c>
      <c r="E194" s="81">
        <v>1.46</v>
      </c>
      <c r="F194" s="81">
        <v>1.46</v>
      </c>
      <c r="G194" s="82">
        <v>0.97333333333333327</v>
      </c>
      <c r="H194" s="82">
        <v>5.0000000000000001E-3</v>
      </c>
      <c r="I194" s="82">
        <v>0.13500000000000001</v>
      </c>
    </row>
    <row r="195" spans="1:9" x14ac:dyDescent="0.25">
      <c r="A195" s="68" t="s">
        <v>92</v>
      </c>
      <c r="B195" s="68" t="s">
        <v>52</v>
      </c>
      <c r="C195" s="80">
        <v>2</v>
      </c>
      <c r="D195" s="84">
        <v>9</v>
      </c>
      <c r="E195" s="81">
        <v>3</v>
      </c>
      <c r="F195" s="81">
        <v>3</v>
      </c>
      <c r="G195" s="82">
        <v>1.5</v>
      </c>
      <c r="H195" s="82">
        <v>0</v>
      </c>
      <c r="I195" s="82">
        <v>0</v>
      </c>
    </row>
    <row r="196" spans="1:9" x14ac:dyDescent="0.25">
      <c r="A196" s="68" t="s">
        <v>96</v>
      </c>
      <c r="B196" s="68" t="s">
        <v>25</v>
      </c>
      <c r="C196" s="80">
        <v>3</v>
      </c>
      <c r="D196" s="84">
        <v>17</v>
      </c>
      <c r="E196" s="81">
        <v>3.035714285714286</v>
      </c>
      <c r="F196" s="81">
        <v>3.035714285714286</v>
      </c>
      <c r="G196" s="82">
        <v>1.0119047619047621</v>
      </c>
      <c r="H196" s="82">
        <v>0</v>
      </c>
      <c r="I196" s="82">
        <v>0</v>
      </c>
    </row>
    <row r="197" spans="1:9" x14ac:dyDescent="0.25">
      <c r="A197" s="68" t="s">
        <v>96</v>
      </c>
      <c r="B197" s="68" t="s">
        <v>34</v>
      </c>
      <c r="C197" s="80">
        <v>2.5</v>
      </c>
      <c r="D197" s="84">
        <v>357</v>
      </c>
      <c r="E197" s="81">
        <v>2.5140845070422535</v>
      </c>
      <c r="F197" s="81">
        <v>2.0517241379310347</v>
      </c>
      <c r="G197" s="82">
        <v>0.82068965517241388</v>
      </c>
      <c r="H197" s="82">
        <v>0</v>
      </c>
      <c r="I197" s="82">
        <v>0.11065573770491803</v>
      </c>
    </row>
    <row r="198" spans="1:9" x14ac:dyDescent="0.25">
      <c r="A198" s="68" t="s">
        <v>96</v>
      </c>
      <c r="B198" s="68" t="s">
        <v>35</v>
      </c>
      <c r="C198" s="80">
        <v>2.5</v>
      </c>
      <c r="D198" s="84">
        <v>127</v>
      </c>
      <c r="E198" s="81">
        <v>2.5918367346938775</v>
      </c>
      <c r="F198" s="81">
        <v>2.1166666666666667</v>
      </c>
      <c r="G198" s="82">
        <v>0.84666666666666668</v>
      </c>
      <c r="H198" s="82">
        <v>0</v>
      </c>
      <c r="I198" s="82">
        <v>0.13227513227513227</v>
      </c>
    </row>
    <row r="199" spans="1:9" x14ac:dyDescent="0.25">
      <c r="A199" s="68" t="s">
        <v>96</v>
      </c>
      <c r="B199" s="68" t="s">
        <v>59</v>
      </c>
      <c r="C199" s="80">
        <v>3</v>
      </c>
      <c r="D199" s="84">
        <v>430</v>
      </c>
      <c r="E199" s="81">
        <v>2.9861111111111112</v>
      </c>
      <c r="F199" s="81">
        <v>2.4431818181818183</v>
      </c>
      <c r="G199" s="82">
        <v>0.81439393939393945</v>
      </c>
      <c r="H199" s="82">
        <v>0</v>
      </c>
      <c r="I199" s="82">
        <v>2.6898734177215191E-2</v>
      </c>
    </row>
    <row r="200" spans="1:9" x14ac:dyDescent="0.25">
      <c r="A200" s="68" t="s">
        <v>96</v>
      </c>
      <c r="B200" s="68" t="s">
        <v>37</v>
      </c>
      <c r="C200" s="80">
        <v>2.5</v>
      </c>
      <c r="D200" s="84">
        <v>447</v>
      </c>
      <c r="E200" s="81">
        <v>1.8781512605042017</v>
      </c>
      <c r="F200" s="81">
        <v>1.8170731707317074</v>
      </c>
      <c r="G200" s="82">
        <v>0.72682926829268291</v>
      </c>
      <c r="H200" s="82">
        <v>0</v>
      </c>
      <c r="I200" s="82">
        <v>0.10441176470588236</v>
      </c>
    </row>
    <row r="201" spans="1:9" x14ac:dyDescent="0.25">
      <c r="A201" s="68" t="s">
        <v>96</v>
      </c>
      <c r="B201" s="68" t="s">
        <v>38</v>
      </c>
      <c r="C201" s="80">
        <v>2</v>
      </c>
      <c r="D201" s="84">
        <v>138</v>
      </c>
      <c r="E201" s="81">
        <v>1.078125</v>
      </c>
      <c r="F201" s="81">
        <v>0.78409090909090906</v>
      </c>
      <c r="G201" s="82">
        <v>0.39204545454545453</v>
      </c>
      <c r="H201" s="82">
        <v>0</v>
      </c>
      <c r="I201" s="82">
        <v>0.10636079249217935</v>
      </c>
    </row>
    <row r="202" spans="1:9" x14ac:dyDescent="0.25">
      <c r="A202" s="68" t="s">
        <v>96</v>
      </c>
      <c r="B202" s="68" t="s">
        <v>38</v>
      </c>
      <c r="C202" s="80">
        <v>3</v>
      </c>
      <c r="D202" s="84">
        <v>532</v>
      </c>
      <c r="E202" s="81">
        <v>2.4744186046511629</v>
      </c>
      <c r="F202" s="81">
        <v>2.3644444444444446</v>
      </c>
      <c r="G202" s="82">
        <v>0.78853754940711462</v>
      </c>
      <c r="H202" s="82">
        <v>0</v>
      </c>
      <c r="I202" s="82">
        <v>0.10636079249217935</v>
      </c>
    </row>
    <row r="203" spans="1:9" x14ac:dyDescent="0.25">
      <c r="A203" s="68" t="s">
        <v>96</v>
      </c>
      <c r="B203" s="68" t="s">
        <v>39</v>
      </c>
      <c r="C203" s="80">
        <v>3</v>
      </c>
      <c r="D203" s="84">
        <v>177</v>
      </c>
      <c r="E203" s="81">
        <v>3.4038461538461537</v>
      </c>
      <c r="F203" s="81">
        <v>2.0113636363636362</v>
      </c>
      <c r="G203" s="82">
        <v>0.67045454545454541</v>
      </c>
      <c r="H203" s="82">
        <v>0</v>
      </c>
      <c r="I203" s="82">
        <v>0.14410480349344978</v>
      </c>
    </row>
    <row r="204" spans="1:9" x14ac:dyDescent="0.25">
      <c r="A204" s="68" t="s">
        <v>96</v>
      </c>
      <c r="B204" s="68" t="s">
        <v>40</v>
      </c>
      <c r="C204" s="80">
        <v>2.5</v>
      </c>
      <c r="D204" s="84">
        <v>283</v>
      </c>
      <c r="E204" s="81">
        <v>2.4824561403508771</v>
      </c>
      <c r="F204" s="81">
        <v>1.9929577464788732</v>
      </c>
      <c r="G204" s="82">
        <v>0.7706539074960127</v>
      </c>
      <c r="H204" s="82">
        <v>4.830917874396135E-3</v>
      </c>
      <c r="I204" s="82">
        <v>2.4154589371980675E-3</v>
      </c>
    </row>
    <row r="205" spans="1:9" x14ac:dyDescent="0.25">
      <c r="A205" s="68" t="s">
        <v>96</v>
      </c>
      <c r="B205" s="68" t="s">
        <v>41</v>
      </c>
      <c r="C205" s="80">
        <v>2.5</v>
      </c>
      <c r="D205" s="84">
        <v>333</v>
      </c>
      <c r="E205" s="81">
        <v>2.3785714285714286</v>
      </c>
      <c r="F205" s="81">
        <v>2.3785714285714286</v>
      </c>
      <c r="G205" s="82">
        <v>0.9514285714285714</v>
      </c>
      <c r="H205" s="82">
        <v>2.012072434607646E-3</v>
      </c>
      <c r="I205" s="82">
        <v>8.0482897384305835E-2</v>
      </c>
    </row>
    <row r="206" spans="1:9" x14ac:dyDescent="0.25">
      <c r="A206" s="68" t="s">
        <v>96</v>
      </c>
      <c r="B206" s="68" t="s">
        <v>44</v>
      </c>
      <c r="C206" s="80">
        <v>2</v>
      </c>
      <c r="D206" s="84">
        <v>34</v>
      </c>
      <c r="E206" s="81">
        <v>1.1333333333333333</v>
      </c>
      <c r="F206" s="81">
        <v>1.1333333333333333</v>
      </c>
      <c r="G206" s="82">
        <v>0.56666666666666665</v>
      </c>
      <c r="H206" s="82">
        <v>0</v>
      </c>
      <c r="I206" s="82">
        <v>0.34065934065934067</v>
      </c>
    </row>
    <row r="207" spans="1:9" x14ac:dyDescent="0.25">
      <c r="A207" s="68" t="s">
        <v>96</v>
      </c>
      <c r="B207" s="68" t="s">
        <v>45</v>
      </c>
      <c r="C207" s="80">
        <v>3</v>
      </c>
      <c r="D207" s="84">
        <v>783</v>
      </c>
      <c r="E207" s="81">
        <v>3.2761506276150629</v>
      </c>
      <c r="F207" s="81">
        <v>2.9107806691449816</v>
      </c>
      <c r="G207" s="82">
        <v>0.97003638535896597</v>
      </c>
      <c r="H207" s="82">
        <v>0</v>
      </c>
      <c r="I207" s="82">
        <v>0</v>
      </c>
    </row>
    <row r="208" spans="1:9" x14ac:dyDescent="0.25">
      <c r="A208" s="68" t="s">
        <v>96</v>
      </c>
      <c r="B208" s="68" t="s">
        <v>46</v>
      </c>
      <c r="C208" s="80">
        <v>3</v>
      </c>
      <c r="D208" s="84">
        <v>145</v>
      </c>
      <c r="E208" s="81">
        <v>2.5</v>
      </c>
      <c r="F208" s="81">
        <v>2.5</v>
      </c>
      <c r="G208" s="82">
        <v>0.83518518518518514</v>
      </c>
      <c r="H208" s="82">
        <v>0</v>
      </c>
      <c r="I208" s="82">
        <v>0.25833333333333336</v>
      </c>
    </row>
    <row r="209" spans="1:9" x14ac:dyDescent="0.25">
      <c r="A209" s="68" t="s">
        <v>96</v>
      </c>
      <c r="B209" s="68" t="s">
        <v>47</v>
      </c>
      <c r="C209" s="80">
        <v>2.5</v>
      </c>
      <c r="D209" s="84">
        <v>183</v>
      </c>
      <c r="E209" s="81">
        <v>2.1785714285714284</v>
      </c>
      <c r="F209" s="81">
        <v>2.1785714285714284</v>
      </c>
      <c r="G209" s="82">
        <v>0.87142857142857133</v>
      </c>
      <c r="H209" s="82">
        <v>3.3222591362126247E-3</v>
      </c>
      <c r="I209" s="82">
        <v>0.18604651162790697</v>
      </c>
    </row>
    <row r="210" spans="1:9" x14ac:dyDescent="0.25">
      <c r="A210" s="68" t="s">
        <v>96</v>
      </c>
      <c r="B210" s="68" t="s">
        <v>52</v>
      </c>
      <c r="C210" s="80">
        <v>2</v>
      </c>
      <c r="D210" s="84">
        <v>40</v>
      </c>
      <c r="E210" s="81">
        <v>1.3333333333333333</v>
      </c>
      <c r="F210" s="81">
        <v>1.3333333333333333</v>
      </c>
      <c r="G210" s="82">
        <v>0.66666666666666663</v>
      </c>
      <c r="H210" s="82">
        <v>0</v>
      </c>
      <c r="I210" s="82">
        <v>0.25</v>
      </c>
    </row>
    <row r="211" spans="1:9" x14ac:dyDescent="0.25">
      <c r="A211" s="68" t="s">
        <v>98</v>
      </c>
      <c r="B211" s="68" t="s">
        <v>34</v>
      </c>
      <c r="C211" s="80">
        <v>2.5</v>
      </c>
      <c r="D211" s="84">
        <v>1002</v>
      </c>
      <c r="E211" s="81">
        <v>2.6368421052631579</v>
      </c>
      <c r="F211" s="81">
        <v>2.6368421052631579</v>
      </c>
      <c r="G211" s="82">
        <v>1.0540242165242164</v>
      </c>
      <c r="H211" s="82">
        <v>1.1929824561403509E-2</v>
      </c>
      <c r="I211" s="82">
        <v>0</v>
      </c>
    </row>
    <row r="212" spans="1:9" x14ac:dyDescent="0.25">
      <c r="A212" s="68" t="s">
        <v>98</v>
      </c>
      <c r="B212" s="68" t="s">
        <v>70</v>
      </c>
      <c r="C212" s="80">
        <v>3</v>
      </c>
      <c r="D212" s="84">
        <v>1066</v>
      </c>
      <c r="E212" s="81">
        <v>3.1078717201166182</v>
      </c>
      <c r="F212" s="81">
        <v>2.99438202247191</v>
      </c>
      <c r="G212" s="82">
        <v>0.99817850637522765</v>
      </c>
      <c r="H212" s="82">
        <v>7.2674418604651162E-4</v>
      </c>
      <c r="I212" s="82">
        <v>8.8662790697674423E-2</v>
      </c>
    </row>
    <row r="213" spans="1:9" ht="30" x14ac:dyDescent="0.25">
      <c r="A213" s="68" t="s">
        <v>98</v>
      </c>
      <c r="B213" s="83" t="s">
        <v>99</v>
      </c>
      <c r="C213" s="80">
        <v>3</v>
      </c>
      <c r="D213" s="84">
        <v>29</v>
      </c>
      <c r="E213" s="81">
        <v>3.625</v>
      </c>
      <c r="F213" s="81">
        <v>3.625</v>
      </c>
      <c r="G213" s="82">
        <v>1.2083333333333333</v>
      </c>
      <c r="H213" s="82">
        <v>0</v>
      </c>
      <c r="I213" s="82">
        <v>7.4999999999999997E-2</v>
      </c>
    </row>
    <row r="214" spans="1:9" x14ac:dyDescent="0.25">
      <c r="A214" s="68" t="s">
        <v>98</v>
      </c>
      <c r="B214" s="68" t="s">
        <v>35</v>
      </c>
      <c r="C214" s="80">
        <v>2.5</v>
      </c>
      <c r="D214" s="84">
        <v>110</v>
      </c>
      <c r="E214" s="81">
        <v>2.8205128205128207</v>
      </c>
      <c r="F214" s="81">
        <v>2.75</v>
      </c>
      <c r="G214" s="82">
        <v>1.1000000000000001</v>
      </c>
      <c r="H214" s="82">
        <v>0</v>
      </c>
      <c r="I214" s="82">
        <v>6.1855670103092786E-2</v>
      </c>
    </row>
    <row r="215" spans="1:9" x14ac:dyDescent="0.25">
      <c r="A215" s="68" t="s">
        <v>98</v>
      </c>
      <c r="B215" s="68" t="s">
        <v>59</v>
      </c>
      <c r="C215" s="80">
        <v>3</v>
      </c>
      <c r="D215" s="84">
        <v>222</v>
      </c>
      <c r="E215" s="81">
        <v>2.96</v>
      </c>
      <c r="F215" s="81">
        <v>2.96</v>
      </c>
      <c r="G215" s="82">
        <v>0.98666666666666669</v>
      </c>
      <c r="H215" s="82">
        <v>0</v>
      </c>
      <c r="I215" s="82">
        <v>0</v>
      </c>
    </row>
    <row r="216" spans="1:9" x14ac:dyDescent="0.25">
      <c r="A216" s="68" t="s">
        <v>98</v>
      </c>
      <c r="B216" s="68" t="s">
        <v>37</v>
      </c>
      <c r="C216" s="80">
        <v>2.5</v>
      </c>
      <c r="D216" s="84">
        <v>372</v>
      </c>
      <c r="E216" s="81">
        <v>2.619718309859155</v>
      </c>
      <c r="F216" s="81">
        <v>2.5306122448979593</v>
      </c>
      <c r="G216" s="82">
        <v>1.0122448979591838</v>
      </c>
      <c r="H216" s="82">
        <v>0</v>
      </c>
      <c r="I216" s="82">
        <v>5.1612903225806452E-2</v>
      </c>
    </row>
    <row r="217" spans="1:9" x14ac:dyDescent="0.25">
      <c r="A217" s="68" t="s">
        <v>98</v>
      </c>
      <c r="B217" s="68" t="s">
        <v>38</v>
      </c>
      <c r="C217" s="80">
        <v>3</v>
      </c>
      <c r="D217" s="84">
        <v>1794</v>
      </c>
      <c r="E217" s="81">
        <v>3.015126050420168</v>
      </c>
      <c r="F217" s="81">
        <v>3.015126050420168</v>
      </c>
      <c r="G217" s="82">
        <v>1.0076054465274242</v>
      </c>
      <c r="H217" s="82">
        <v>0</v>
      </c>
      <c r="I217" s="82">
        <v>5.9314954051796154E-2</v>
      </c>
    </row>
    <row r="218" spans="1:9" x14ac:dyDescent="0.25">
      <c r="A218" s="68" t="s">
        <v>98</v>
      </c>
      <c r="B218" s="68" t="s">
        <v>40</v>
      </c>
      <c r="C218" s="80">
        <v>2.5</v>
      </c>
      <c r="D218" s="84">
        <v>348</v>
      </c>
      <c r="E218" s="81">
        <v>2.8408163265306121</v>
      </c>
      <c r="F218" s="81">
        <v>2.8408163265306121</v>
      </c>
      <c r="G218" s="82">
        <v>1.1294489137721375</v>
      </c>
      <c r="H218" s="82">
        <v>0</v>
      </c>
      <c r="I218" s="82">
        <v>0</v>
      </c>
    </row>
    <row r="219" spans="1:9" x14ac:dyDescent="0.25">
      <c r="A219" s="68" t="s">
        <v>98</v>
      </c>
      <c r="B219" s="68" t="s">
        <v>41</v>
      </c>
      <c r="C219" s="80">
        <v>2.5</v>
      </c>
      <c r="D219" s="84">
        <v>227</v>
      </c>
      <c r="E219" s="81">
        <v>2.4945054945054945</v>
      </c>
      <c r="F219" s="81">
        <v>2.4673913043478262</v>
      </c>
      <c r="G219" s="82">
        <v>0.98695652173913051</v>
      </c>
      <c r="H219" s="82">
        <v>0</v>
      </c>
      <c r="I219" s="82">
        <v>1.82370820668693E-2</v>
      </c>
    </row>
    <row r="220" spans="1:9" x14ac:dyDescent="0.25">
      <c r="A220" s="68" t="s">
        <v>98</v>
      </c>
      <c r="B220" s="68" t="s">
        <v>44</v>
      </c>
      <c r="C220" s="80">
        <v>2</v>
      </c>
      <c r="D220" s="84">
        <v>49</v>
      </c>
      <c r="E220" s="81">
        <v>2.1304347826086958</v>
      </c>
      <c r="F220" s="81">
        <v>2.1304347826086958</v>
      </c>
      <c r="G220" s="82">
        <v>1.0652173913043479</v>
      </c>
      <c r="H220" s="82">
        <v>0</v>
      </c>
      <c r="I220" s="82">
        <v>0.11842105263157894</v>
      </c>
    </row>
    <row r="221" spans="1:9" x14ac:dyDescent="0.25">
      <c r="A221" s="68" t="s">
        <v>98</v>
      </c>
      <c r="B221" s="68" t="s">
        <v>45</v>
      </c>
      <c r="C221" s="80">
        <v>3</v>
      </c>
      <c r="D221" s="84">
        <v>753</v>
      </c>
      <c r="E221" s="81">
        <v>3.0240963855421685</v>
      </c>
      <c r="F221" s="81">
        <v>2.7481751824817517</v>
      </c>
      <c r="G221" s="82">
        <v>0.86931818181818177</v>
      </c>
      <c r="H221" s="82">
        <v>0</v>
      </c>
      <c r="I221" s="82">
        <v>0.12676056338028169</v>
      </c>
    </row>
    <row r="222" spans="1:9" x14ac:dyDescent="0.25">
      <c r="A222" s="68" t="s">
        <v>98</v>
      </c>
      <c r="B222" s="68" t="s">
        <v>47</v>
      </c>
      <c r="C222" s="80">
        <v>2.5</v>
      </c>
      <c r="D222" s="84">
        <v>204</v>
      </c>
      <c r="E222" s="81">
        <v>2.738255033557047</v>
      </c>
      <c r="F222" s="81">
        <v>2.1587301587301586</v>
      </c>
      <c r="G222" s="82">
        <v>0.89437883797827111</v>
      </c>
      <c r="H222" s="82">
        <v>3.3112582781456956E-2</v>
      </c>
      <c r="I222" s="82">
        <v>0.11589403973509933</v>
      </c>
    </row>
    <row r="223" spans="1:9" x14ac:dyDescent="0.25">
      <c r="A223" s="68" t="s">
        <v>98</v>
      </c>
      <c r="B223" s="68" t="s">
        <v>48</v>
      </c>
      <c r="C223" s="80">
        <v>2</v>
      </c>
      <c r="D223" s="84">
        <v>384</v>
      </c>
      <c r="E223" s="81">
        <v>2.064516129032258</v>
      </c>
      <c r="F223" s="81">
        <v>2.064516129032258</v>
      </c>
      <c r="G223" s="82">
        <v>1.032258064516129</v>
      </c>
      <c r="H223" s="82">
        <v>4.5454545454545456E-2</v>
      </c>
      <c r="I223" s="82">
        <v>0.11636363636363636</v>
      </c>
    </row>
    <row r="224" spans="1:9" x14ac:dyDescent="0.25">
      <c r="A224" s="68" t="s">
        <v>98</v>
      </c>
      <c r="B224" s="68" t="s">
        <v>52</v>
      </c>
      <c r="C224" s="80">
        <v>2</v>
      </c>
      <c r="D224" s="84">
        <v>75</v>
      </c>
      <c r="E224" s="81">
        <v>1.9736842105263157</v>
      </c>
      <c r="F224" s="81">
        <v>1.9736842105263157</v>
      </c>
      <c r="G224" s="82">
        <v>0.98684210526315785</v>
      </c>
      <c r="H224" s="82">
        <v>0</v>
      </c>
      <c r="I224" s="82">
        <v>0.17424242424242425</v>
      </c>
    </row>
    <row r="225" spans="1:9" x14ac:dyDescent="0.25">
      <c r="A225" s="68" t="s">
        <v>100</v>
      </c>
      <c r="B225" s="68" t="s">
        <v>25</v>
      </c>
      <c r="C225" s="80">
        <v>3</v>
      </c>
      <c r="D225" s="84">
        <v>34</v>
      </c>
      <c r="E225" s="81">
        <v>2.9159519725557459</v>
      </c>
      <c r="F225" s="81">
        <v>2.9159519725557459</v>
      </c>
      <c r="G225" s="82">
        <v>0.97198399085191534</v>
      </c>
      <c r="H225" s="82">
        <v>0</v>
      </c>
      <c r="I225" s="82">
        <v>2.3809523809523808E-2</v>
      </c>
    </row>
    <row r="226" spans="1:9" x14ac:dyDescent="0.25">
      <c r="A226" s="68" t="s">
        <v>100</v>
      </c>
      <c r="B226" s="68" t="s">
        <v>26</v>
      </c>
      <c r="C226" s="80">
        <v>3</v>
      </c>
      <c r="D226" s="84">
        <v>145</v>
      </c>
      <c r="E226" s="81">
        <v>3.5802469135802468</v>
      </c>
      <c r="F226" s="81">
        <v>3.5802469135802468</v>
      </c>
      <c r="G226" s="82">
        <v>1.1934156378600822</v>
      </c>
      <c r="H226" s="82">
        <v>0</v>
      </c>
      <c r="I226" s="82">
        <v>1.4354066985645933E-2</v>
      </c>
    </row>
    <row r="227" spans="1:9" x14ac:dyDescent="0.25">
      <c r="A227" s="68" t="s">
        <v>100</v>
      </c>
      <c r="B227" s="68" t="s">
        <v>30</v>
      </c>
      <c r="C227" s="80">
        <v>3</v>
      </c>
      <c r="D227" s="84">
        <v>294</v>
      </c>
      <c r="E227" s="81">
        <v>4.083333333333333</v>
      </c>
      <c r="F227" s="81">
        <v>4.083333333333333</v>
      </c>
      <c r="G227" s="82">
        <v>1.3611111111111109</v>
      </c>
      <c r="H227" s="82">
        <v>0</v>
      </c>
      <c r="I227" s="82">
        <v>0</v>
      </c>
    </row>
    <row r="228" spans="1:9" x14ac:dyDescent="0.25">
      <c r="A228" s="68" t="s">
        <v>100</v>
      </c>
      <c r="B228" s="68" t="s">
        <v>76</v>
      </c>
      <c r="C228" s="80">
        <v>3</v>
      </c>
      <c r="D228" s="84">
        <v>274</v>
      </c>
      <c r="E228" s="81">
        <v>1.9712230215827338</v>
      </c>
      <c r="F228" s="81">
        <v>1.9712230215827338</v>
      </c>
      <c r="G228" s="82">
        <v>0.65707434052757796</v>
      </c>
      <c r="H228" s="82">
        <v>0</v>
      </c>
      <c r="I228" s="82">
        <v>5.0458715596330278E-2</v>
      </c>
    </row>
    <row r="229" spans="1:9" x14ac:dyDescent="0.25">
      <c r="A229" s="68" t="s">
        <v>100</v>
      </c>
      <c r="B229" s="68" t="s">
        <v>34</v>
      </c>
      <c r="C229" s="80">
        <v>2.5</v>
      </c>
      <c r="D229" s="84">
        <v>511</v>
      </c>
      <c r="E229" s="81">
        <v>2.4926829268292683</v>
      </c>
      <c r="F229" s="81">
        <v>2.4926829268292683</v>
      </c>
      <c r="G229" s="82">
        <v>0.99541536050156731</v>
      </c>
      <c r="H229" s="82">
        <v>0</v>
      </c>
      <c r="I229" s="82">
        <v>0</v>
      </c>
    </row>
    <row r="230" spans="1:9" x14ac:dyDescent="0.25">
      <c r="A230" s="68" t="s">
        <v>100</v>
      </c>
      <c r="B230" s="68" t="s">
        <v>70</v>
      </c>
      <c r="C230" s="80">
        <v>3</v>
      </c>
      <c r="D230" s="84">
        <v>1124</v>
      </c>
      <c r="E230" s="81">
        <v>2.81</v>
      </c>
      <c r="F230" s="81">
        <v>2.7347931873479321</v>
      </c>
      <c r="G230" s="82">
        <v>0.91879330943847071</v>
      </c>
      <c r="H230" s="82">
        <v>7.5075075075075074E-4</v>
      </c>
      <c r="I230" s="82">
        <v>8.7837837837837843E-2</v>
      </c>
    </row>
    <row r="231" spans="1:9" ht="30" x14ac:dyDescent="0.25">
      <c r="A231" s="68" t="s">
        <v>100</v>
      </c>
      <c r="B231" s="88" t="s">
        <v>80</v>
      </c>
      <c r="C231" s="80">
        <v>3</v>
      </c>
      <c r="D231" s="84">
        <v>98</v>
      </c>
      <c r="E231" s="81">
        <v>2.8</v>
      </c>
      <c r="F231" s="81">
        <v>2.8</v>
      </c>
      <c r="G231" s="82">
        <v>0.93333333333333324</v>
      </c>
      <c r="H231" s="82">
        <v>0</v>
      </c>
      <c r="I231" s="82">
        <v>0.10135135135135136</v>
      </c>
    </row>
    <row r="232" spans="1:9" ht="30" x14ac:dyDescent="0.25">
      <c r="A232" s="68" t="s">
        <v>100</v>
      </c>
      <c r="B232" s="83" t="s">
        <v>99</v>
      </c>
      <c r="C232" s="80">
        <v>3</v>
      </c>
      <c r="D232" s="84">
        <v>128</v>
      </c>
      <c r="E232" s="81">
        <v>2.56</v>
      </c>
      <c r="F232" s="81">
        <v>2.56</v>
      </c>
      <c r="G232" s="82">
        <v>0.85333333333333339</v>
      </c>
      <c r="H232" s="82">
        <v>0</v>
      </c>
      <c r="I232" s="82">
        <v>0</v>
      </c>
    </row>
    <row r="233" spans="1:9" x14ac:dyDescent="0.25">
      <c r="A233" s="68" t="s">
        <v>100</v>
      </c>
      <c r="B233" s="68" t="s">
        <v>102</v>
      </c>
      <c r="C233" s="80">
        <v>2</v>
      </c>
      <c r="D233" s="84">
        <v>84</v>
      </c>
      <c r="E233" s="81">
        <v>1.75</v>
      </c>
      <c r="F233" s="81">
        <v>1.75</v>
      </c>
      <c r="G233" s="82">
        <v>0.875</v>
      </c>
      <c r="H233" s="82">
        <v>0</v>
      </c>
      <c r="I233" s="82">
        <v>6.0344827586206899E-2</v>
      </c>
    </row>
    <row r="234" spans="1:9" x14ac:dyDescent="0.25">
      <c r="A234" s="68" t="s">
        <v>100</v>
      </c>
      <c r="B234" s="68" t="s">
        <v>35</v>
      </c>
      <c r="C234" s="80">
        <v>2.5</v>
      </c>
      <c r="D234" s="84">
        <v>204</v>
      </c>
      <c r="E234" s="81">
        <v>2.1030927835051547</v>
      </c>
      <c r="F234" s="81">
        <v>2.1030927835051547</v>
      </c>
      <c r="G234" s="82">
        <v>0.85496828752642706</v>
      </c>
      <c r="H234" s="82">
        <v>0</v>
      </c>
      <c r="I234" s="82">
        <v>0.17045454545454544</v>
      </c>
    </row>
    <row r="235" spans="1:9" x14ac:dyDescent="0.25">
      <c r="A235" s="68" t="s">
        <v>100</v>
      </c>
      <c r="B235" s="68" t="s">
        <v>37</v>
      </c>
      <c r="C235" s="80">
        <v>2.5</v>
      </c>
      <c r="D235" s="84">
        <v>386</v>
      </c>
      <c r="E235" s="81">
        <v>2.1444444444444444</v>
      </c>
      <c r="F235" s="81">
        <v>2.1444444444444444</v>
      </c>
      <c r="G235" s="82">
        <v>0.87642857142857145</v>
      </c>
      <c r="H235" s="82">
        <v>0</v>
      </c>
      <c r="I235" s="82">
        <v>0.10990990990990991</v>
      </c>
    </row>
    <row r="236" spans="1:9" x14ac:dyDescent="0.25">
      <c r="A236" s="68" t="s">
        <v>100</v>
      </c>
      <c r="B236" s="68" t="s">
        <v>38</v>
      </c>
      <c r="C236" s="80">
        <v>3</v>
      </c>
      <c r="D236" s="84">
        <v>1082</v>
      </c>
      <c r="E236" s="81">
        <v>2.6454767726161368</v>
      </c>
      <c r="F236" s="81">
        <v>2.3419913419913421</v>
      </c>
      <c r="G236" s="82">
        <v>0.80189712705030847</v>
      </c>
      <c r="H236" s="82">
        <v>0</v>
      </c>
      <c r="I236" s="82">
        <v>0.10833840535605599</v>
      </c>
    </row>
    <row r="237" spans="1:9" x14ac:dyDescent="0.25">
      <c r="A237" s="68" t="s">
        <v>100</v>
      </c>
      <c r="B237" s="68" t="s">
        <v>39</v>
      </c>
      <c r="C237" s="80">
        <v>3</v>
      </c>
      <c r="D237" s="84">
        <v>55</v>
      </c>
      <c r="E237" s="81">
        <v>3.1736872475476057</v>
      </c>
      <c r="F237" s="81">
        <v>2.5392428439519854</v>
      </c>
      <c r="G237" s="82">
        <v>0.9538239538239538</v>
      </c>
      <c r="H237" s="82">
        <v>0</v>
      </c>
      <c r="I237" s="82">
        <v>5.7971014492753624E-2</v>
      </c>
    </row>
    <row r="238" spans="1:9" x14ac:dyDescent="0.25">
      <c r="A238" s="68" t="s">
        <v>100</v>
      </c>
      <c r="B238" s="68" t="s">
        <v>40</v>
      </c>
      <c r="C238" s="80">
        <v>2.5</v>
      </c>
      <c r="D238" s="84">
        <v>346</v>
      </c>
      <c r="E238" s="81">
        <v>1.5400364979748074</v>
      </c>
      <c r="F238" s="81">
        <v>1.4978354978354977</v>
      </c>
      <c r="G238" s="82">
        <v>0.56104191982880502</v>
      </c>
      <c r="H238" s="82">
        <v>0</v>
      </c>
      <c r="I238" s="82">
        <v>1.1090573012939002E-2</v>
      </c>
    </row>
    <row r="239" spans="1:9" x14ac:dyDescent="0.25">
      <c r="A239" s="68" t="s">
        <v>100</v>
      </c>
      <c r="B239" s="68" t="s">
        <v>41</v>
      </c>
      <c r="C239" s="80">
        <v>2</v>
      </c>
      <c r="D239" s="84">
        <v>176</v>
      </c>
      <c r="E239" s="81">
        <v>1.6146788990825689</v>
      </c>
      <c r="F239" s="81">
        <v>1.5172413793103448</v>
      </c>
      <c r="G239" s="82">
        <v>0.75862068965517238</v>
      </c>
      <c r="H239" s="82">
        <v>0</v>
      </c>
      <c r="I239" s="82">
        <v>9.3808630393996242E-2</v>
      </c>
    </row>
    <row r="240" spans="1:9" x14ac:dyDescent="0.25">
      <c r="A240" s="68" t="s">
        <v>100</v>
      </c>
      <c r="B240" s="68" t="s">
        <v>41</v>
      </c>
      <c r="C240" s="80">
        <v>2.5</v>
      </c>
      <c r="D240" s="84">
        <v>216</v>
      </c>
      <c r="E240" s="81">
        <v>2.2736842105263158</v>
      </c>
      <c r="F240" s="81">
        <v>2.2736842105263158</v>
      </c>
      <c r="G240" s="82">
        <v>0.90947368421052632</v>
      </c>
      <c r="H240" s="82">
        <v>0</v>
      </c>
      <c r="I240" s="82">
        <v>9.3808630393996242E-2</v>
      </c>
    </row>
    <row r="241" spans="1:9" x14ac:dyDescent="0.25">
      <c r="A241" s="68" t="s">
        <v>100</v>
      </c>
      <c r="B241" s="68" t="s">
        <v>64</v>
      </c>
      <c r="C241" s="80">
        <v>3</v>
      </c>
      <c r="D241" s="84">
        <v>349</v>
      </c>
      <c r="E241" s="81">
        <v>2.1411042944785277</v>
      </c>
      <c r="F241" s="81">
        <v>2.1411042944785277</v>
      </c>
      <c r="G241" s="82">
        <v>0.7137014314928426</v>
      </c>
      <c r="H241" s="82">
        <v>1.6420361247947454E-3</v>
      </c>
      <c r="I241" s="82">
        <v>0.18719211822660098</v>
      </c>
    </row>
    <row r="242" spans="1:9" x14ac:dyDescent="0.25">
      <c r="A242" s="68" t="s">
        <v>100</v>
      </c>
      <c r="B242" s="68" t="s">
        <v>44</v>
      </c>
      <c r="C242" s="80">
        <v>2</v>
      </c>
      <c r="D242" s="84">
        <v>110</v>
      </c>
      <c r="E242" s="81">
        <v>1.5068493150684932</v>
      </c>
      <c r="F242" s="81">
        <v>1.5068493150684932</v>
      </c>
      <c r="G242" s="82">
        <v>0.76792452830188673</v>
      </c>
      <c r="H242" s="82">
        <v>0</v>
      </c>
      <c r="I242" s="82">
        <v>0.14965986394557823</v>
      </c>
    </row>
    <row r="243" spans="1:9" x14ac:dyDescent="0.25">
      <c r="A243" s="68" t="s">
        <v>100</v>
      </c>
      <c r="B243" s="68" t="s">
        <v>45</v>
      </c>
      <c r="C243" s="80">
        <v>3</v>
      </c>
      <c r="D243" s="84">
        <v>277</v>
      </c>
      <c r="E243" s="81">
        <v>2.4469964664310955</v>
      </c>
      <c r="F243" s="81">
        <v>2.3434856175972927</v>
      </c>
      <c r="G243" s="82">
        <v>0.7999884686346862</v>
      </c>
      <c r="H243" s="82">
        <v>0</v>
      </c>
      <c r="I243" s="82">
        <v>4.0677966101694912E-2</v>
      </c>
    </row>
    <row r="244" spans="1:9" x14ac:dyDescent="0.25">
      <c r="A244" s="68" t="s">
        <v>100</v>
      </c>
      <c r="B244" s="68" t="s">
        <v>93</v>
      </c>
      <c r="C244" s="80">
        <v>3</v>
      </c>
      <c r="D244" s="84">
        <v>325</v>
      </c>
      <c r="E244" s="81">
        <v>3.5070680910758605</v>
      </c>
      <c r="F244" s="81">
        <v>3.4946236559139785</v>
      </c>
      <c r="G244" s="82">
        <v>1.1648745519713262</v>
      </c>
      <c r="H244" s="82">
        <v>0</v>
      </c>
      <c r="I244" s="82">
        <v>0</v>
      </c>
    </row>
    <row r="245" spans="1:9" x14ac:dyDescent="0.25">
      <c r="A245" s="68" t="s">
        <v>100</v>
      </c>
      <c r="B245" s="68" t="s">
        <v>46</v>
      </c>
      <c r="C245" s="80">
        <v>3</v>
      </c>
      <c r="D245" s="84">
        <v>477</v>
      </c>
      <c r="E245" s="81">
        <v>2.7413793103448274</v>
      </c>
      <c r="F245" s="81">
        <v>2.7413793103448274</v>
      </c>
      <c r="G245" s="82">
        <v>0.92368421052631577</v>
      </c>
      <c r="H245" s="82">
        <v>0</v>
      </c>
      <c r="I245" s="82">
        <v>3.9244186046511628E-2</v>
      </c>
    </row>
    <row r="246" spans="1:9" x14ac:dyDescent="0.25">
      <c r="A246" s="68" t="s">
        <v>100</v>
      </c>
      <c r="B246" s="68" t="s">
        <v>104</v>
      </c>
      <c r="C246" s="80">
        <v>3</v>
      </c>
      <c r="D246" s="84">
        <v>109</v>
      </c>
      <c r="E246" s="81">
        <v>3.2058823529411766</v>
      </c>
      <c r="F246" s="81">
        <v>3.2058823529411766</v>
      </c>
      <c r="G246" s="82">
        <v>1.0686274509803921</v>
      </c>
      <c r="H246" s="82">
        <v>0</v>
      </c>
      <c r="I246" s="82">
        <v>0</v>
      </c>
    </row>
    <row r="247" spans="1:9" x14ac:dyDescent="0.25">
      <c r="A247" s="68" t="s">
        <v>100</v>
      </c>
      <c r="B247" s="68" t="s">
        <v>47</v>
      </c>
      <c r="C247" s="80">
        <v>2.5</v>
      </c>
      <c r="D247" s="84">
        <v>182</v>
      </c>
      <c r="E247" s="81">
        <v>1.9259259259259258</v>
      </c>
      <c r="F247" s="81">
        <v>1.9259259259259258</v>
      </c>
      <c r="G247" s="82">
        <v>0.77037037037037037</v>
      </c>
      <c r="H247" s="82">
        <v>0</v>
      </c>
      <c r="I247" s="82">
        <v>0.1757188498402556</v>
      </c>
    </row>
    <row r="248" spans="1:9" x14ac:dyDescent="0.25">
      <c r="A248" s="68" t="s">
        <v>100</v>
      </c>
      <c r="B248" s="68" t="s">
        <v>105</v>
      </c>
      <c r="C248" s="80">
        <v>3</v>
      </c>
      <c r="D248" s="84">
        <v>376</v>
      </c>
      <c r="E248" s="81">
        <v>4.043010752688172</v>
      </c>
      <c r="F248" s="81">
        <v>4.043010752688172</v>
      </c>
      <c r="G248" s="82">
        <v>1.3476702508960574</v>
      </c>
      <c r="H248" s="82">
        <v>0</v>
      </c>
      <c r="I248" s="82">
        <v>2.20125786163522E-2</v>
      </c>
    </row>
    <row r="249" spans="1:9" x14ac:dyDescent="0.25">
      <c r="A249" s="68" t="s">
        <v>100</v>
      </c>
      <c r="B249" s="68" t="s">
        <v>48</v>
      </c>
      <c r="C249" s="80">
        <v>2</v>
      </c>
      <c r="D249" s="84">
        <v>246</v>
      </c>
      <c r="E249" s="81">
        <v>1.7826086956521738</v>
      </c>
      <c r="F249" s="81">
        <v>1.6849315068493151</v>
      </c>
      <c r="G249" s="82">
        <v>0.84246575342465757</v>
      </c>
      <c r="H249" s="82">
        <v>0</v>
      </c>
      <c r="I249" s="82">
        <v>0.08</v>
      </c>
    </row>
    <row r="250" spans="1:9" x14ac:dyDescent="0.25">
      <c r="A250" s="68" t="s">
        <v>100</v>
      </c>
      <c r="B250" s="68" t="s">
        <v>65</v>
      </c>
      <c r="C250" s="80">
        <v>1.5</v>
      </c>
      <c r="D250" s="84">
        <v>203</v>
      </c>
      <c r="E250" s="81">
        <v>1.5263157894736843</v>
      </c>
      <c r="F250" s="81">
        <v>1.5263157894736843</v>
      </c>
      <c r="G250" s="82">
        <v>1.0149211711711712</v>
      </c>
      <c r="H250" s="82">
        <v>0</v>
      </c>
      <c r="I250" s="82">
        <v>5.6140350877192984E-2</v>
      </c>
    </row>
    <row r="251" spans="1:9" x14ac:dyDescent="0.25">
      <c r="A251" s="68" t="s">
        <v>100</v>
      </c>
      <c r="B251" s="68" t="s">
        <v>52</v>
      </c>
      <c r="C251" s="80">
        <v>2</v>
      </c>
      <c r="D251" s="84">
        <v>24</v>
      </c>
      <c r="E251" s="81">
        <v>2.6666666666666665</v>
      </c>
      <c r="F251" s="81">
        <v>2.6666666666666665</v>
      </c>
      <c r="G251" s="82">
        <v>1.3333333333333333</v>
      </c>
      <c r="H251" s="82">
        <v>0</v>
      </c>
      <c r="I251" s="82">
        <v>0.234375</v>
      </c>
    </row>
    <row r="252" spans="1:9" x14ac:dyDescent="0.25">
      <c r="A252" s="68" t="s">
        <v>106</v>
      </c>
      <c r="B252" s="68" t="s">
        <v>21</v>
      </c>
      <c r="C252" s="80">
        <v>3</v>
      </c>
      <c r="D252" s="84">
        <v>129</v>
      </c>
      <c r="E252" s="81">
        <v>2.6875</v>
      </c>
      <c r="F252" s="81">
        <v>2.6875</v>
      </c>
      <c r="G252" s="82">
        <v>0.87280701754385959</v>
      </c>
      <c r="H252" s="82">
        <v>0</v>
      </c>
      <c r="I252" s="82">
        <v>4.830917874396135E-3</v>
      </c>
    </row>
    <row r="253" spans="1:9" x14ac:dyDescent="0.25">
      <c r="A253" s="68" t="s">
        <v>106</v>
      </c>
      <c r="B253" s="68" t="s">
        <v>25</v>
      </c>
      <c r="C253" s="80">
        <v>3</v>
      </c>
      <c r="D253" s="84">
        <v>314</v>
      </c>
      <c r="E253" s="81">
        <v>2.5737704918032787</v>
      </c>
      <c r="F253" s="81">
        <v>2.5737704918032787</v>
      </c>
      <c r="G253" s="82">
        <v>0.83027229532163738</v>
      </c>
      <c r="H253" s="82">
        <v>0</v>
      </c>
      <c r="I253" s="82">
        <v>6.903765690376569E-2</v>
      </c>
    </row>
    <row r="254" spans="1:9" x14ac:dyDescent="0.25">
      <c r="A254" s="68" t="s">
        <v>106</v>
      </c>
      <c r="B254" s="68" t="s">
        <v>26</v>
      </c>
      <c r="C254" s="80">
        <v>3</v>
      </c>
      <c r="D254" s="84">
        <v>433</v>
      </c>
      <c r="E254" s="81">
        <v>2.3791208791208791</v>
      </c>
      <c r="F254" s="81">
        <v>2.3791208791208791</v>
      </c>
      <c r="G254" s="82">
        <v>0.78908371972230673</v>
      </c>
      <c r="H254" s="82">
        <v>0</v>
      </c>
      <c r="I254" s="82">
        <v>7.7419354838709681E-2</v>
      </c>
    </row>
    <row r="255" spans="1:9" x14ac:dyDescent="0.25">
      <c r="A255" s="68" t="s">
        <v>106</v>
      </c>
      <c r="B255" s="68" t="s">
        <v>29</v>
      </c>
      <c r="C255" s="80">
        <v>3</v>
      </c>
      <c r="D255" s="84">
        <v>9</v>
      </c>
      <c r="E255" s="81">
        <v>1.2857142857142858</v>
      </c>
      <c r="F255" s="81">
        <v>1.2857142857142858</v>
      </c>
      <c r="G255" s="82">
        <v>0.4285714285714286</v>
      </c>
      <c r="H255" s="82">
        <v>0</v>
      </c>
      <c r="I255" s="82">
        <v>0.27272727272727271</v>
      </c>
    </row>
    <row r="256" spans="1:9" x14ac:dyDescent="0.25">
      <c r="A256" s="68" t="s">
        <v>106</v>
      </c>
      <c r="B256" s="68" t="s">
        <v>30</v>
      </c>
      <c r="C256" s="80">
        <v>3</v>
      </c>
      <c r="D256" s="84">
        <v>131</v>
      </c>
      <c r="E256" s="81">
        <v>3.2749999999999999</v>
      </c>
      <c r="F256" s="81">
        <v>3.2749999999999999</v>
      </c>
      <c r="G256" s="82">
        <v>1.0916666666666666</v>
      </c>
      <c r="H256" s="82">
        <v>0</v>
      </c>
      <c r="I256" s="82">
        <v>0</v>
      </c>
    </row>
    <row r="257" spans="1:9" x14ac:dyDescent="0.25">
      <c r="A257" s="68" t="s">
        <v>106</v>
      </c>
      <c r="B257" s="68" t="s">
        <v>34</v>
      </c>
      <c r="C257" s="80">
        <v>2.5</v>
      </c>
      <c r="D257" s="84">
        <v>1602</v>
      </c>
      <c r="E257" s="81">
        <v>2.743150684931507</v>
      </c>
      <c r="F257" s="81">
        <v>2.6262295081967215</v>
      </c>
      <c r="G257" s="82">
        <v>1.0566377171215882</v>
      </c>
      <c r="H257" s="82">
        <v>0</v>
      </c>
      <c r="I257" s="82">
        <v>0</v>
      </c>
    </row>
    <row r="258" spans="1:9" x14ac:dyDescent="0.25">
      <c r="A258" s="68" t="s">
        <v>106</v>
      </c>
      <c r="B258" s="68" t="s">
        <v>70</v>
      </c>
      <c r="C258" s="80">
        <v>3</v>
      </c>
      <c r="D258" s="84">
        <v>2735</v>
      </c>
      <c r="E258" s="81">
        <v>3.1436781609195403</v>
      </c>
      <c r="F258" s="81">
        <v>3.0592841163310962</v>
      </c>
      <c r="G258" s="82">
        <v>1.0162437275985663</v>
      </c>
      <c r="H258" s="82">
        <v>0</v>
      </c>
      <c r="I258" s="82">
        <v>8.1377151799687006E-2</v>
      </c>
    </row>
    <row r="259" spans="1:9" x14ac:dyDescent="0.25">
      <c r="A259" s="68" t="s">
        <v>106</v>
      </c>
      <c r="B259" s="68" t="s">
        <v>719</v>
      </c>
      <c r="C259" s="80">
        <v>3</v>
      </c>
      <c r="D259" s="84">
        <v>49</v>
      </c>
      <c r="E259" s="81">
        <v>3.0625</v>
      </c>
      <c r="F259" s="81">
        <v>3.0625</v>
      </c>
      <c r="G259" s="82">
        <v>1.0208333333333333</v>
      </c>
      <c r="H259" s="82">
        <v>0</v>
      </c>
      <c r="I259" s="82">
        <v>0.125</v>
      </c>
    </row>
    <row r="260" spans="1:9" ht="30" x14ac:dyDescent="0.25">
      <c r="A260" s="68" t="s">
        <v>106</v>
      </c>
      <c r="B260" s="88" t="s">
        <v>80</v>
      </c>
      <c r="C260" s="80">
        <v>3</v>
      </c>
      <c r="D260" s="84">
        <v>523</v>
      </c>
      <c r="E260" s="81">
        <v>2.9548022598870056</v>
      </c>
      <c r="F260" s="81">
        <v>2.767195767195767</v>
      </c>
      <c r="G260" s="82">
        <v>0.90591397849462363</v>
      </c>
      <c r="H260" s="82">
        <v>0</v>
      </c>
      <c r="I260" s="82">
        <v>0</v>
      </c>
    </row>
    <row r="261" spans="1:9" ht="30" x14ac:dyDescent="0.25">
      <c r="A261" s="68" t="s">
        <v>106</v>
      </c>
      <c r="B261" s="83" t="s">
        <v>99</v>
      </c>
      <c r="C261" s="80">
        <v>3</v>
      </c>
      <c r="D261" s="84">
        <v>225</v>
      </c>
      <c r="E261" s="81">
        <v>2.7108433734939759</v>
      </c>
      <c r="F261" s="81">
        <v>2.7108433734939759</v>
      </c>
      <c r="G261" s="82">
        <v>0.90361445783132532</v>
      </c>
      <c r="H261" s="82">
        <v>0</v>
      </c>
      <c r="I261" s="82">
        <v>0</v>
      </c>
    </row>
    <row r="262" spans="1:9" x14ac:dyDescent="0.25">
      <c r="A262" s="68" t="s">
        <v>106</v>
      </c>
      <c r="B262" s="68" t="s">
        <v>111</v>
      </c>
      <c r="C262" s="80">
        <v>3</v>
      </c>
      <c r="D262" s="84">
        <v>163</v>
      </c>
      <c r="E262" s="81">
        <v>3.0185185185185186</v>
      </c>
      <c r="F262" s="81">
        <v>3.0185185185185186</v>
      </c>
      <c r="G262" s="82">
        <v>1.0074074074074073</v>
      </c>
      <c r="H262" s="82">
        <v>0</v>
      </c>
      <c r="I262" s="82">
        <v>2.734375E-2</v>
      </c>
    </row>
    <row r="263" spans="1:9" x14ac:dyDescent="0.25">
      <c r="A263" s="68" t="s">
        <v>106</v>
      </c>
      <c r="B263" s="68" t="s">
        <v>102</v>
      </c>
      <c r="C263" s="80">
        <v>2</v>
      </c>
      <c r="D263" s="84">
        <v>72</v>
      </c>
      <c r="E263" s="81">
        <v>2</v>
      </c>
      <c r="F263" s="81">
        <v>2</v>
      </c>
      <c r="G263" s="82">
        <v>1</v>
      </c>
      <c r="H263" s="82">
        <v>0</v>
      </c>
      <c r="I263" s="82">
        <v>0</v>
      </c>
    </row>
    <row r="264" spans="1:9" x14ac:dyDescent="0.25">
      <c r="A264" s="68" t="s">
        <v>106</v>
      </c>
      <c r="B264" s="68" t="s">
        <v>35</v>
      </c>
      <c r="C264" s="80">
        <v>2.5</v>
      </c>
      <c r="D264" s="84">
        <v>323</v>
      </c>
      <c r="E264" s="81">
        <v>2.5038759689922481</v>
      </c>
      <c r="F264" s="81">
        <v>2.5038759689922481</v>
      </c>
      <c r="G264" s="82">
        <v>1.038599393438103</v>
      </c>
      <c r="H264" s="82">
        <v>0</v>
      </c>
      <c r="I264" s="82">
        <v>4.9407114624505928E-2</v>
      </c>
    </row>
    <row r="265" spans="1:9" x14ac:dyDescent="0.25">
      <c r="A265" s="68" t="s">
        <v>106</v>
      </c>
      <c r="B265" s="68" t="s">
        <v>37</v>
      </c>
      <c r="C265" s="80">
        <v>2.5</v>
      </c>
      <c r="D265" s="84">
        <v>479</v>
      </c>
      <c r="E265" s="81">
        <v>2.691011235955056</v>
      </c>
      <c r="F265" s="81">
        <v>2.575268817204301</v>
      </c>
      <c r="G265" s="82">
        <v>1.0301075268817204</v>
      </c>
      <c r="H265" s="82">
        <v>0</v>
      </c>
      <c r="I265" s="82">
        <v>0</v>
      </c>
    </row>
    <row r="266" spans="1:9" x14ac:dyDescent="0.25">
      <c r="A266" s="68" t="s">
        <v>106</v>
      </c>
      <c r="B266" s="68" t="s">
        <v>113</v>
      </c>
      <c r="C266" s="80">
        <v>2</v>
      </c>
      <c r="D266" s="84">
        <v>203</v>
      </c>
      <c r="E266" s="81">
        <v>1.970873786407767</v>
      </c>
      <c r="F266" s="81">
        <v>1.970873786407767</v>
      </c>
      <c r="G266" s="82">
        <v>0.9854368932038835</v>
      </c>
      <c r="H266" s="82">
        <v>0</v>
      </c>
      <c r="I266" s="82">
        <v>2.4054982817869417E-2</v>
      </c>
    </row>
    <row r="267" spans="1:9" x14ac:dyDescent="0.25">
      <c r="A267" s="68" t="s">
        <v>106</v>
      </c>
      <c r="B267" s="68" t="s">
        <v>38</v>
      </c>
      <c r="C267" s="80">
        <v>3</v>
      </c>
      <c r="D267" s="84">
        <v>2898</v>
      </c>
      <c r="E267" s="81">
        <v>2.7771921418303784</v>
      </c>
      <c r="F267" s="81">
        <v>2.6746654360867557</v>
      </c>
      <c r="G267" s="82">
        <v>0.89679295978161333</v>
      </c>
      <c r="H267" s="82">
        <v>2.3380874444704232E-4</v>
      </c>
      <c r="I267" s="82">
        <v>6.0790273556231005E-2</v>
      </c>
    </row>
    <row r="268" spans="1:9" x14ac:dyDescent="0.25">
      <c r="A268" s="68" t="s">
        <v>106</v>
      </c>
      <c r="B268" s="68" t="s">
        <v>39</v>
      </c>
      <c r="C268" s="80">
        <v>3</v>
      </c>
      <c r="D268" s="84">
        <v>2129</v>
      </c>
      <c r="E268" s="81">
        <v>2.6090686274509802</v>
      </c>
      <c r="F268" s="81">
        <v>2.5405727923627683</v>
      </c>
      <c r="G268" s="82">
        <v>0.86192417479425332</v>
      </c>
      <c r="H268" s="82">
        <v>0</v>
      </c>
      <c r="I268" s="82">
        <v>2.3588277340957826E-2</v>
      </c>
    </row>
    <row r="269" spans="1:9" x14ac:dyDescent="0.25">
      <c r="A269" s="68" t="s">
        <v>106</v>
      </c>
      <c r="B269" s="68" t="s">
        <v>40</v>
      </c>
      <c r="C269" s="80">
        <v>2.5</v>
      </c>
      <c r="D269" s="84">
        <v>1783</v>
      </c>
      <c r="E269" s="81">
        <v>2.3460526315789472</v>
      </c>
      <c r="F269" s="81">
        <v>2.2039555006180471</v>
      </c>
      <c r="G269" s="82">
        <v>0.87722505353323355</v>
      </c>
      <c r="H269" s="82">
        <v>1.2396694214876034E-3</v>
      </c>
      <c r="I269" s="82">
        <v>0</v>
      </c>
    </row>
    <row r="270" spans="1:9" x14ac:dyDescent="0.25">
      <c r="A270" s="68" t="s">
        <v>106</v>
      </c>
      <c r="B270" s="68" t="s">
        <v>41</v>
      </c>
      <c r="C270" s="80">
        <v>2.5</v>
      </c>
      <c r="D270" s="84">
        <v>600</v>
      </c>
      <c r="E270" s="81">
        <v>2.3715415019762847</v>
      </c>
      <c r="F270" s="81">
        <v>2.2304832713754648</v>
      </c>
      <c r="G270" s="82">
        <v>0.89219330855018586</v>
      </c>
      <c r="H270" s="82">
        <v>0</v>
      </c>
      <c r="I270" s="82">
        <v>7.4349442379182153E-3</v>
      </c>
    </row>
    <row r="271" spans="1:9" x14ac:dyDescent="0.25">
      <c r="A271" s="68" t="s">
        <v>106</v>
      </c>
      <c r="B271" s="68" t="s">
        <v>114</v>
      </c>
      <c r="C271" s="80">
        <v>3</v>
      </c>
      <c r="D271" s="84">
        <v>25</v>
      </c>
      <c r="E271" s="81">
        <v>3.125</v>
      </c>
      <c r="F271" s="81">
        <v>3.125</v>
      </c>
      <c r="G271" s="82">
        <v>1.0416666666666667</v>
      </c>
      <c r="H271" s="82">
        <v>0</v>
      </c>
      <c r="I271" s="82">
        <v>0</v>
      </c>
    </row>
    <row r="272" spans="1:9" x14ac:dyDescent="0.25">
      <c r="A272" s="68" t="s">
        <v>106</v>
      </c>
      <c r="B272" s="68" t="s">
        <v>43</v>
      </c>
      <c r="C272" s="80">
        <v>2.5</v>
      </c>
      <c r="D272" s="84">
        <v>745</v>
      </c>
      <c r="E272" s="81">
        <v>2.328125</v>
      </c>
      <c r="F272" s="81">
        <v>2.328125</v>
      </c>
      <c r="G272" s="82">
        <v>0.92327985739750429</v>
      </c>
      <c r="H272" s="82">
        <v>9.0334236675700087E-4</v>
      </c>
      <c r="I272" s="82">
        <v>0.13821138211382114</v>
      </c>
    </row>
    <row r="273" spans="1:9" x14ac:dyDescent="0.25">
      <c r="A273" s="68" t="s">
        <v>106</v>
      </c>
      <c r="B273" s="68" t="s">
        <v>82</v>
      </c>
      <c r="C273" s="80">
        <v>1.5</v>
      </c>
      <c r="D273" s="84">
        <v>260</v>
      </c>
      <c r="E273" s="81">
        <v>1.2264150943396226</v>
      </c>
      <c r="F273" s="81">
        <v>1.2264150943396226</v>
      </c>
      <c r="G273" s="82">
        <v>0.81018518518518512</v>
      </c>
      <c r="H273" s="82">
        <v>0</v>
      </c>
      <c r="I273" s="82">
        <v>0.18105849582172701</v>
      </c>
    </row>
    <row r="274" spans="1:9" x14ac:dyDescent="0.25">
      <c r="A274" s="68" t="s">
        <v>106</v>
      </c>
      <c r="B274" s="68" t="s">
        <v>64</v>
      </c>
      <c r="C274" s="80">
        <v>3</v>
      </c>
      <c r="D274" s="84">
        <v>391</v>
      </c>
      <c r="E274" s="81">
        <v>2.1135135135135137</v>
      </c>
      <c r="F274" s="81">
        <v>2.1021505376344085</v>
      </c>
      <c r="G274" s="82">
        <v>0.70071684587813621</v>
      </c>
      <c r="H274" s="82">
        <v>0</v>
      </c>
      <c r="I274" s="82">
        <v>0.16786226685796271</v>
      </c>
    </row>
    <row r="275" spans="1:9" x14ac:dyDescent="0.25">
      <c r="A275" s="68" t="s">
        <v>106</v>
      </c>
      <c r="B275" s="68" t="s">
        <v>44</v>
      </c>
      <c r="C275" s="80">
        <v>2</v>
      </c>
      <c r="D275" s="84">
        <v>202</v>
      </c>
      <c r="E275" s="81">
        <v>1.8703703703703705</v>
      </c>
      <c r="F275" s="81">
        <v>1.8198198198198199</v>
      </c>
      <c r="G275" s="82">
        <v>0.90656565656565657</v>
      </c>
      <c r="H275" s="82">
        <v>0</v>
      </c>
      <c r="I275" s="82">
        <v>9.8360655737704916E-2</v>
      </c>
    </row>
    <row r="276" spans="1:9" x14ac:dyDescent="0.25">
      <c r="A276" s="68" t="s">
        <v>106</v>
      </c>
      <c r="B276" s="68" t="s">
        <v>94</v>
      </c>
      <c r="C276" s="80">
        <v>3</v>
      </c>
      <c r="D276" s="84">
        <v>664</v>
      </c>
      <c r="E276" s="81">
        <v>3.270935960591133</v>
      </c>
      <c r="F276" s="81">
        <v>3.270935960591133</v>
      </c>
      <c r="G276" s="82">
        <v>1.0606642512077293</v>
      </c>
      <c r="H276" s="82">
        <v>0</v>
      </c>
      <c r="I276" s="82">
        <v>3.4912718204488775E-2</v>
      </c>
    </row>
    <row r="277" spans="1:9" x14ac:dyDescent="0.25">
      <c r="A277" s="68" t="s">
        <v>106</v>
      </c>
      <c r="B277" s="68" t="s">
        <v>57</v>
      </c>
      <c r="C277" s="80">
        <v>3</v>
      </c>
      <c r="D277" s="84">
        <v>251</v>
      </c>
      <c r="E277" s="81">
        <v>2.5876288659793816</v>
      </c>
      <c r="F277" s="81">
        <v>2.5876288659793816</v>
      </c>
      <c r="G277" s="82">
        <v>1.0114035087719297</v>
      </c>
      <c r="H277" s="82">
        <v>0</v>
      </c>
      <c r="I277" s="82">
        <v>8.3333333333333329E-2</v>
      </c>
    </row>
    <row r="278" spans="1:9" x14ac:dyDescent="0.25">
      <c r="A278" s="68" t="s">
        <v>106</v>
      </c>
      <c r="B278" s="68" t="s">
        <v>46</v>
      </c>
      <c r="C278" s="80">
        <v>3</v>
      </c>
      <c r="D278" s="84">
        <v>417</v>
      </c>
      <c r="E278" s="81">
        <v>2.6560509554140128</v>
      </c>
      <c r="F278" s="81">
        <v>2.6560509554140128</v>
      </c>
      <c r="G278" s="82">
        <v>0.8769484666036389</v>
      </c>
      <c r="H278" s="82">
        <v>0</v>
      </c>
      <c r="I278" s="82">
        <v>9.3610698365527489E-2</v>
      </c>
    </row>
    <row r="279" spans="1:9" x14ac:dyDescent="0.25">
      <c r="A279" s="68" t="s">
        <v>106</v>
      </c>
      <c r="B279" s="68" t="s">
        <v>104</v>
      </c>
      <c r="C279" s="80">
        <v>3</v>
      </c>
      <c r="D279" s="84">
        <v>179</v>
      </c>
      <c r="E279" s="81">
        <v>3.2545454545454544</v>
      </c>
      <c r="F279" s="81">
        <v>3.2545454545454544</v>
      </c>
      <c r="G279" s="82">
        <v>1.0848484848484847</v>
      </c>
      <c r="H279" s="82">
        <v>3.3333333333333335E-3</v>
      </c>
      <c r="I279" s="82">
        <v>0</v>
      </c>
    </row>
    <row r="280" spans="1:9" x14ac:dyDescent="0.25">
      <c r="A280" s="68" t="s">
        <v>106</v>
      </c>
      <c r="B280" s="68" t="s">
        <v>47</v>
      </c>
      <c r="C280" s="80">
        <v>2</v>
      </c>
      <c r="D280" s="84">
        <v>290</v>
      </c>
      <c r="E280" s="81">
        <v>1.7682926829268293</v>
      </c>
      <c r="F280" s="81">
        <v>1.6477272727272727</v>
      </c>
      <c r="G280" s="82">
        <v>0.82386363636363635</v>
      </c>
      <c r="H280" s="82">
        <v>0</v>
      </c>
      <c r="I280" s="82">
        <v>0.1044921875</v>
      </c>
    </row>
    <row r="281" spans="1:9" x14ac:dyDescent="0.25">
      <c r="A281" s="68" t="s">
        <v>106</v>
      </c>
      <c r="B281" s="68" t="s">
        <v>47</v>
      </c>
      <c r="C281" s="80">
        <v>2.5</v>
      </c>
      <c r="D281" s="84">
        <v>394</v>
      </c>
      <c r="E281" s="81">
        <v>2.2514285714285713</v>
      </c>
      <c r="F281" s="81">
        <v>2.118279569892473</v>
      </c>
      <c r="G281" s="82">
        <v>0.84731182795698923</v>
      </c>
      <c r="H281" s="82">
        <v>0</v>
      </c>
      <c r="I281" s="82">
        <v>0.1044921875</v>
      </c>
    </row>
    <row r="282" spans="1:9" x14ac:dyDescent="0.25">
      <c r="A282" s="68" t="s">
        <v>106</v>
      </c>
      <c r="B282" s="68" t="s">
        <v>48</v>
      </c>
      <c r="C282" s="80">
        <v>2</v>
      </c>
      <c r="D282" s="84">
        <v>640</v>
      </c>
      <c r="E282" s="81">
        <v>2.2377622377622379</v>
      </c>
      <c r="F282" s="81">
        <v>2.1993127147766325</v>
      </c>
      <c r="G282" s="82">
        <v>1.1132104454685101</v>
      </c>
      <c r="H282" s="82">
        <v>0</v>
      </c>
      <c r="I282" s="82">
        <v>2.4746906636670417E-2</v>
      </c>
    </row>
    <row r="283" spans="1:9" x14ac:dyDescent="0.25">
      <c r="A283" s="68" t="s">
        <v>106</v>
      </c>
      <c r="B283" s="68" t="s">
        <v>65</v>
      </c>
      <c r="C283" s="80">
        <v>1.5</v>
      </c>
      <c r="D283" s="84">
        <v>178</v>
      </c>
      <c r="E283" s="81">
        <v>1.3088235294117647</v>
      </c>
      <c r="F283" s="81">
        <v>1.3088235294117647</v>
      </c>
      <c r="G283" s="82">
        <v>0.87442129629629628</v>
      </c>
      <c r="H283" s="82">
        <v>0</v>
      </c>
      <c r="I283" s="82">
        <v>0.18543046357615894</v>
      </c>
    </row>
    <row r="284" spans="1:9" x14ac:dyDescent="0.25">
      <c r="A284" s="68" t="s">
        <v>106</v>
      </c>
      <c r="B284" s="68" t="s">
        <v>83</v>
      </c>
      <c r="C284" s="80">
        <v>3</v>
      </c>
      <c r="D284" s="84">
        <v>506</v>
      </c>
      <c r="E284" s="81">
        <v>2.9080459770114944</v>
      </c>
      <c r="F284" s="81">
        <v>2.7204301075268815</v>
      </c>
      <c r="G284" s="82">
        <v>0.9068100358422938</v>
      </c>
      <c r="H284" s="82">
        <v>1.3850415512465374E-3</v>
      </c>
      <c r="I284" s="82">
        <v>1.3850415512465374E-3</v>
      </c>
    </row>
    <row r="285" spans="1:9" x14ac:dyDescent="0.25">
      <c r="A285" s="68" t="s">
        <v>106</v>
      </c>
      <c r="B285" s="68" t="s">
        <v>117</v>
      </c>
      <c r="C285" s="80">
        <v>2</v>
      </c>
      <c r="D285" s="84">
        <v>297</v>
      </c>
      <c r="E285" s="81">
        <v>2.2000000000000002</v>
      </c>
      <c r="F285" s="81">
        <v>2.1214285714285714</v>
      </c>
      <c r="G285" s="82">
        <v>1.0607142857142857</v>
      </c>
      <c r="H285" s="82">
        <v>0</v>
      </c>
      <c r="I285" s="82">
        <v>2.8846153846153848E-2</v>
      </c>
    </row>
    <row r="286" spans="1:9" x14ac:dyDescent="0.25">
      <c r="A286" s="68" t="s">
        <v>106</v>
      </c>
      <c r="B286" s="68" t="s">
        <v>52</v>
      </c>
      <c r="C286" s="80">
        <v>2</v>
      </c>
      <c r="D286" s="84">
        <v>67</v>
      </c>
      <c r="E286" s="81">
        <v>2.09375</v>
      </c>
      <c r="F286" s="81">
        <v>2.09375</v>
      </c>
      <c r="G286" s="82">
        <v>1.046875</v>
      </c>
      <c r="H286" s="82">
        <v>0</v>
      </c>
      <c r="I286" s="82">
        <v>0.2153846153846154</v>
      </c>
    </row>
    <row r="287" spans="1:9" x14ac:dyDescent="0.25">
      <c r="A287" s="68" t="s">
        <v>106</v>
      </c>
      <c r="B287" s="68" t="s">
        <v>119</v>
      </c>
      <c r="C287" s="80">
        <v>3</v>
      </c>
      <c r="D287" s="84">
        <v>164</v>
      </c>
      <c r="E287" s="81">
        <v>2.9285714285714284</v>
      </c>
      <c r="F287" s="81">
        <v>2.9285714285714284</v>
      </c>
      <c r="G287" s="82">
        <v>0.98095238095238102</v>
      </c>
      <c r="H287" s="82">
        <v>0</v>
      </c>
      <c r="I287" s="82">
        <v>6.3559322033898302E-2</v>
      </c>
    </row>
    <row r="288" spans="1:9" x14ac:dyDescent="0.25">
      <c r="A288" s="68" t="s">
        <v>120</v>
      </c>
      <c r="B288" s="68" t="s">
        <v>65</v>
      </c>
      <c r="C288" s="80">
        <v>1.5</v>
      </c>
      <c r="D288" s="84">
        <v>391</v>
      </c>
      <c r="E288" s="81">
        <v>1.5671342685370742</v>
      </c>
      <c r="F288" s="81">
        <v>1.4980842911877394</v>
      </c>
      <c r="G288" s="82">
        <v>0.99981844589687741</v>
      </c>
      <c r="H288" s="82">
        <v>0</v>
      </c>
      <c r="I288" s="82">
        <v>8.5820895522388058E-2</v>
      </c>
    </row>
    <row r="289" spans="1:9" x14ac:dyDescent="0.25">
      <c r="A289" s="68" t="s">
        <v>121</v>
      </c>
      <c r="B289" s="68" t="s">
        <v>25</v>
      </c>
      <c r="C289" s="80">
        <v>3</v>
      </c>
      <c r="D289" s="84">
        <v>44</v>
      </c>
      <c r="E289" s="81">
        <v>2.8205128205128207</v>
      </c>
      <c r="F289" s="81">
        <v>2.8205128205128207</v>
      </c>
      <c r="G289" s="82">
        <v>0.83597883597883593</v>
      </c>
      <c r="H289" s="82">
        <v>0</v>
      </c>
      <c r="I289" s="82">
        <v>5.4545454545454543E-2</v>
      </c>
    </row>
    <row r="290" spans="1:9" x14ac:dyDescent="0.25">
      <c r="A290" s="68" t="s">
        <v>121</v>
      </c>
      <c r="B290" s="68" t="s">
        <v>38</v>
      </c>
      <c r="C290" s="80">
        <v>3</v>
      </c>
      <c r="D290" s="84">
        <v>2</v>
      </c>
      <c r="E290" s="81">
        <v>3.3333333333333335</v>
      </c>
      <c r="F290" s="81">
        <v>3.3333333333333335</v>
      </c>
      <c r="G290" s="82">
        <v>1.1111111111111112</v>
      </c>
      <c r="H290" s="82">
        <v>0</v>
      </c>
      <c r="I290" s="82">
        <v>0</v>
      </c>
    </row>
    <row r="291" spans="1:9" x14ac:dyDescent="0.25">
      <c r="A291" s="68" t="s">
        <v>121</v>
      </c>
      <c r="B291" s="68" t="s">
        <v>39</v>
      </c>
      <c r="C291" s="80">
        <v>3</v>
      </c>
      <c r="D291" s="84">
        <v>379</v>
      </c>
      <c r="E291" s="81">
        <v>3.0079365079365079</v>
      </c>
      <c r="F291" s="81">
        <v>3.0079365079365079</v>
      </c>
      <c r="G291" s="82">
        <v>1.0026455026455026</v>
      </c>
      <c r="H291" s="82">
        <v>0</v>
      </c>
      <c r="I291" s="82">
        <v>7.6062639821029079E-2</v>
      </c>
    </row>
    <row r="292" spans="1:9" x14ac:dyDescent="0.25">
      <c r="A292" s="68" t="s">
        <v>121</v>
      </c>
      <c r="B292" s="68" t="s">
        <v>41</v>
      </c>
      <c r="C292" s="80">
        <v>2.5</v>
      </c>
      <c r="D292" s="84">
        <v>115</v>
      </c>
      <c r="E292" s="81">
        <v>2.5</v>
      </c>
      <c r="F292" s="81">
        <v>2.5</v>
      </c>
      <c r="G292" s="82">
        <v>1</v>
      </c>
      <c r="H292" s="82">
        <v>0</v>
      </c>
      <c r="I292" s="82">
        <v>9.7701149425287362E-2</v>
      </c>
    </row>
    <row r="293" spans="1:9" x14ac:dyDescent="0.25">
      <c r="A293" s="68" t="s">
        <v>121</v>
      </c>
      <c r="B293" s="68" t="s">
        <v>47</v>
      </c>
      <c r="C293" s="80">
        <v>2.5</v>
      </c>
      <c r="D293" s="84">
        <v>97</v>
      </c>
      <c r="E293" s="81">
        <v>2.5</v>
      </c>
      <c r="F293" s="81">
        <v>2.5</v>
      </c>
      <c r="G293" s="82">
        <v>1</v>
      </c>
      <c r="H293" s="82">
        <v>0</v>
      </c>
      <c r="I293" s="82">
        <v>0.19444444444444445</v>
      </c>
    </row>
    <row r="294" spans="1:9" x14ac:dyDescent="0.25">
      <c r="A294" s="68" t="s">
        <v>123</v>
      </c>
      <c r="B294" s="68" t="s">
        <v>21</v>
      </c>
      <c r="C294" s="80">
        <v>3</v>
      </c>
      <c r="D294" s="84">
        <v>481</v>
      </c>
      <c r="E294" s="81">
        <v>2.764367816091954</v>
      </c>
      <c r="F294" s="81">
        <v>2.764367816091954</v>
      </c>
      <c r="G294" s="82">
        <v>0.92145593869731801</v>
      </c>
      <c r="H294" s="82">
        <v>0</v>
      </c>
      <c r="I294" s="82">
        <v>3.5937499999999997E-2</v>
      </c>
    </row>
    <row r="295" spans="1:9" x14ac:dyDescent="0.25">
      <c r="A295" s="68" t="s">
        <v>123</v>
      </c>
      <c r="B295" s="68" t="s">
        <v>25</v>
      </c>
      <c r="C295" s="80">
        <v>3</v>
      </c>
      <c r="D295" s="84">
        <v>333</v>
      </c>
      <c r="E295" s="81">
        <v>2.7520661157024793</v>
      </c>
      <c r="F295" s="81">
        <v>2.7520661157024793</v>
      </c>
      <c r="G295" s="82">
        <v>0.9214399951899952</v>
      </c>
      <c r="H295" s="82">
        <v>0</v>
      </c>
      <c r="I295" s="82">
        <v>4.2056074766355138E-2</v>
      </c>
    </row>
    <row r="296" spans="1:9" x14ac:dyDescent="0.25">
      <c r="A296" s="68" t="s">
        <v>123</v>
      </c>
      <c r="B296" s="68" t="s">
        <v>126</v>
      </c>
      <c r="C296" s="80">
        <v>3</v>
      </c>
      <c r="D296" s="84">
        <v>15</v>
      </c>
      <c r="E296" s="81">
        <v>2.2727272727272729</v>
      </c>
      <c r="F296" s="81">
        <v>2.2727272727272729</v>
      </c>
      <c r="G296" s="82">
        <v>0.58333333333333337</v>
      </c>
      <c r="H296" s="82">
        <v>0</v>
      </c>
      <c r="I296" s="82">
        <v>0.15</v>
      </c>
    </row>
    <row r="297" spans="1:9" x14ac:dyDescent="0.25">
      <c r="A297" s="68" t="s">
        <v>123</v>
      </c>
      <c r="B297" s="68" t="s">
        <v>26</v>
      </c>
      <c r="C297" s="80">
        <v>3</v>
      </c>
      <c r="D297" s="84">
        <v>197</v>
      </c>
      <c r="E297" s="81">
        <v>2.8970588235294117</v>
      </c>
      <c r="F297" s="81">
        <v>2.8970588235294117</v>
      </c>
      <c r="G297" s="82">
        <v>0.97212121212121205</v>
      </c>
      <c r="H297" s="82">
        <v>0</v>
      </c>
      <c r="I297" s="82">
        <v>5.3639846743295021E-2</v>
      </c>
    </row>
    <row r="298" spans="1:9" x14ac:dyDescent="0.25">
      <c r="A298" s="68" t="s">
        <v>123</v>
      </c>
      <c r="B298" s="68" t="s">
        <v>27</v>
      </c>
      <c r="C298" s="80">
        <v>3</v>
      </c>
      <c r="D298" s="84">
        <v>933</v>
      </c>
      <c r="E298" s="81">
        <v>3.9367088607594938</v>
      </c>
      <c r="F298" s="81">
        <v>3.9367088607594938</v>
      </c>
      <c r="G298" s="82">
        <v>1.3324116693019132</v>
      </c>
      <c r="H298" s="82">
        <v>0</v>
      </c>
      <c r="I298" s="82">
        <v>0.14217443249701314</v>
      </c>
    </row>
    <row r="299" spans="1:9" x14ac:dyDescent="0.25">
      <c r="A299" s="68" t="s">
        <v>123</v>
      </c>
      <c r="B299" s="68" t="s">
        <v>29</v>
      </c>
      <c r="C299" s="80">
        <v>3</v>
      </c>
      <c r="D299" s="84">
        <v>211</v>
      </c>
      <c r="E299" s="81">
        <v>3.0142857142857142</v>
      </c>
      <c r="F299" s="81">
        <v>3.0142857142857142</v>
      </c>
      <c r="G299" s="82">
        <v>0.90190972222222232</v>
      </c>
      <c r="H299" s="82">
        <v>0</v>
      </c>
      <c r="I299" s="82">
        <v>0</v>
      </c>
    </row>
    <row r="300" spans="1:9" x14ac:dyDescent="0.25">
      <c r="A300" s="68" t="s">
        <v>123</v>
      </c>
      <c r="B300" s="68" t="s">
        <v>127</v>
      </c>
      <c r="C300" s="80">
        <v>3</v>
      </c>
      <c r="D300" s="84">
        <v>386</v>
      </c>
      <c r="E300" s="81">
        <v>2.8805970149253732</v>
      </c>
      <c r="F300" s="81">
        <v>2.8805970149253732</v>
      </c>
      <c r="G300" s="82">
        <v>0.96850438153016516</v>
      </c>
      <c r="H300" s="82">
        <v>0</v>
      </c>
      <c r="I300" s="82">
        <v>2.004008016032064E-2</v>
      </c>
    </row>
    <row r="301" spans="1:9" x14ac:dyDescent="0.25">
      <c r="A301" s="68" t="s">
        <v>123</v>
      </c>
      <c r="B301" s="68" t="s">
        <v>30</v>
      </c>
      <c r="C301" s="80">
        <v>3</v>
      </c>
      <c r="D301" s="84">
        <v>315</v>
      </c>
      <c r="E301" s="81">
        <v>2.8378378378378377</v>
      </c>
      <c r="F301" s="81">
        <v>2.8378378378378377</v>
      </c>
      <c r="G301" s="82">
        <v>0.94614718614718618</v>
      </c>
      <c r="H301" s="82">
        <v>0</v>
      </c>
      <c r="I301" s="82">
        <v>0</v>
      </c>
    </row>
    <row r="302" spans="1:9" x14ac:dyDescent="0.25">
      <c r="A302" s="68" t="s">
        <v>123</v>
      </c>
      <c r="B302" s="68" t="s">
        <v>34</v>
      </c>
      <c r="C302" s="80">
        <v>2.5</v>
      </c>
      <c r="D302" s="84">
        <v>58</v>
      </c>
      <c r="E302" s="81">
        <v>1.5263157894736843</v>
      </c>
      <c r="F302" s="81">
        <v>1.5263157894736843</v>
      </c>
      <c r="G302" s="82">
        <v>0.61052631578947369</v>
      </c>
      <c r="H302" s="82">
        <v>0</v>
      </c>
      <c r="I302" s="82">
        <v>0.19801980198019803</v>
      </c>
    </row>
    <row r="303" spans="1:9" ht="30" x14ac:dyDescent="0.25">
      <c r="A303" s="68" t="s">
        <v>123</v>
      </c>
      <c r="B303" s="88" t="s">
        <v>80</v>
      </c>
      <c r="C303" s="80">
        <v>3</v>
      </c>
      <c r="D303" s="84">
        <v>181</v>
      </c>
      <c r="E303" s="81">
        <v>1.6454545454545455</v>
      </c>
      <c r="F303" s="81">
        <v>1.6454545454545455</v>
      </c>
      <c r="G303" s="82">
        <v>0.54848484848484846</v>
      </c>
      <c r="H303" s="82">
        <v>3.0959752321981426E-3</v>
      </c>
      <c r="I303" s="82">
        <v>0</v>
      </c>
    </row>
    <row r="304" spans="1:9" x14ac:dyDescent="0.25">
      <c r="A304" s="68" t="s">
        <v>123</v>
      </c>
      <c r="B304" s="68" t="s">
        <v>111</v>
      </c>
      <c r="C304" s="80">
        <v>3</v>
      </c>
      <c r="D304" s="84">
        <v>174</v>
      </c>
      <c r="E304" s="81">
        <v>3.2222222222222223</v>
      </c>
      <c r="F304" s="81">
        <v>3.2222222222222223</v>
      </c>
      <c r="G304" s="82">
        <v>1.086740855762595</v>
      </c>
      <c r="H304" s="82">
        <v>0</v>
      </c>
      <c r="I304" s="82">
        <v>0</v>
      </c>
    </row>
    <row r="305" spans="1:9" x14ac:dyDescent="0.25">
      <c r="A305" s="68" t="s">
        <v>123</v>
      </c>
      <c r="B305" s="68" t="s">
        <v>35</v>
      </c>
      <c r="C305" s="80">
        <v>2.5</v>
      </c>
      <c r="D305" s="84">
        <v>149</v>
      </c>
      <c r="E305" s="81">
        <v>2.3650793650793651</v>
      </c>
      <c r="F305" s="81">
        <v>2.0985915492957745</v>
      </c>
      <c r="G305" s="82">
        <v>0.92163522012578625</v>
      </c>
      <c r="H305" s="82">
        <v>0</v>
      </c>
      <c r="I305" s="82">
        <v>8.0402010050251257E-2</v>
      </c>
    </row>
    <row r="306" spans="1:9" x14ac:dyDescent="0.25">
      <c r="A306" s="68" t="s">
        <v>123</v>
      </c>
      <c r="B306" s="68" t="s">
        <v>36</v>
      </c>
      <c r="C306" s="80">
        <v>2.5</v>
      </c>
      <c r="D306" s="84">
        <v>28</v>
      </c>
      <c r="E306" s="81">
        <v>1.9310344827586208</v>
      </c>
      <c r="F306" s="81">
        <v>1.9310344827586208</v>
      </c>
      <c r="G306" s="82">
        <v>0.77241379310344827</v>
      </c>
      <c r="H306" s="82">
        <v>0</v>
      </c>
      <c r="I306" s="82">
        <v>2.6315789473684209E-2</v>
      </c>
    </row>
    <row r="307" spans="1:9" x14ac:dyDescent="0.25">
      <c r="A307" s="68" t="s">
        <v>123</v>
      </c>
      <c r="B307" s="68" t="s">
        <v>38</v>
      </c>
      <c r="C307" s="80">
        <v>3</v>
      </c>
      <c r="D307" s="84">
        <v>731</v>
      </c>
      <c r="E307" s="81">
        <v>2.8443579766536966</v>
      </c>
      <c r="F307" s="81">
        <v>2.737827715355805</v>
      </c>
      <c r="G307" s="82">
        <v>0.91250983035613975</v>
      </c>
      <c r="H307" s="82">
        <v>0</v>
      </c>
      <c r="I307" s="82">
        <v>0</v>
      </c>
    </row>
    <row r="308" spans="1:9" x14ac:dyDescent="0.25">
      <c r="A308" s="68" t="s">
        <v>123</v>
      </c>
      <c r="B308" s="68" t="s">
        <v>39</v>
      </c>
      <c r="C308" s="80">
        <v>3</v>
      </c>
      <c r="D308" s="84">
        <v>85</v>
      </c>
      <c r="E308" s="81">
        <v>2.1794871794871793</v>
      </c>
      <c r="F308" s="81">
        <v>2.1794871794871793</v>
      </c>
      <c r="G308" s="82">
        <v>0.72675438596491226</v>
      </c>
      <c r="H308" s="82">
        <v>0</v>
      </c>
      <c r="I308" s="82">
        <v>0.26315789473684209</v>
      </c>
    </row>
    <row r="309" spans="1:9" x14ac:dyDescent="0.25">
      <c r="A309" s="68" t="s">
        <v>123</v>
      </c>
      <c r="B309" s="68" t="s">
        <v>40</v>
      </c>
      <c r="C309" s="80">
        <v>2.5</v>
      </c>
      <c r="D309" s="84">
        <v>71</v>
      </c>
      <c r="E309" s="81">
        <v>1.8205128205128205</v>
      </c>
      <c r="F309" s="81">
        <v>1.8205128205128205</v>
      </c>
      <c r="G309" s="82">
        <v>0.75238095238095237</v>
      </c>
      <c r="H309" s="82">
        <v>0</v>
      </c>
      <c r="I309" s="82">
        <v>0.16935483870967741</v>
      </c>
    </row>
    <row r="310" spans="1:9" x14ac:dyDescent="0.25">
      <c r="A310" s="68" t="s">
        <v>123</v>
      </c>
      <c r="B310" s="68" t="s">
        <v>130</v>
      </c>
      <c r="C310" s="80">
        <v>3</v>
      </c>
      <c r="D310" s="84">
        <v>200</v>
      </c>
      <c r="E310" s="81">
        <v>2.7397260273972601</v>
      </c>
      <c r="F310" s="81">
        <v>2.7397260273972601</v>
      </c>
      <c r="G310" s="82">
        <v>0.82444444444444442</v>
      </c>
      <c r="H310" s="82">
        <v>7.7519379844961239E-3</v>
      </c>
      <c r="I310" s="82">
        <v>4.6511627906976744E-2</v>
      </c>
    </row>
    <row r="311" spans="1:9" x14ac:dyDescent="0.25">
      <c r="A311" s="68" t="s">
        <v>123</v>
      </c>
      <c r="B311" s="68" t="s">
        <v>131</v>
      </c>
      <c r="C311" s="80">
        <v>3</v>
      </c>
      <c r="D311" s="84">
        <v>8</v>
      </c>
      <c r="E311" s="81">
        <v>2</v>
      </c>
      <c r="F311" s="81">
        <v>2</v>
      </c>
      <c r="G311" s="82">
        <v>0.66666666666666663</v>
      </c>
      <c r="H311" s="82">
        <v>0</v>
      </c>
      <c r="I311" s="82">
        <v>0</v>
      </c>
    </row>
    <row r="312" spans="1:9" x14ac:dyDescent="0.25">
      <c r="A312" s="68" t="s">
        <v>123</v>
      </c>
      <c r="B312" s="68" t="s">
        <v>43</v>
      </c>
      <c r="C312" s="80">
        <v>2.5</v>
      </c>
      <c r="D312" s="84">
        <v>305</v>
      </c>
      <c r="E312" s="81">
        <v>1.6137566137566137</v>
      </c>
      <c r="F312" s="81">
        <v>1.6137566137566137</v>
      </c>
      <c r="G312" s="82">
        <v>0.76917884729649433</v>
      </c>
      <c r="H312" s="82">
        <v>0</v>
      </c>
      <c r="I312" s="82">
        <v>0</v>
      </c>
    </row>
    <row r="313" spans="1:9" x14ac:dyDescent="0.25">
      <c r="A313" s="68" t="s">
        <v>123</v>
      </c>
      <c r="B313" s="68" t="s">
        <v>44</v>
      </c>
      <c r="C313" s="80">
        <v>2</v>
      </c>
      <c r="D313" s="84">
        <v>248</v>
      </c>
      <c r="E313" s="81">
        <v>1.7526501766784452</v>
      </c>
      <c r="F313" s="81">
        <v>1.7526501766784452</v>
      </c>
      <c r="G313" s="82">
        <v>0.85729006250566175</v>
      </c>
      <c r="H313" s="82">
        <v>0</v>
      </c>
      <c r="I313" s="82">
        <v>7.2555205047318619E-2</v>
      </c>
    </row>
    <row r="314" spans="1:9" x14ac:dyDescent="0.25">
      <c r="A314" s="68" t="s">
        <v>123</v>
      </c>
      <c r="B314" s="68" t="s">
        <v>94</v>
      </c>
      <c r="C314" s="80">
        <v>3</v>
      </c>
      <c r="D314" s="84">
        <v>369</v>
      </c>
      <c r="E314" s="81">
        <v>2.6546762589928057</v>
      </c>
      <c r="F314" s="81">
        <v>2.6546762589928057</v>
      </c>
      <c r="G314" s="82">
        <v>0.91114605361535894</v>
      </c>
      <c r="H314" s="82">
        <v>0</v>
      </c>
      <c r="I314" s="82">
        <v>0.13919999999999999</v>
      </c>
    </row>
    <row r="315" spans="1:9" x14ac:dyDescent="0.25">
      <c r="A315" s="68" t="s">
        <v>123</v>
      </c>
      <c r="B315" s="68" t="s">
        <v>57</v>
      </c>
      <c r="C315" s="80">
        <v>3</v>
      </c>
      <c r="D315" s="84">
        <v>41</v>
      </c>
      <c r="E315" s="81">
        <v>2.5625</v>
      </c>
      <c r="F315" s="81">
        <v>2.5625</v>
      </c>
      <c r="G315" s="82">
        <v>0.89393939393939392</v>
      </c>
      <c r="H315" s="82">
        <v>0</v>
      </c>
      <c r="I315" s="82">
        <v>4.7619047619047616E-2</v>
      </c>
    </row>
    <row r="316" spans="1:9" x14ac:dyDescent="0.25">
      <c r="A316" s="68" t="s">
        <v>123</v>
      </c>
      <c r="B316" s="68" t="s">
        <v>104</v>
      </c>
      <c r="C316" s="80">
        <v>3</v>
      </c>
      <c r="D316" s="84">
        <v>317</v>
      </c>
      <c r="E316" s="81">
        <v>2.6638655462184873</v>
      </c>
      <c r="F316" s="81">
        <v>2.6638655462184873</v>
      </c>
      <c r="G316" s="82">
        <v>0.8928571428571429</v>
      </c>
      <c r="H316" s="82">
        <v>0</v>
      </c>
      <c r="I316" s="82">
        <v>0</v>
      </c>
    </row>
    <row r="317" spans="1:9" x14ac:dyDescent="0.25">
      <c r="A317" s="68" t="s">
        <v>123</v>
      </c>
      <c r="B317" s="68" t="s">
        <v>119</v>
      </c>
      <c r="C317" s="80">
        <v>3</v>
      </c>
      <c r="D317" s="84">
        <v>359</v>
      </c>
      <c r="E317" s="81">
        <v>2.7196969696969697</v>
      </c>
      <c r="F317" s="81">
        <v>2.7196969696969697</v>
      </c>
      <c r="G317" s="82">
        <v>0.90989409006386923</v>
      </c>
      <c r="H317" s="82">
        <v>0</v>
      </c>
      <c r="I317" s="82">
        <v>0</v>
      </c>
    </row>
    <row r="318" spans="1:9" x14ac:dyDescent="0.25">
      <c r="A318" s="68" t="s">
        <v>132</v>
      </c>
      <c r="B318" s="68" t="s">
        <v>21</v>
      </c>
      <c r="C318" s="80">
        <v>3</v>
      </c>
      <c r="D318" s="84">
        <v>23</v>
      </c>
      <c r="E318" s="81">
        <v>2.875</v>
      </c>
      <c r="F318" s="81">
        <v>2.875</v>
      </c>
      <c r="G318" s="82">
        <v>1.0555555555555556</v>
      </c>
      <c r="H318" s="82">
        <v>0</v>
      </c>
      <c r="I318" s="82">
        <v>0</v>
      </c>
    </row>
    <row r="319" spans="1:9" x14ac:dyDescent="0.25">
      <c r="A319" s="68" t="s">
        <v>132</v>
      </c>
      <c r="B319" s="68" t="s">
        <v>134</v>
      </c>
      <c r="C319" s="80">
        <v>2</v>
      </c>
      <c r="D319" s="84">
        <v>64</v>
      </c>
      <c r="E319" s="81">
        <v>3.2</v>
      </c>
      <c r="F319" s="81">
        <v>3.2</v>
      </c>
      <c r="G319" s="82">
        <v>1.5972222222222223</v>
      </c>
      <c r="H319" s="82">
        <v>0</v>
      </c>
      <c r="I319" s="82">
        <v>0</v>
      </c>
    </row>
    <row r="320" spans="1:9" x14ac:dyDescent="0.25">
      <c r="A320" s="68" t="s">
        <v>132</v>
      </c>
      <c r="B320" s="68" t="s">
        <v>30</v>
      </c>
      <c r="C320" s="80">
        <v>3</v>
      </c>
      <c r="D320" s="84">
        <v>55</v>
      </c>
      <c r="E320" s="81">
        <v>5.5</v>
      </c>
      <c r="F320" s="81">
        <v>5.5</v>
      </c>
      <c r="G320" s="82">
        <v>1.8333333333333333</v>
      </c>
      <c r="H320" s="82">
        <v>0</v>
      </c>
      <c r="I320" s="82">
        <v>0</v>
      </c>
    </row>
    <row r="321" spans="1:9" x14ac:dyDescent="0.25">
      <c r="A321" s="68" t="s">
        <v>132</v>
      </c>
      <c r="B321" s="68" t="s">
        <v>135</v>
      </c>
      <c r="C321" s="80">
        <v>2</v>
      </c>
      <c r="D321" s="84">
        <v>32</v>
      </c>
      <c r="E321" s="81">
        <v>1.28</v>
      </c>
      <c r="F321" s="81">
        <v>1.28</v>
      </c>
      <c r="G321" s="82">
        <v>0.64</v>
      </c>
      <c r="H321" s="82">
        <v>0</v>
      </c>
      <c r="I321" s="82">
        <v>0.21153846153846154</v>
      </c>
    </row>
    <row r="322" spans="1:9" x14ac:dyDescent="0.25">
      <c r="A322" s="68" t="s">
        <v>132</v>
      </c>
      <c r="B322" s="68" t="s">
        <v>34</v>
      </c>
      <c r="C322" s="80">
        <v>2.5</v>
      </c>
      <c r="D322" s="84">
        <v>21</v>
      </c>
      <c r="E322" s="81">
        <v>1.1052631578947369</v>
      </c>
      <c r="F322" s="81">
        <v>1.1052631578947369</v>
      </c>
      <c r="G322" s="82">
        <v>0.44210526315789478</v>
      </c>
      <c r="H322" s="82">
        <v>0</v>
      </c>
      <c r="I322" s="82">
        <v>0</v>
      </c>
    </row>
    <row r="323" spans="1:9" x14ac:dyDescent="0.25">
      <c r="A323" s="68" t="s">
        <v>132</v>
      </c>
      <c r="B323" s="68" t="s">
        <v>70</v>
      </c>
      <c r="C323" s="80">
        <v>3</v>
      </c>
      <c r="D323" s="84">
        <v>98</v>
      </c>
      <c r="E323" s="81">
        <v>1.4411764705882353</v>
      </c>
      <c r="F323" s="81">
        <v>1.4411764705882353</v>
      </c>
      <c r="G323" s="82">
        <v>0.48039215686274511</v>
      </c>
      <c r="H323" s="82">
        <v>0</v>
      </c>
      <c r="I323" s="82">
        <v>0.29223744292237441</v>
      </c>
    </row>
    <row r="324" spans="1:9" x14ac:dyDescent="0.25">
      <c r="A324" s="68" t="s">
        <v>132</v>
      </c>
      <c r="B324" s="68" t="s">
        <v>136</v>
      </c>
      <c r="C324" s="80">
        <v>1.5</v>
      </c>
      <c r="D324" s="84">
        <v>43</v>
      </c>
      <c r="E324" s="81">
        <v>1.7916666666666667</v>
      </c>
      <c r="F324" s="81">
        <v>1.7916666666666667</v>
      </c>
      <c r="G324" s="82">
        <v>1.1944444444444444</v>
      </c>
      <c r="H324" s="82">
        <v>0</v>
      </c>
      <c r="I324" s="82">
        <v>2.8985507246376812E-2</v>
      </c>
    </row>
    <row r="325" spans="1:9" x14ac:dyDescent="0.25">
      <c r="A325" s="68" t="s">
        <v>132</v>
      </c>
      <c r="B325" s="68" t="s">
        <v>38</v>
      </c>
      <c r="C325" s="80">
        <v>3</v>
      </c>
      <c r="D325" s="84">
        <v>55</v>
      </c>
      <c r="E325" s="81">
        <v>3.3333333333333335</v>
      </c>
      <c r="F325" s="81">
        <v>3.3333333333333335</v>
      </c>
      <c r="G325" s="82">
        <v>1.1111111111111112</v>
      </c>
      <c r="H325" s="82">
        <v>0</v>
      </c>
      <c r="I325" s="82">
        <v>2.3529411764705882E-2</v>
      </c>
    </row>
    <row r="326" spans="1:9" x14ac:dyDescent="0.25">
      <c r="A326" s="68" t="s">
        <v>132</v>
      </c>
      <c r="B326" s="68" t="s">
        <v>40</v>
      </c>
      <c r="C326" s="80">
        <v>2.5</v>
      </c>
      <c r="D326" s="84">
        <v>25</v>
      </c>
      <c r="E326" s="81">
        <v>1.5151515151515151</v>
      </c>
      <c r="F326" s="81">
        <v>1.5151515151515151</v>
      </c>
      <c r="G326" s="82">
        <v>0.60606060606060608</v>
      </c>
      <c r="H326" s="82">
        <v>0</v>
      </c>
      <c r="I326" s="82">
        <v>2.8571428571428571E-2</v>
      </c>
    </row>
    <row r="327" spans="1:9" x14ac:dyDescent="0.25">
      <c r="A327" s="68" t="s">
        <v>132</v>
      </c>
      <c r="B327" s="68" t="s">
        <v>137</v>
      </c>
      <c r="C327" s="80">
        <v>2</v>
      </c>
      <c r="D327" s="84">
        <v>131</v>
      </c>
      <c r="E327" s="81">
        <v>1.9848484848484849</v>
      </c>
      <c r="F327" s="81">
        <v>1.9848484848484849</v>
      </c>
      <c r="G327" s="82">
        <v>0.99242424242424243</v>
      </c>
      <c r="H327" s="82">
        <v>0</v>
      </c>
      <c r="I327" s="82">
        <v>0</v>
      </c>
    </row>
    <row r="328" spans="1:9" x14ac:dyDescent="0.25">
      <c r="A328" s="68" t="s">
        <v>132</v>
      </c>
      <c r="B328" s="68" t="s">
        <v>138</v>
      </c>
      <c r="C328" s="80">
        <v>2</v>
      </c>
      <c r="D328" s="84">
        <v>93</v>
      </c>
      <c r="E328" s="81">
        <v>1.9375</v>
      </c>
      <c r="F328" s="81">
        <v>1.9375</v>
      </c>
      <c r="G328" s="82">
        <v>0.96875</v>
      </c>
      <c r="H328" s="82">
        <v>0</v>
      </c>
      <c r="I328" s="82">
        <v>5.8394160583941604E-2</v>
      </c>
    </row>
    <row r="329" spans="1:9" x14ac:dyDescent="0.25">
      <c r="A329" s="68" t="s">
        <v>132</v>
      </c>
      <c r="B329" s="68" t="s">
        <v>139</v>
      </c>
      <c r="C329" s="80">
        <v>2</v>
      </c>
      <c r="D329" s="84">
        <v>119</v>
      </c>
      <c r="E329" s="81">
        <v>1.5657894736842106</v>
      </c>
      <c r="F329" s="81">
        <v>1.5657894736842106</v>
      </c>
      <c r="G329" s="82">
        <v>0.78884615384615386</v>
      </c>
      <c r="H329" s="82">
        <v>0</v>
      </c>
      <c r="I329" s="82">
        <v>0.13186813186813187</v>
      </c>
    </row>
    <row r="330" spans="1:9" x14ac:dyDescent="0.25">
      <c r="A330" s="68" t="s">
        <v>132</v>
      </c>
      <c r="B330" s="68" t="s">
        <v>64</v>
      </c>
      <c r="C330" s="80">
        <v>3</v>
      </c>
      <c r="D330" s="84">
        <v>139</v>
      </c>
      <c r="E330" s="81">
        <v>1.1921097770154374</v>
      </c>
      <c r="F330" s="81">
        <v>1.1921097770154374</v>
      </c>
      <c r="G330" s="82">
        <v>0.33820903237934113</v>
      </c>
      <c r="H330" s="82">
        <v>8.9456869009584661E-2</v>
      </c>
      <c r="I330" s="82">
        <v>0.15015974440894569</v>
      </c>
    </row>
    <row r="331" spans="1:9" x14ac:dyDescent="0.25">
      <c r="A331" s="68" t="s">
        <v>132</v>
      </c>
      <c r="B331" s="68" t="s">
        <v>140</v>
      </c>
      <c r="C331" s="80">
        <v>2</v>
      </c>
      <c r="D331" s="84">
        <v>162</v>
      </c>
      <c r="E331" s="81">
        <v>2.189189189189189</v>
      </c>
      <c r="F331" s="81">
        <v>2.189189189189189</v>
      </c>
      <c r="G331" s="82">
        <v>1.2324999999999999</v>
      </c>
      <c r="H331" s="82">
        <v>0</v>
      </c>
      <c r="I331" s="82">
        <v>0.17363344051446947</v>
      </c>
    </row>
    <row r="332" spans="1:9" x14ac:dyDescent="0.25">
      <c r="A332" s="68" t="s">
        <v>132</v>
      </c>
      <c r="B332" s="68" t="s">
        <v>47</v>
      </c>
      <c r="C332" s="80">
        <v>2.5</v>
      </c>
      <c r="D332" s="84">
        <v>1352</v>
      </c>
      <c r="E332" s="81">
        <v>1.9204545454545454</v>
      </c>
      <c r="F332" s="81">
        <v>1.9204545454545454</v>
      </c>
      <c r="G332" s="82">
        <v>0.76155844155844166</v>
      </c>
      <c r="H332" s="82">
        <v>0</v>
      </c>
      <c r="I332" s="82">
        <v>0.20235400633770936</v>
      </c>
    </row>
    <row r="333" spans="1:9" x14ac:dyDescent="0.25">
      <c r="A333" s="68" t="s">
        <v>132</v>
      </c>
      <c r="B333" s="68" t="s">
        <v>48</v>
      </c>
      <c r="C333" s="80">
        <v>2</v>
      </c>
      <c r="D333" s="84">
        <v>138</v>
      </c>
      <c r="E333" s="81">
        <v>3.1363636363636362</v>
      </c>
      <c r="F333" s="81">
        <v>3.1363636363636362</v>
      </c>
      <c r="G333" s="82">
        <v>1.5681818181818181</v>
      </c>
      <c r="H333" s="82">
        <v>0</v>
      </c>
      <c r="I333" s="82">
        <v>0.20454545454545456</v>
      </c>
    </row>
    <row r="334" spans="1:9" x14ac:dyDescent="0.25">
      <c r="A334" s="68" t="s">
        <v>132</v>
      </c>
      <c r="B334" s="68" t="s">
        <v>141</v>
      </c>
      <c r="C334" s="80">
        <v>1.5</v>
      </c>
      <c r="D334" s="84">
        <v>119</v>
      </c>
      <c r="E334" s="81">
        <v>1.4166666666666667</v>
      </c>
      <c r="F334" s="81">
        <v>1.4166666666666667</v>
      </c>
      <c r="G334" s="82">
        <v>0.94444444444444453</v>
      </c>
      <c r="H334" s="82">
        <v>0</v>
      </c>
      <c r="I334" s="82">
        <v>0</v>
      </c>
    </row>
    <row r="335" spans="1:9" x14ac:dyDescent="0.25">
      <c r="A335" s="68" t="s">
        <v>132</v>
      </c>
      <c r="B335" s="68" t="s">
        <v>142</v>
      </c>
      <c r="C335" s="80">
        <v>2</v>
      </c>
      <c r="D335" s="84">
        <v>10</v>
      </c>
      <c r="E335" s="81">
        <v>0.83333333333333337</v>
      </c>
      <c r="F335" s="81">
        <v>0.83333333333333337</v>
      </c>
      <c r="G335" s="82">
        <v>0.41666666666666669</v>
      </c>
      <c r="H335" s="82">
        <v>0</v>
      </c>
      <c r="I335" s="82">
        <v>8.3333333333333329E-2</v>
      </c>
    </row>
  </sheetData>
  <mergeCells count="2">
    <mergeCell ref="A1:I1"/>
    <mergeCell ref="A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35"/>
  <sheetViews>
    <sheetView workbookViewId="0">
      <selection activeCell="L359" sqref="L359"/>
    </sheetView>
  </sheetViews>
  <sheetFormatPr baseColWidth="10" defaultRowHeight="15" x14ac:dyDescent="0.25"/>
  <cols>
    <col min="3" max="3" width="28.7109375" customWidth="1"/>
    <col min="4" max="4" width="39.28515625" customWidth="1"/>
  </cols>
  <sheetData>
    <row r="1" spans="1:12" ht="45" x14ac:dyDescent="0.25">
      <c r="B1" s="74" t="s">
        <v>926</v>
      </c>
      <c r="C1" s="74" t="s">
        <v>927</v>
      </c>
      <c r="D1" s="74" t="s">
        <v>928</v>
      </c>
      <c r="E1" s="74" t="s">
        <v>929</v>
      </c>
      <c r="F1" s="74" t="s">
        <v>930</v>
      </c>
      <c r="G1" s="74" t="s">
        <v>931</v>
      </c>
      <c r="H1" s="75" t="s">
        <v>932</v>
      </c>
      <c r="I1" s="75" t="s">
        <v>933</v>
      </c>
      <c r="J1" s="76" t="s">
        <v>934</v>
      </c>
      <c r="K1" s="75" t="s">
        <v>935</v>
      </c>
      <c r="L1" s="75" t="s">
        <v>936</v>
      </c>
    </row>
    <row r="2" spans="1:12" hidden="1" x14ac:dyDescent="0.25">
      <c r="A2" t="str">
        <f>D2&amp;C2</f>
        <v>CENTRO DE SALUD 29 KENNEDYANESTESIA</v>
      </c>
      <c r="B2" s="19" t="s">
        <v>937</v>
      </c>
      <c r="C2" s="77" t="s">
        <v>21</v>
      </c>
      <c r="D2" s="19" t="s">
        <v>20</v>
      </c>
      <c r="E2" s="21">
        <v>95</v>
      </c>
      <c r="F2" s="21">
        <v>12</v>
      </c>
      <c r="G2" s="21">
        <v>95</v>
      </c>
      <c r="H2" s="21">
        <v>29</v>
      </c>
      <c r="I2" s="21">
        <v>3</v>
      </c>
      <c r="J2" s="21">
        <v>26</v>
      </c>
      <c r="K2" s="21">
        <v>202</v>
      </c>
      <c r="L2" s="78">
        <v>0.12871287128712872</v>
      </c>
    </row>
    <row r="3" spans="1:12" hidden="1" x14ac:dyDescent="0.25">
      <c r="A3" t="str">
        <f t="shared" ref="A3:A66" si="0">D3&amp;C3</f>
        <v>HOSPITAL BOSAANESTESIA</v>
      </c>
      <c r="B3" s="19" t="s">
        <v>937</v>
      </c>
      <c r="C3" s="77" t="s">
        <v>21</v>
      </c>
      <c r="D3" s="19" t="s">
        <v>106</v>
      </c>
      <c r="E3" s="21"/>
      <c r="F3" s="21">
        <v>10</v>
      </c>
      <c r="G3" s="21">
        <v>197</v>
      </c>
      <c r="H3" s="21">
        <v>22</v>
      </c>
      <c r="I3" s="21">
        <v>21</v>
      </c>
      <c r="J3" s="21">
        <v>1</v>
      </c>
      <c r="K3" s="21">
        <v>207</v>
      </c>
      <c r="L3" s="78">
        <v>4.830917874396135E-3</v>
      </c>
    </row>
    <row r="4" spans="1:12" hidden="1" x14ac:dyDescent="0.25">
      <c r="A4" t="str">
        <f t="shared" si="0"/>
        <v>HOSPITAL OCCIDENTE DE KENNEDYANESTESIA</v>
      </c>
      <c r="B4" s="19" t="s">
        <v>937</v>
      </c>
      <c r="C4" s="77" t="s">
        <v>21</v>
      </c>
      <c r="D4" s="19" t="s">
        <v>123</v>
      </c>
      <c r="E4" s="21">
        <v>254</v>
      </c>
      <c r="F4" s="21">
        <v>37</v>
      </c>
      <c r="G4" s="21">
        <v>349</v>
      </c>
      <c r="H4" s="21">
        <v>44</v>
      </c>
      <c r="I4" s="21">
        <v>21</v>
      </c>
      <c r="J4" s="21">
        <v>23</v>
      </c>
      <c r="K4" s="21">
        <v>640</v>
      </c>
      <c r="L4" s="78">
        <v>3.5937499999999997E-2</v>
      </c>
    </row>
    <row r="5" spans="1:12" hidden="1" x14ac:dyDescent="0.25">
      <c r="A5" t="str">
        <f t="shared" si="0"/>
        <v>HOSPITAL PEDIATRICO TINTALANESTESIA</v>
      </c>
      <c r="B5" s="19" t="s">
        <v>937</v>
      </c>
      <c r="C5" s="77" t="s">
        <v>21</v>
      </c>
      <c r="D5" s="19" t="s">
        <v>132</v>
      </c>
      <c r="E5" s="21">
        <v>6</v>
      </c>
      <c r="F5" s="21">
        <v>3</v>
      </c>
      <c r="G5" s="21">
        <v>41</v>
      </c>
      <c r="H5" s="21">
        <v>5</v>
      </c>
      <c r="I5" s="21">
        <v>12</v>
      </c>
      <c r="J5" s="21">
        <v>0</v>
      </c>
      <c r="K5" s="21">
        <v>50</v>
      </c>
      <c r="L5" s="78">
        <v>0</v>
      </c>
    </row>
    <row r="6" spans="1:12" hidden="1" x14ac:dyDescent="0.25">
      <c r="A6" t="str">
        <f t="shared" si="0"/>
        <v>CENTRO DE SALUD MEXICANAAUDIOMETRIA</v>
      </c>
      <c r="B6" s="19" t="s">
        <v>937</v>
      </c>
      <c r="C6" s="77" t="s">
        <v>78</v>
      </c>
      <c r="D6" s="19" t="s">
        <v>77</v>
      </c>
      <c r="E6" s="21"/>
      <c r="F6" s="21"/>
      <c r="G6" s="21">
        <v>54</v>
      </c>
      <c r="H6" s="21">
        <v>4</v>
      </c>
      <c r="I6" s="21">
        <v>2</v>
      </c>
      <c r="J6" s="21">
        <v>2</v>
      </c>
      <c r="K6" s="21">
        <v>54</v>
      </c>
      <c r="L6" s="78">
        <v>3.7037037037037035E-2</v>
      </c>
    </row>
    <row r="7" spans="1:12" hidden="1" x14ac:dyDescent="0.25">
      <c r="A7" t="str">
        <f t="shared" si="0"/>
        <v>CENTRO DE SALUD TINTALAUDIOMETRIA</v>
      </c>
      <c r="B7" s="19" t="s">
        <v>937</v>
      </c>
      <c r="C7" s="77" t="s">
        <v>78</v>
      </c>
      <c r="D7" s="19" t="s">
        <v>92</v>
      </c>
      <c r="E7" s="21"/>
      <c r="F7" s="21"/>
      <c r="G7" s="21">
        <v>134</v>
      </c>
      <c r="H7" s="21">
        <v>9</v>
      </c>
      <c r="I7" s="21">
        <v>22</v>
      </c>
      <c r="J7" s="21">
        <v>0</v>
      </c>
      <c r="K7" s="21">
        <v>134</v>
      </c>
      <c r="L7" s="78">
        <v>0</v>
      </c>
    </row>
    <row r="8" spans="1:12" hidden="1" x14ac:dyDescent="0.25">
      <c r="A8" t="str">
        <f t="shared" si="0"/>
        <v>CENTRO DE SALUD VILLA JAVIERAUDIOMETRIA</v>
      </c>
      <c r="B8" s="19" t="s">
        <v>937</v>
      </c>
      <c r="C8" s="77" t="s">
        <v>78</v>
      </c>
      <c r="D8" s="19" t="s">
        <v>98</v>
      </c>
      <c r="E8" s="21"/>
      <c r="F8" s="21"/>
      <c r="G8" s="21">
        <v>86</v>
      </c>
      <c r="H8" s="21">
        <v>3</v>
      </c>
      <c r="I8" s="21">
        <v>7</v>
      </c>
      <c r="J8" s="21">
        <v>0</v>
      </c>
      <c r="K8" s="21">
        <v>86</v>
      </c>
      <c r="L8" s="78">
        <v>0</v>
      </c>
    </row>
    <row r="9" spans="1:12" hidden="1" x14ac:dyDescent="0.25">
      <c r="A9" t="str">
        <f t="shared" si="0"/>
        <v>CENTRO DE SALUD ZONA FRANCAAUDIOMETRIA</v>
      </c>
      <c r="B9" s="19" t="s">
        <v>937</v>
      </c>
      <c r="C9" s="77" t="s">
        <v>78</v>
      </c>
      <c r="D9" s="19" t="s">
        <v>100</v>
      </c>
      <c r="E9" s="21"/>
      <c r="F9" s="21"/>
      <c r="G9" s="21">
        <v>233</v>
      </c>
      <c r="H9" s="21">
        <v>15</v>
      </c>
      <c r="I9" s="21">
        <v>17</v>
      </c>
      <c r="J9" s="21">
        <v>0</v>
      </c>
      <c r="K9" s="21">
        <v>233</v>
      </c>
      <c r="L9" s="78">
        <v>0</v>
      </c>
    </row>
    <row r="10" spans="1:12" hidden="1" x14ac:dyDescent="0.25">
      <c r="A10" t="str">
        <f t="shared" si="0"/>
        <v>HOSPITAL BOSAAUDIOMETRIA</v>
      </c>
      <c r="B10" s="19" t="s">
        <v>937</v>
      </c>
      <c r="C10" s="77" t="s">
        <v>78</v>
      </c>
      <c r="D10" s="19" t="s">
        <v>106</v>
      </c>
      <c r="E10" s="21"/>
      <c r="F10" s="21">
        <v>1</v>
      </c>
      <c r="G10" s="21">
        <v>370</v>
      </c>
      <c r="H10" s="21">
        <v>81</v>
      </c>
      <c r="I10" s="21">
        <v>30</v>
      </c>
      <c r="J10" s="21">
        <v>51</v>
      </c>
      <c r="K10" s="21">
        <v>371</v>
      </c>
      <c r="L10" s="78">
        <v>0.13746630727762804</v>
      </c>
    </row>
    <row r="11" spans="1:12" hidden="1" x14ac:dyDescent="0.25">
      <c r="A11" t="str">
        <f t="shared" si="0"/>
        <v>HOSPITAL OCCIDENTE DE KENNEDYAUDIOMETRIA</v>
      </c>
      <c r="B11" s="19" t="s">
        <v>937</v>
      </c>
      <c r="C11" s="77" t="s">
        <v>78</v>
      </c>
      <c r="D11" s="19" t="s">
        <v>123</v>
      </c>
      <c r="E11" s="21"/>
      <c r="F11" s="21"/>
      <c r="G11" s="21">
        <v>224</v>
      </c>
      <c r="H11" s="21">
        <v>20</v>
      </c>
      <c r="I11" s="21">
        <v>11</v>
      </c>
      <c r="J11" s="21">
        <v>9</v>
      </c>
      <c r="K11" s="21">
        <v>224</v>
      </c>
      <c r="L11" s="78">
        <v>4.0178571428571432E-2</v>
      </c>
    </row>
    <row r="12" spans="1:12" hidden="1" x14ac:dyDescent="0.25">
      <c r="A12" t="str">
        <f t="shared" si="0"/>
        <v>CENTRO DE SALUD ALCALA MUZUAUXILIAR ENFERMERIA</v>
      </c>
      <c r="B12" s="19" t="s">
        <v>937</v>
      </c>
      <c r="C12" s="77" t="s">
        <v>55</v>
      </c>
      <c r="D12" s="19" t="s">
        <v>54</v>
      </c>
      <c r="E12" s="21"/>
      <c r="F12" s="21"/>
      <c r="G12" s="21">
        <v>80</v>
      </c>
      <c r="H12" s="21">
        <v>13</v>
      </c>
      <c r="I12" s="21">
        <v>2</v>
      </c>
      <c r="J12" s="21">
        <v>11</v>
      </c>
      <c r="K12" s="21">
        <v>80</v>
      </c>
      <c r="L12" s="78">
        <v>0.13750000000000001</v>
      </c>
    </row>
    <row r="13" spans="1:12" hidden="1" x14ac:dyDescent="0.25">
      <c r="A13" t="str">
        <f t="shared" si="0"/>
        <v>CENTRO DE SALUD PABLO VI BOSA -- BOSA AUXILIAR ENFERMERIA</v>
      </c>
      <c r="B13" s="19" t="s">
        <v>937</v>
      </c>
      <c r="C13" s="77" t="s">
        <v>55</v>
      </c>
      <c r="D13" s="19" t="s">
        <v>86</v>
      </c>
      <c r="E13" s="21"/>
      <c r="F13" s="21"/>
      <c r="G13" s="21">
        <v>24</v>
      </c>
      <c r="H13" s="21">
        <v>0</v>
      </c>
      <c r="I13" s="21">
        <v>1</v>
      </c>
      <c r="J13" s="21">
        <v>0</v>
      </c>
      <c r="K13" s="21">
        <v>24</v>
      </c>
      <c r="L13" s="78">
        <v>0</v>
      </c>
    </row>
    <row r="14" spans="1:12" hidden="1" x14ac:dyDescent="0.25">
      <c r="A14" t="str">
        <f t="shared" si="0"/>
        <v>CENTRO DE SALUD SAN PABLO -- FONTIBONAUXILIAR ENFERMERIA</v>
      </c>
      <c r="B14" s="19" t="s">
        <v>937</v>
      </c>
      <c r="C14" s="77" t="s">
        <v>55</v>
      </c>
      <c r="D14" s="19" t="s">
        <v>91</v>
      </c>
      <c r="E14" s="21"/>
      <c r="F14" s="21"/>
      <c r="G14" s="21">
        <v>1</v>
      </c>
      <c r="H14" s="21">
        <v>0</v>
      </c>
      <c r="I14" s="21">
        <v>0</v>
      </c>
      <c r="J14" s="21">
        <v>0</v>
      </c>
      <c r="K14" s="21">
        <v>1</v>
      </c>
      <c r="L14" s="78">
        <v>0</v>
      </c>
    </row>
    <row r="15" spans="1:12" hidden="1" x14ac:dyDescent="0.25">
      <c r="A15" t="str">
        <f t="shared" si="0"/>
        <v>CENTRO DE SALUD ZONA FRANCAAUXILIAR ENFERMERIA</v>
      </c>
      <c r="B15" s="19" t="s">
        <v>937</v>
      </c>
      <c r="C15" s="77" t="s">
        <v>55</v>
      </c>
      <c r="D15" s="19" t="s">
        <v>100</v>
      </c>
      <c r="E15" s="21"/>
      <c r="F15" s="21"/>
      <c r="G15" s="21">
        <v>192</v>
      </c>
      <c r="H15" s="21">
        <v>1</v>
      </c>
      <c r="I15" s="21">
        <v>17</v>
      </c>
      <c r="J15" s="21">
        <v>0</v>
      </c>
      <c r="K15" s="21">
        <v>192</v>
      </c>
      <c r="L15" s="78">
        <v>0</v>
      </c>
    </row>
    <row r="16" spans="1:12" hidden="1" x14ac:dyDescent="0.25">
      <c r="A16" t="str">
        <f t="shared" si="0"/>
        <v>HOSPITAL OCCIDENTE DE KENNEDYAUXILIAR ENFERMERIA</v>
      </c>
      <c r="B16" s="19" t="s">
        <v>937</v>
      </c>
      <c r="C16" s="77" t="s">
        <v>55</v>
      </c>
      <c r="D16" s="19" t="s">
        <v>123</v>
      </c>
      <c r="E16" s="21"/>
      <c r="F16" s="21"/>
      <c r="G16" s="21">
        <v>18</v>
      </c>
      <c r="H16" s="21">
        <v>0</v>
      </c>
      <c r="I16" s="21">
        <v>2</v>
      </c>
      <c r="J16" s="21">
        <v>0</v>
      </c>
      <c r="K16" s="21">
        <v>18</v>
      </c>
      <c r="L16" s="78">
        <v>0</v>
      </c>
    </row>
    <row r="17" spans="1:12" hidden="1" x14ac:dyDescent="0.25">
      <c r="A17" t="str">
        <f t="shared" si="0"/>
        <v>CENTRO DE SALUD MEXICANAAUXILIAR ODONTOLOGIA</v>
      </c>
      <c r="B17" s="19" t="s">
        <v>937</v>
      </c>
      <c r="C17" s="77" t="s">
        <v>23</v>
      </c>
      <c r="D17" s="19" t="s">
        <v>77</v>
      </c>
      <c r="E17" s="21"/>
      <c r="F17" s="21"/>
      <c r="G17" s="21">
        <v>48</v>
      </c>
      <c r="H17" s="21">
        <v>9</v>
      </c>
      <c r="I17" s="21">
        <v>0</v>
      </c>
      <c r="J17" s="21">
        <v>9</v>
      </c>
      <c r="K17" s="21">
        <v>48</v>
      </c>
      <c r="L17" s="78">
        <v>0.1875</v>
      </c>
    </row>
    <row r="18" spans="1:12" hidden="1" x14ac:dyDescent="0.25">
      <c r="A18" t="str">
        <f t="shared" si="0"/>
        <v>CENTRO DE SALUD PATIOSAUXILIAR ODONTOLOGIA</v>
      </c>
      <c r="B18" s="19" t="s">
        <v>937</v>
      </c>
      <c r="C18" s="77" t="s">
        <v>23</v>
      </c>
      <c r="D18" s="19" t="s">
        <v>89</v>
      </c>
      <c r="E18" s="21"/>
      <c r="F18" s="21"/>
      <c r="G18" s="21">
        <v>26</v>
      </c>
      <c r="H18" s="21">
        <v>0</v>
      </c>
      <c r="I18" s="21">
        <v>2</v>
      </c>
      <c r="J18" s="21">
        <v>0</v>
      </c>
      <c r="K18" s="21">
        <v>26</v>
      </c>
      <c r="L18" s="78">
        <v>0</v>
      </c>
    </row>
    <row r="19" spans="1:12" hidden="1" x14ac:dyDescent="0.25">
      <c r="A19" t="str">
        <f t="shared" si="0"/>
        <v>CENTRO DE SALUD TINTALAUXILIAR ODONTOLOGIA</v>
      </c>
      <c r="B19" s="19" t="s">
        <v>937</v>
      </c>
      <c r="C19" s="77" t="s">
        <v>23</v>
      </c>
      <c r="D19" s="19" t="s">
        <v>92</v>
      </c>
      <c r="E19" s="21"/>
      <c r="F19" s="21"/>
      <c r="G19" s="21">
        <v>77</v>
      </c>
      <c r="H19" s="21">
        <v>14</v>
      </c>
      <c r="I19" s="21">
        <v>3</v>
      </c>
      <c r="J19" s="21">
        <v>11</v>
      </c>
      <c r="K19" s="21">
        <v>77</v>
      </c>
      <c r="L19" s="78">
        <v>0.14285714285714285</v>
      </c>
    </row>
    <row r="20" spans="1:12" hidden="1" x14ac:dyDescent="0.25">
      <c r="A20" t="str">
        <f t="shared" si="0"/>
        <v>CENTRO DE SALUD VILLA JAVIERAUXILIAR ODONTOLOGIA</v>
      </c>
      <c r="B20" s="19" t="s">
        <v>937</v>
      </c>
      <c r="C20" s="77" t="s">
        <v>23</v>
      </c>
      <c r="D20" s="19" t="s">
        <v>98</v>
      </c>
      <c r="E20" s="21"/>
      <c r="F20" s="21"/>
      <c r="G20" s="21">
        <v>165</v>
      </c>
      <c r="H20" s="21">
        <v>81</v>
      </c>
      <c r="I20" s="21">
        <v>1</v>
      </c>
      <c r="J20" s="21">
        <v>80</v>
      </c>
      <c r="K20" s="21">
        <v>165</v>
      </c>
      <c r="L20" s="78">
        <v>0.48484848484848486</v>
      </c>
    </row>
    <row r="21" spans="1:12" hidden="1" x14ac:dyDescent="0.25">
      <c r="A21" t="str">
        <f t="shared" si="0"/>
        <v>CENTRO DE SALUD 29 KENNEDYCARDIOLOGIA</v>
      </c>
      <c r="B21" s="19" t="s">
        <v>937</v>
      </c>
      <c r="C21" s="77" t="s">
        <v>25</v>
      </c>
      <c r="D21" s="19" t="s">
        <v>20</v>
      </c>
      <c r="E21" s="21"/>
      <c r="F21" s="21">
        <v>2</v>
      </c>
      <c r="G21" s="21">
        <v>14</v>
      </c>
      <c r="H21" s="21">
        <v>0</v>
      </c>
      <c r="I21" s="21">
        <v>1</v>
      </c>
      <c r="J21" s="21">
        <v>0</v>
      </c>
      <c r="K21" s="21">
        <v>16</v>
      </c>
      <c r="L21" s="78">
        <v>0</v>
      </c>
    </row>
    <row r="22" spans="1:12" hidden="1" x14ac:dyDescent="0.25">
      <c r="A22" t="str">
        <f t="shared" si="0"/>
        <v>CENTRO DE SALUD MEXICANACARDIOLOGIA</v>
      </c>
      <c r="B22" s="19" t="s">
        <v>937</v>
      </c>
      <c r="C22" s="77" t="s">
        <v>25</v>
      </c>
      <c r="D22" s="19" t="s">
        <v>77</v>
      </c>
      <c r="E22" s="21"/>
      <c r="F22" s="21"/>
      <c r="G22" s="21">
        <v>25</v>
      </c>
      <c r="H22" s="21">
        <v>3</v>
      </c>
      <c r="I22" s="21">
        <v>1</v>
      </c>
      <c r="J22" s="21">
        <v>2</v>
      </c>
      <c r="K22" s="21">
        <v>25</v>
      </c>
      <c r="L22" s="78">
        <v>0.08</v>
      </c>
    </row>
    <row r="23" spans="1:12" hidden="1" x14ac:dyDescent="0.25">
      <c r="A23" t="str">
        <f t="shared" si="0"/>
        <v>CENTRO DE SALUD TINTALCARDIOLOGIA</v>
      </c>
      <c r="B23" s="19" t="s">
        <v>937</v>
      </c>
      <c r="C23" s="77" t="s">
        <v>25</v>
      </c>
      <c r="D23" s="19" t="s">
        <v>92</v>
      </c>
      <c r="E23" s="21"/>
      <c r="F23" s="21"/>
      <c r="G23" s="21">
        <v>43</v>
      </c>
      <c r="H23" s="21">
        <v>14</v>
      </c>
      <c r="I23" s="21">
        <v>0</v>
      </c>
      <c r="J23" s="21">
        <v>14</v>
      </c>
      <c r="K23" s="21">
        <v>43</v>
      </c>
      <c r="L23" s="78">
        <v>0.32558139534883723</v>
      </c>
    </row>
    <row r="24" spans="1:12" hidden="1" x14ac:dyDescent="0.25">
      <c r="A24" t="str">
        <f t="shared" si="0"/>
        <v>CENTRO DE SALUD TRINIDAD GALANCARDIOLOGIA</v>
      </c>
      <c r="B24" s="19" t="s">
        <v>937</v>
      </c>
      <c r="C24" s="77" t="s">
        <v>25</v>
      </c>
      <c r="D24" s="19" t="s">
        <v>96</v>
      </c>
      <c r="E24" s="21"/>
      <c r="F24" s="21">
        <v>4</v>
      </c>
      <c r="G24" s="21">
        <v>22</v>
      </c>
      <c r="H24" s="21">
        <v>2</v>
      </c>
      <c r="I24" s="21">
        <v>2</v>
      </c>
      <c r="J24" s="21">
        <v>0</v>
      </c>
      <c r="K24" s="21">
        <v>26</v>
      </c>
      <c r="L24" s="78">
        <v>0</v>
      </c>
    </row>
    <row r="25" spans="1:12" hidden="1" x14ac:dyDescent="0.25">
      <c r="A25" t="str">
        <f t="shared" si="0"/>
        <v>CENTRO DE SALUD ZONA FRANCACARDIOLOGIA</v>
      </c>
      <c r="B25" s="19" t="s">
        <v>937</v>
      </c>
      <c r="C25" s="77" t="s">
        <v>25</v>
      </c>
      <c r="D25" s="19" t="s">
        <v>100</v>
      </c>
      <c r="E25" s="21"/>
      <c r="F25" s="21">
        <v>4</v>
      </c>
      <c r="G25" s="21">
        <v>38</v>
      </c>
      <c r="H25" s="21">
        <v>2</v>
      </c>
      <c r="I25" s="21">
        <v>1</v>
      </c>
      <c r="J25" s="21">
        <v>1</v>
      </c>
      <c r="K25" s="21">
        <v>42</v>
      </c>
      <c r="L25" s="78">
        <v>2.3809523809523808E-2</v>
      </c>
    </row>
    <row r="26" spans="1:12" hidden="1" x14ac:dyDescent="0.25">
      <c r="A26" t="str">
        <f t="shared" si="0"/>
        <v>HOSPITAL BOSACARDIOLOGIA</v>
      </c>
      <c r="B26" s="19" t="s">
        <v>937</v>
      </c>
      <c r="C26" s="77" t="s">
        <v>25</v>
      </c>
      <c r="D26" s="19" t="s">
        <v>106</v>
      </c>
      <c r="E26" s="21"/>
      <c r="F26" s="21">
        <v>73</v>
      </c>
      <c r="G26" s="21">
        <v>405</v>
      </c>
      <c r="H26" s="21">
        <v>47</v>
      </c>
      <c r="I26" s="21">
        <v>14</v>
      </c>
      <c r="J26" s="21">
        <v>33</v>
      </c>
      <c r="K26" s="21">
        <v>478</v>
      </c>
      <c r="L26" s="78">
        <v>6.903765690376569E-2</v>
      </c>
    </row>
    <row r="27" spans="1:12" hidden="1" x14ac:dyDescent="0.25">
      <c r="A27" t="str">
        <f t="shared" si="0"/>
        <v>HOSPITAL FONTIBONCARDIOLOGIA</v>
      </c>
      <c r="B27" s="19" t="s">
        <v>937</v>
      </c>
      <c r="C27" s="77" t="s">
        <v>25</v>
      </c>
      <c r="D27" s="19" t="s">
        <v>121</v>
      </c>
      <c r="E27" s="21"/>
      <c r="F27" s="21">
        <v>4</v>
      </c>
      <c r="G27" s="21">
        <v>51</v>
      </c>
      <c r="H27" s="21">
        <v>3</v>
      </c>
      <c r="I27" s="21">
        <v>0</v>
      </c>
      <c r="J27" s="21">
        <v>3</v>
      </c>
      <c r="K27" s="21">
        <v>55</v>
      </c>
      <c r="L27" s="78">
        <v>5.4545454545454543E-2</v>
      </c>
    </row>
    <row r="28" spans="1:12" hidden="1" x14ac:dyDescent="0.25">
      <c r="A28" t="str">
        <f t="shared" si="0"/>
        <v>HOSPITAL OCCIDENTE DE KENNEDYCARDIOLOGIA</v>
      </c>
      <c r="B28" s="19" t="s">
        <v>937</v>
      </c>
      <c r="C28" s="77" t="s">
        <v>25</v>
      </c>
      <c r="D28" s="19" t="s">
        <v>123</v>
      </c>
      <c r="E28" s="21"/>
      <c r="F28" s="21">
        <v>77</v>
      </c>
      <c r="G28" s="21">
        <v>351</v>
      </c>
      <c r="H28" s="21">
        <v>38</v>
      </c>
      <c r="I28" s="21">
        <v>20</v>
      </c>
      <c r="J28" s="21">
        <v>18</v>
      </c>
      <c r="K28" s="21">
        <v>428</v>
      </c>
      <c r="L28" s="78">
        <v>4.2056074766355138E-2</v>
      </c>
    </row>
    <row r="29" spans="1:12" hidden="1" x14ac:dyDescent="0.25">
      <c r="A29" t="str">
        <f t="shared" si="0"/>
        <v>HOSPITAL PEDIATRICO TINTALCARDIOLOGIA_ECOCARDIOGRAMA</v>
      </c>
      <c r="B29" s="19" t="s">
        <v>937</v>
      </c>
      <c r="C29" s="77" t="s">
        <v>133</v>
      </c>
      <c r="D29" s="19" t="s">
        <v>132</v>
      </c>
      <c r="E29" s="21"/>
      <c r="F29" s="21">
        <v>14</v>
      </c>
      <c r="G29" s="21">
        <v>131</v>
      </c>
      <c r="H29" s="21">
        <v>11</v>
      </c>
      <c r="I29" s="21">
        <v>1</v>
      </c>
      <c r="J29" s="21">
        <v>10</v>
      </c>
      <c r="K29" s="21">
        <v>145</v>
      </c>
      <c r="L29" s="78">
        <v>6.8965517241379309E-2</v>
      </c>
    </row>
    <row r="30" spans="1:12" hidden="1" x14ac:dyDescent="0.25">
      <c r="A30" t="str">
        <f t="shared" si="0"/>
        <v>CENTRO DE SALUD MEXICANACARDIOLOGIA_ELECTROCARDIOGRAMA</v>
      </c>
      <c r="B30" s="19" t="s">
        <v>937</v>
      </c>
      <c r="C30" s="77" t="s">
        <v>468</v>
      </c>
      <c r="D30" s="19" t="s">
        <v>77</v>
      </c>
      <c r="E30" s="21">
        <v>166</v>
      </c>
      <c r="F30" s="21">
        <v>15</v>
      </c>
      <c r="G30" s="21">
        <v>183</v>
      </c>
      <c r="H30" s="21">
        <v>50</v>
      </c>
      <c r="I30" s="21">
        <v>6</v>
      </c>
      <c r="J30" s="21">
        <v>44</v>
      </c>
      <c r="K30" s="21">
        <v>364</v>
      </c>
      <c r="L30" s="78">
        <v>0.12087912087912088</v>
      </c>
    </row>
    <row r="31" spans="1:12" hidden="1" x14ac:dyDescent="0.25">
      <c r="A31" t="str">
        <f t="shared" si="0"/>
        <v>CENTRO DE SALUD TINTALCARDIOLOGIA_ELECTROCARDIOGRAMA</v>
      </c>
      <c r="B31" s="19" t="s">
        <v>937</v>
      </c>
      <c r="C31" s="77" t="s">
        <v>468</v>
      </c>
      <c r="D31" s="19" t="s">
        <v>92</v>
      </c>
      <c r="E31" s="21">
        <v>148</v>
      </c>
      <c r="F31" s="21">
        <v>22</v>
      </c>
      <c r="G31" s="21">
        <v>128</v>
      </c>
      <c r="H31" s="21">
        <v>36</v>
      </c>
      <c r="I31" s="21">
        <v>21</v>
      </c>
      <c r="J31" s="21">
        <v>15</v>
      </c>
      <c r="K31" s="21">
        <v>298</v>
      </c>
      <c r="L31" s="78">
        <v>5.0335570469798654E-2</v>
      </c>
    </row>
    <row r="32" spans="1:12" hidden="1" x14ac:dyDescent="0.25">
      <c r="A32" t="str">
        <f t="shared" si="0"/>
        <v>CENTRO DE SALUD TRINIDAD GALANCARDIOLOGIA_ELECTROCARDIOGRAMA</v>
      </c>
      <c r="B32" s="19" t="s">
        <v>937</v>
      </c>
      <c r="C32" s="77" t="s">
        <v>468</v>
      </c>
      <c r="D32" s="19" t="s">
        <v>96</v>
      </c>
      <c r="E32" s="21">
        <v>32</v>
      </c>
      <c r="F32" s="21">
        <v>4</v>
      </c>
      <c r="G32" s="21">
        <v>23</v>
      </c>
      <c r="H32" s="21">
        <v>12</v>
      </c>
      <c r="I32" s="21">
        <v>3</v>
      </c>
      <c r="J32" s="21">
        <v>9</v>
      </c>
      <c r="K32" s="21">
        <v>59</v>
      </c>
      <c r="L32" s="78">
        <v>0.15254237288135594</v>
      </c>
    </row>
    <row r="33" spans="1:12" hidden="1" x14ac:dyDescent="0.25">
      <c r="A33" t="str">
        <f t="shared" si="0"/>
        <v>CENTRO DE SALUD ZONA FRANCACARDIOLOGIA_ELECTROCARDIOGRAMA</v>
      </c>
      <c r="B33" s="19" t="s">
        <v>937</v>
      </c>
      <c r="C33" s="77" t="s">
        <v>468</v>
      </c>
      <c r="D33" s="19" t="s">
        <v>100</v>
      </c>
      <c r="E33" s="21">
        <v>89</v>
      </c>
      <c r="F33" s="21">
        <v>21</v>
      </c>
      <c r="G33" s="21">
        <v>98</v>
      </c>
      <c r="H33" s="21">
        <v>27</v>
      </c>
      <c r="I33" s="21">
        <v>6</v>
      </c>
      <c r="J33" s="21">
        <v>21</v>
      </c>
      <c r="K33" s="21">
        <v>208</v>
      </c>
      <c r="L33" s="78">
        <v>0.10096153846153846</v>
      </c>
    </row>
    <row r="34" spans="1:12" hidden="1" x14ac:dyDescent="0.25">
      <c r="A34" t="str">
        <f t="shared" si="0"/>
        <v>HOSPITAL BOSACARDIOLOGIA_ELECTROCARDIOGRAMA</v>
      </c>
      <c r="B34" s="19" t="s">
        <v>937</v>
      </c>
      <c r="C34" s="77" t="s">
        <v>468</v>
      </c>
      <c r="D34" s="19" t="s">
        <v>106</v>
      </c>
      <c r="E34" s="21">
        <v>294</v>
      </c>
      <c r="F34" s="21">
        <v>43</v>
      </c>
      <c r="G34" s="21">
        <v>485</v>
      </c>
      <c r="H34" s="21">
        <v>101</v>
      </c>
      <c r="I34" s="21">
        <v>59</v>
      </c>
      <c r="J34" s="21">
        <v>42</v>
      </c>
      <c r="K34" s="21">
        <v>822</v>
      </c>
      <c r="L34" s="78">
        <v>5.1094890510948905E-2</v>
      </c>
    </row>
    <row r="35" spans="1:12" hidden="1" x14ac:dyDescent="0.25">
      <c r="A35" t="str">
        <f t="shared" si="0"/>
        <v>HOSPITAL FONTIBONCARDIOLOGIA_ELECTROCARDIOGRAMA</v>
      </c>
      <c r="B35" s="19" t="s">
        <v>937</v>
      </c>
      <c r="C35" s="77" t="s">
        <v>468</v>
      </c>
      <c r="D35" s="19" t="s">
        <v>121</v>
      </c>
      <c r="E35" s="21">
        <v>176</v>
      </c>
      <c r="F35" s="21">
        <v>48</v>
      </c>
      <c r="G35" s="21">
        <v>277</v>
      </c>
      <c r="H35" s="21">
        <v>425</v>
      </c>
      <c r="I35" s="21">
        <v>0</v>
      </c>
      <c r="J35" s="21">
        <v>425</v>
      </c>
      <c r="K35" s="21">
        <v>501</v>
      </c>
      <c r="L35" s="78">
        <v>0.84830339321357284</v>
      </c>
    </row>
    <row r="36" spans="1:12" hidden="1" x14ac:dyDescent="0.25">
      <c r="A36" t="str">
        <f t="shared" si="0"/>
        <v>HOSPITAL OCCIDENTE DE KENNEDYCARDIOLOGIA_ELECTROCARDIOGRAMA</v>
      </c>
      <c r="B36" s="19" t="s">
        <v>937</v>
      </c>
      <c r="C36" s="77" t="s">
        <v>468</v>
      </c>
      <c r="D36" s="19" t="s">
        <v>123</v>
      </c>
      <c r="E36" s="21">
        <v>346</v>
      </c>
      <c r="F36" s="21">
        <v>68</v>
      </c>
      <c r="G36" s="21">
        <v>264</v>
      </c>
      <c r="H36" s="21">
        <v>47</v>
      </c>
      <c r="I36" s="21">
        <v>33</v>
      </c>
      <c r="J36" s="21">
        <v>14</v>
      </c>
      <c r="K36" s="21">
        <v>678</v>
      </c>
      <c r="L36" s="78">
        <v>2.0648967551622419E-2</v>
      </c>
    </row>
    <row r="37" spans="1:12" hidden="1" x14ac:dyDescent="0.25">
      <c r="A37" t="str">
        <f t="shared" si="0"/>
        <v>CENTRO DE SALUD MEXICANACARDIOLOGIA_HOLTER</v>
      </c>
      <c r="B37" s="19" t="s">
        <v>937</v>
      </c>
      <c r="C37" s="77" t="s">
        <v>124</v>
      </c>
      <c r="D37" s="19" t="s">
        <v>77</v>
      </c>
      <c r="E37" s="21"/>
      <c r="F37" s="21"/>
      <c r="G37" s="21">
        <v>7</v>
      </c>
      <c r="H37" s="21">
        <v>0</v>
      </c>
      <c r="I37" s="21">
        <v>1</v>
      </c>
      <c r="J37" s="21">
        <v>0</v>
      </c>
      <c r="K37" s="21">
        <v>7</v>
      </c>
      <c r="L37" s="78">
        <v>0</v>
      </c>
    </row>
    <row r="38" spans="1:12" hidden="1" x14ac:dyDescent="0.25">
      <c r="A38" t="str">
        <f t="shared" si="0"/>
        <v>CENTRO DE SALUD ZONA FRANCACARDIOLOGIA_HOLTER</v>
      </c>
      <c r="B38" s="19" t="s">
        <v>937</v>
      </c>
      <c r="C38" s="77" t="s">
        <v>124</v>
      </c>
      <c r="D38" s="19" t="s">
        <v>100</v>
      </c>
      <c r="E38" s="21"/>
      <c r="F38" s="21"/>
      <c r="G38" s="21">
        <v>7</v>
      </c>
      <c r="H38" s="21">
        <v>5</v>
      </c>
      <c r="I38" s="21">
        <v>0</v>
      </c>
      <c r="J38" s="21">
        <v>5</v>
      </c>
      <c r="K38" s="21">
        <v>7</v>
      </c>
      <c r="L38" s="78">
        <v>0.7142857142857143</v>
      </c>
    </row>
    <row r="39" spans="1:12" hidden="1" x14ac:dyDescent="0.25">
      <c r="A39" t="str">
        <f t="shared" si="0"/>
        <v>HOSPITAL OCCIDENTE DE KENNEDYCARDIOLOGIA_HOLTER</v>
      </c>
      <c r="B39" s="19" t="s">
        <v>937</v>
      </c>
      <c r="C39" s="77" t="s">
        <v>124</v>
      </c>
      <c r="D39" s="19" t="s">
        <v>123</v>
      </c>
      <c r="E39" s="21"/>
      <c r="F39" s="21"/>
      <c r="G39" s="21">
        <v>227</v>
      </c>
      <c r="H39" s="21">
        <v>82</v>
      </c>
      <c r="I39" s="21">
        <v>11</v>
      </c>
      <c r="J39" s="21">
        <v>71</v>
      </c>
      <c r="K39" s="21">
        <v>227</v>
      </c>
      <c r="L39" s="78">
        <v>0.31277533039647576</v>
      </c>
    </row>
    <row r="40" spans="1:12" hidden="1" x14ac:dyDescent="0.25">
      <c r="A40" t="str">
        <f t="shared" si="0"/>
        <v>CENTRO DE SALUD MEXICANACARDIOLOGIA_MAPA</v>
      </c>
      <c r="B40" s="19" t="s">
        <v>937</v>
      </c>
      <c r="C40" s="77" t="s">
        <v>101</v>
      </c>
      <c r="D40" s="19" t="s">
        <v>77</v>
      </c>
      <c r="E40" s="21"/>
      <c r="F40" s="21"/>
      <c r="G40" s="21">
        <v>16</v>
      </c>
      <c r="H40" s="21">
        <v>1</v>
      </c>
      <c r="I40" s="21">
        <v>0</v>
      </c>
      <c r="J40" s="21">
        <v>1</v>
      </c>
      <c r="K40" s="21">
        <v>16</v>
      </c>
      <c r="L40" s="78">
        <v>6.25E-2</v>
      </c>
    </row>
    <row r="41" spans="1:12" hidden="1" x14ac:dyDescent="0.25">
      <c r="A41" t="str">
        <f t="shared" si="0"/>
        <v>CENTRO DE SALUD TINTALCARDIOLOGIA_MAPA</v>
      </c>
      <c r="B41" s="19" t="s">
        <v>937</v>
      </c>
      <c r="C41" s="77" t="s">
        <v>101</v>
      </c>
      <c r="D41" s="19" t="s">
        <v>92</v>
      </c>
      <c r="E41" s="21"/>
      <c r="F41" s="21"/>
      <c r="G41" s="21">
        <v>8</v>
      </c>
      <c r="H41" s="21">
        <v>7</v>
      </c>
      <c r="I41" s="21">
        <v>0</v>
      </c>
      <c r="J41" s="21">
        <v>7</v>
      </c>
      <c r="K41" s="21">
        <v>8</v>
      </c>
      <c r="L41" s="78">
        <v>0.875</v>
      </c>
    </row>
    <row r="42" spans="1:12" hidden="1" x14ac:dyDescent="0.25">
      <c r="A42" t="str">
        <f t="shared" si="0"/>
        <v>CENTRO DE SALUD ZONA FRANCACARDIOLOGIA_MAPA</v>
      </c>
      <c r="B42" s="19" t="s">
        <v>937</v>
      </c>
      <c r="C42" s="77" t="s">
        <v>101</v>
      </c>
      <c r="D42" s="19" t="s">
        <v>100</v>
      </c>
      <c r="E42" s="21"/>
      <c r="F42" s="21"/>
      <c r="G42" s="21">
        <v>7</v>
      </c>
      <c r="H42" s="21">
        <v>1</v>
      </c>
      <c r="I42" s="21">
        <v>0</v>
      </c>
      <c r="J42" s="21">
        <v>1</v>
      </c>
      <c r="K42" s="21">
        <v>7</v>
      </c>
      <c r="L42" s="78">
        <v>0.14285714285714285</v>
      </c>
    </row>
    <row r="43" spans="1:12" hidden="1" x14ac:dyDescent="0.25">
      <c r="A43" t="str">
        <f t="shared" si="0"/>
        <v>HOSPITAL OCCIDENTE DE KENNEDYCARDIOLOGIA_MAPA</v>
      </c>
      <c r="B43" s="19" t="s">
        <v>937</v>
      </c>
      <c r="C43" s="77" t="s">
        <v>101</v>
      </c>
      <c r="D43" s="19" t="s">
        <v>123</v>
      </c>
      <c r="E43" s="21"/>
      <c r="F43" s="21"/>
      <c r="G43" s="21">
        <v>102</v>
      </c>
      <c r="H43" s="21">
        <v>47</v>
      </c>
      <c r="I43" s="21">
        <v>1</v>
      </c>
      <c r="J43" s="21">
        <v>46</v>
      </c>
      <c r="K43" s="21">
        <v>102</v>
      </c>
      <c r="L43" s="78">
        <v>0.45098039215686275</v>
      </c>
    </row>
    <row r="44" spans="1:12" hidden="1" x14ac:dyDescent="0.25">
      <c r="A44" t="str">
        <f t="shared" si="0"/>
        <v>HOSPITAL OCCIDENTE DE KENNEDYCARDIOLOGIA_PRUEBA DE ESFUERZO</v>
      </c>
      <c r="B44" s="19" t="s">
        <v>937</v>
      </c>
      <c r="C44" s="77" t="s">
        <v>125</v>
      </c>
      <c r="D44" s="19" t="s">
        <v>123</v>
      </c>
      <c r="E44" s="21"/>
      <c r="F44" s="21"/>
      <c r="G44" s="21">
        <v>11</v>
      </c>
      <c r="H44" s="21">
        <v>8</v>
      </c>
      <c r="I44" s="21">
        <v>0</v>
      </c>
      <c r="J44" s="21">
        <v>8</v>
      </c>
      <c r="K44" s="21">
        <v>11</v>
      </c>
      <c r="L44" s="78">
        <v>0.72727272727272729</v>
      </c>
    </row>
    <row r="45" spans="1:12" hidden="1" x14ac:dyDescent="0.25">
      <c r="A45" t="str">
        <f t="shared" si="0"/>
        <v>HOSPITAL OCCIDENTE DE KENNEDYCIRUGIA DE TORAX</v>
      </c>
      <c r="B45" s="19" t="s">
        <v>937</v>
      </c>
      <c r="C45" s="77" t="s">
        <v>126</v>
      </c>
      <c r="D45" s="19" t="s">
        <v>123</v>
      </c>
      <c r="E45" s="21"/>
      <c r="F45" s="21"/>
      <c r="G45" s="21">
        <v>20</v>
      </c>
      <c r="H45" s="21">
        <v>3</v>
      </c>
      <c r="I45" s="21">
        <v>0</v>
      </c>
      <c r="J45" s="21">
        <v>3</v>
      </c>
      <c r="K45" s="21">
        <v>20</v>
      </c>
      <c r="L45" s="78">
        <v>0.15</v>
      </c>
    </row>
    <row r="46" spans="1:12" hidden="1" x14ac:dyDescent="0.25">
      <c r="A46" t="str">
        <f t="shared" si="0"/>
        <v>CENTRO DE SALUD 29 KENNEDYCIRUGIA GENERAL</v>
      </c>
      <c r="B46" s="19" t="s">
        <v>937</v>
      </c>
      <c r="C46" s="77" t="s">
        <v>26</v>
      </c>
      <c r="D46" s="19" t="s">
        <v>20</v>
      </c>
      <c r="E46" s="21">
        <v>266</v>
      </c>
      <c r="F46" s="21">
        <v>41</v>
      </c>
      <c r="G46" s="21">
        <v>307</v>
      </c>
      <c r="H46" s="21">
        <v>78</v>
      </c>
      <c r="I46" s="21">
        <v>6</v>
      </c>
      <c r="J46" s="21">
        <v>72</v>
      </c>
      <c r="K46" s="21">
        <v>614</v>
      </c>
      <c r="L46" s="78">
        <v>0.11726384364820847</v>
      </c>
    </row>
    <row r="47" spans="1:12" hidden="1" x14ac:dyDescent="0.25">
      <c r="A47" t="str">
        <f t="shared" si="0"/>
        <v>CENTRO DE SALUD ZONA FRANCACIRUGIA GENERAL</v>
      </c>
      <c r="B47" s="19" t="s">
        <v>937</v>
      </c>
      <c r="C47" s="77" t="s">
        <v>26</v>
      </c>
      <c r="D47" s="19" t="s">
        <v>100</v>
      </c>
      <c r="E47" s="21"/>
      <c r="F47" s="21">
        <v>9</v>
      </c>
      <c r="G47" s="21">
        <v>200</v>
      </c>
      <c r="H47" s="21">
        <v>52</v>
      </c>
      <c r="I47" s="21">
        <v>49</v>
      </c>
      <c r="J47" s="21">
        <v>3</v>
      </c>
      <c r="K47" s="21">
        <v>209</v>
      </c>
      <c r="L47" s="78">
        <v>1.4354066985645933E-2</v>
      </c>
    </row>
    <row r="48" spans="1:12" hidden="1" x14ac:dyDescent="0.25">
      <c r="A48" t="str">
        <f t="shared" si="0"/>
        <v>HOSPITAL BOSACIRUGIA GENERAL</v>
      </c>
      <c r="B48" s="19" t="s">
        <v>937</v>
      </c>
      <c r="C48" s="77" t="s">
        <v>26</v>
      </c>
      <c r="D48" s="19" t="s">
        <v>106</v>
      </c>
      <c r="E48" s="21">
        <v>252</v>
      </c>
      <c r="F48" s="21">
        <v>45</v>
      </c>
      <c r="G48" s="21">
        <v>323</v>
      </c>
      <c r="H48" s="21">
        <v>78</v>
      </c>
      <c r="I48" s="21">
        <v>30</v>
      </c>
      <c r="J48" s="21">
        <v>48</v>
      </c>
      <c r="K48" s="21">
        <v>620</v>
      </c>
      <c r="L48" s="78">
        <v>7.7419354838709681E-2</v>
      </c>
    </row>
    <row r="49" spans="1:12" hidden="1" x14ac:dyDescent="0.25">
      <c r="A49" t="str">
        <f t="shared" si="0"/>
        <v>HOSPITAL OCCIDENTE DE KENNEDYCIRUGIA GENERAL</v>
      </c>
      <c r="B49" s="19" t="s">
        <v>937</v>
      </c>
      <c r="C49" s="77" t="s">
        <v>26</v>
      </c>
      <c r="D49" s="19" t="s">
        <v>123</v>
      </c>
      <c r="E49" s="21">
        <v>95</v>
      </c>
      <c r="F49" s="21">
        <v>18</v>
      </c>
      <c r="G49" s="21">
        <v>148</v>
      </c>
      <c r="H49" s="21">
        <v>19</v>
      </c>
      <c r="I49" s="21">
        <v>5</v>
      </c>
      <c r="J49" s="21">
        <v>14</v>
      </c>
      <c r="K49" s="21">
        <v>261</v>
      </c>
      <c r="L49" s="78">
        <v>5.3639846743295021E-2</v>
      </c>
    </row>
    <row r="50" spans="1:12" hidden="1" x14ac:dyDescent="0.25">
      <c r="A50" t="str">
        <f t="shared" si="0"/>
        <v>CENTRO DE SALUD 29 KENNEDYCIRUGIA MAXILOFACIAL</v>
      </c>
      <c r="B50" s="19" t="s">
        <v>937</v>
      </c>
      <c r="C50" s="77" t="s">
        <v>27</v>
      </c>
      <c r="D50" s="19" t="s">
        <v>20</v>
      </c>
      <c r="E50" s="21">
        <v>117</v>
      </c>
      <c r="F50" s="21"/>
      <c r="G50" s="21">
        <v>211</v>
      </c>
      <c r="H50" s="21">
        <v>54</v>
      </c>
      <c r="I50" s="21">
        <v>12</v>
      </c>
      <c r="J50" s="21">
        <v>42</v>
      </c>
      <c r="K50" s="21">
        <v>328</v>
      </c>
      <c r="L50" s="78">
        <v>0.12804878048780488</v>
      </c>
    </row>
    <row r="51" spans="1:12" hidden="1" x14ac:dyDescent="0.25">
      <c r="A51" t="str">
        <f t="shared" si="0"/>
        <v>HOSPITAL OCCIDENTE DE KENNEDYCIRUGIA MAXILOFACIAL</v>
      </c>
      <c r="B51" s="19" t="s">
        <v>937</v>
      </c>
      <c r="C51" s="77" t="s">
        <v>27</v>
      </c>
      <c r="D51" s="19" t="s">
        <v>123</v>
      </c>
      <c r="E51" s="21">
        <v>99</v>
      </c>
      <c r="F51" s="21"/>
      <c r="G51" s="21">
        <v>738</v>
      </c>
      <c r="H51" s="21">
        <v>153</v>
      </c>
      <c r="I51" s="21">
        <v>34</v>
      </c>
      <c r="J51" s="21">
        <v>119</v>
      </c>
      <c r="K51" s="21">
        <v>837</v>
      </c>
      <c r="L51" s="78">
        <v>0.14217443249701314</v>
      </c>
    </row>
    <row r="52" spans="1:12" hidden="1" x14ac:dyDescent="0.25">
      <c r="A52" t="str">
        <f t="shared" si="0"/>
        <v>HOSPITAL PEDIATRICO TINTALCIRUGIA PEDIATRICA</v>
      </c>
      <c r="B52" s="19" t="s">
        <v>937</v>
      </c>
      <c r="C52" s="77" t="s">
        <v>134</v>
      </c>
      <c r="D52" s="19" t="s">
        <v>132</v>
      </c>
      <c r="E52" s="21">
        <v>44</v>
      </c>
      <c r="F52" s="21">
        <v>7</v>
      </c>
      <c r="G52" s="21">
        <v>37</v>
      </c>
      <c r="H52" s="21">
        <v>13</v>
      </c>
      <c r="I52" s="21">
        <v>16</v>
      </c>
      <c r="J52" s="21">
        <v>0</v>
      </c>
      <c r="K52" s="21">
        <v>88</v>
      </c>
      <c r="L52" s="78">
        <v>0</v>
      </c>
    </row>
    <row r="53" spans="1:12" hidden="1" x14ac:dyDescent="0.25">
      <c r="A53" t="str">
        <f t="shared" si="0"/>
        <v>CENTRO DE SALUD 29 KENNEDYCIRUGIA PLASTICA Y ESTETICA</v>
      </c>
      <c r="B53" s="19" t="s">
        <v>937</v>
      </c>
      <c r="C53" s="77" t="s">
        <v>29</v>
      </c>
      <c r="D53" s="19" t="s">
        <v>20</v>
      </c>
      <c r="E53" s="21"/>
      <c r="F53" s="21">
        <v>2</v>
      </c>
      <c r="G53" s="21">
        <v>11</v>
      </c>
      <c r="H53" s="21">
        <v>1</v>
      </c>
      <c r="I53" s="21">
        <v>0</v>
      </c>
      <c r="J53" s="21">
        <v>1</v>
      </c>
      <c r="K53" s="21">
        <v>13</v>
      </c>
      <c r="L53" s="78">
        <v>7.6923076923076927E-2</v>
      </c>
    </row>
    <row r="54" spans="1:12" hidden="1" x14ac:dyDescent="0.25">
      <c r="A54" t="str">
        <f t="shared" si="0"/>
        <v>HOSPITAL BOSACIRUGIA PLASTICA Y ESTETICA</v>
      </c>
      <c r="B54" s="19" t="s">
        <v>937</v>
      </c>
      <c r="C54" s="77" t="s">
        <v>29</v>
      </c>
      <c r="D54" s="19" t="s">
        <v>106</v>
      </c>
      <c r="E54" s="21"/>
      <c r="F54" s="21">
        <v>2</v>
      </c>
      <c r="G54" s="21">
        <v>20</v>
      </c>
      <c r="H54" s="21">
        <v>6</v>
      </c>
      <c r="I54" s="21">
        <v>0</v>
      </c>
      <c r="J54" s="21">
        <v>6</v>
      </c>
      <c r="K54" s="21">
        <v>22</v>
      </c>
      <c r="L54" s="78">
        <v>0.27272727272727271</v>
      </c>
    </row>
    <row r="55" spans="1:12" hidden="1" x14ac:dyDescent="0.25">
      <c r="A55" t="str">
        <f t="shared" si="0"/>
        <v>HOSPITAL OCCIDENTE DE KENNEDYCIRUGIA PLASTICA Y ESTETICA</v>
      </c>
      <c r="B55" s="19" t="s">
        <v>937</v>
      </c>
      <c r="C55" s="77" t="s">
        <v>29</v>
      </c>
      <c r="D55" s="19" t="s">
        <v>123</v>
      </c>
      <c r="E55" s="21"/>
      <c r="F55" s="21">
        <v>27</v>
      </c>
      <c r="G55" s="21">
        <v>219</v>
      </c>
      <c r="H55" s="21">
        <v>25</v>
      </c>
      <c r="I55" s="21">
        <v>44</v>
      </c>
      <c r="J55" s="21">
        <v>0</v>
      </c>
      <c r="K55" s="21">
        <v>246</v>
      </c>
      <c r="L55" s="78">
        <v>0</v>
      </c>
    </row>
    <row r="56" spans="1:12" hidden="1" x14ac:dyDescent="0.25">
      <c r="A56" t="str">
        <f t="shared" si="0"/>
        <v>HOSPITAL OCCIDENTE DE KENNEDYCIRUGIA VASCULAR</v>
      </c>
      <c r="B56" s="19" t="s">
        <v>937</v>
      </c>
      <c r="C56" s="77" t="s">
        <v>127</v>
      </c>
      <c r="D56" s="19" t="s">
        <v>123</v>
      </c>
      <c r="E56" s="21">
        <v>155</v>
      </c>
      <c r="F56" s="21">
        <v>71</v>
      </c>
      <c r="G56" s="21">
        <v>273</v>
      </c>
      <c r="H56" s="21">
        <v>35</v>
      </c>
      <c r="I56" s="21">
        <v>25</v>
      </c>
      <c r="J56" s="21">
        <v>10</v>
      </c>
      <c r="K56" s="21">
        <v>499</v>
      </c>
      <c r="L56" s="78">
        <v>2.004008016032064E-2</v>
      </c>
    </row>
    <row r="57" spans="1:12" hidden="1" x14ac:dyDescent="0.25">
      <c r="A57" t="str">
        <f t="shared" si="0"/>
        <v>HOSPITAL BOSADENSITOMETRIA OSEA</v>
      </c>
      <c r="B57" s="19" t="s">
        <v>937</v>
      </c>
      <c r="C57" s="77" t="s">
        <v>107</v>
      </c>
      <c r="D57" s="19" t="s">
        <v>106</v>
      </c>
      <c r="E57" s="21"/>
      <c r="F57" s="21"/>
      <c r="G57" s="21">
        <v>242</v>
      </c>
      <c r="H57" s="21">
        <v>40</v>
      </c>
      <c r="I57" s="21">
        <v>8</v>
      </c>
      <c r="J57" s="21">
        <v>32</v>
      </c>
      <c r="K57" s="21">
        <v>242</v>
      </c>
      <c r="L57" s="78">
        <v>0.13223140495867769</v>
      </c>
    </row>
    <row r="58" spans="1:12" hidden="1" x14ac:dyDescent="0.25">
      <c r="A58" t="str">
        <f t="shared" si="0"/>
        <v>CENTRO DE SALUD 29 KENNEDYDERMATOLOGIA</v>
      </c>
      <c r="B58" s="19" t="s">
        <v>937</v>
      </c>
      <c r="C58" s="77" t="s">
        <v>30</v>
      </c>
      <c r="D58" s="19" t="s">
        <v>20</v>
      </c>
      <c r="E58" s="21"/>
      <c r="F58" s="21">
        <v>70</v>
      </c>
      <c r="G58" s="21">
        <v>101</v>
      </c>
      <c r="H58" s="21">
        <v>18</v>
      </c>
      <c r="I58" s="21">
        <v>80</v>
      </c>
      <c r="J58" s="21">
        <v>0</v>
      </c>
      <c r="K58" s="21">
        <v>171</v>
      </c>
      <c r="L58" s="78">
        <v>0</v>
      </c>
    </row>
    <row r="59" spans="1:12" hidden="1" x14ac:dyDescent="0.25">
      <c r="A59" t="str">
        <f t="shared" si="0"/>
        <v>CENTRO DE SALUD MEXICANADERMATOLOGIA</v>
      </c>
      <c r="B59" s="19" t="s">
        <v>937</v>
      </c>
      <c r="C59" s="77" t="s">
        <v>30</v>
      </c>
      <c r="D59" s="19" t="s">
        <v>77</v>
      </c>
      <c r="E59" s="21"/>
      <c r="F59" s="21"/>
      <c r="G59" s="21">
        <v>62</v>
      </c>
      <c r="H59" s="21">
        <v>2</v>
      </c>
      <c r="I59" s="21">
        <v>30</v>
      </c>
      <c r="J59" s="21">
        <v>0</v>
      </c>
      <c r="K59" s="21">
        <v>62</v>
      </c>
      <c r="L59" s="78">
        <v>0</v>
      </c>
    </row>
    <row r="60" spans="1:12" hidden="1" x14ac:dyDescent="0.25">
      <c r="A60" t="str">
        <f t="shared" si="0"/>
        <v>CENTRO DE SALUD TINTALDERMATOLOGIA</v>
      </c>
      <c r="B60" s="19" t="s">
        <v>937</v>
      </c>
      <c r="C60" s="77" t="s">
        <v>30</v>
      </c>
      <c r="D60" s="19" t="s">
        <v>92</v>
      </c>
      <c r="E60" s="21"/>
      <c r="F60" s="21">
        <v>5</v>
      </c>
      <c r="G60" s="21">
        <v>29</v>
      </c>
      <c r="H60" s="21">
        <v>6</v>
      </c>
      <c r="I60" s="21">
        <v>9</v>
      </c>
      <c r="J60" s="21">
        <v>0</v>
      </c>
      <c r="K60" s="21">
        <v>34</v>
      </c>
      <c r="L60" s="78">
        <v>0</v>
      </c>
    </row>
    <row r="61" spans="1:12" hidden="1" x14ac:dyDescent="0.25">
      <c r="A61" t="str">
        <f t="shared" si="0"/>
        <v>CENTRO DE SALUD ZONA FRANCADERMATOLOGIA</v>
      </c>
      <c r="B61" s="19" t="s">
        <v>937</v>
      </c>
      <c r="C61" s="77" t="s">
        <v>30</v>
      </c>
      <c r="D61" s="19" t="s">
        <v>100</v>
      </c>
      <c r="E61" s="21"/>
      <c r="F61" s="21">
        <v>21</v>
      </c>
      <c r="G61" s="21">
        <v>345</v>
      </c>
      <c r="H61" s="21">
        <v>29</v>
      </c>
      <c r="I61" s="21">
        <v>117</v>
      </c>
      <c r="J61" s="21">
        <v>0</v>
      </c>
      <c r="K61" s="21">
        <v>366</v>
      </c>
      <c r="L61" s="78">
        <v>0</v>
      </c>
    </row>
    <row r="62" spans="1:12" hidden="1" x14ac:dyDescent="0.25">
      <c r="A62" t="str">
        <f t="shared" si="0"/>
        <v>HOSPITAL BOSADERMATOLOGIA</v>
      </c>
      <c r="B62" s="19" t="s">
        <v>937</v>
      </c>
      <c r="C62" s="77" t="s">
        <v>30</v>
      </c>
      <c r="D62" s="19" t="s">
        <v>106</v>
      </c>
      <c r="E62" s="21"/>
      <c r="F62" s="21">
        <v>26</v>
      </c>
      <c r="G62" s="21">
        <v>148</v>
      </c>
      <c r="H62" s="21">
        <v>22</v>
      </c>
      <c r="I62" s="21">
        <v>86</v>
      </c>
      <c r="J62" s="21">
        <v>0</v>
      </c>
      <c r="K62" s="21">
        <v>174</v>
      </c>
      <c r="L62" s="78">
        <v>0</v>
      </c>
    </row>
    <row r="63" spans="1:12" hidden="1" x14ac:dyDescent="0.25">
      <c r="A63" t="str">
        <f t="shared" si="0"/>
        <v>HOSPITAL OCCIDENTE DE KENNEDYDERMATOLOGIA</v>
      </c>
      <c r="B63" s="19" t="s">
        <v>937</v>
      </c>
      <c r="C63" s="77" t="s">
        <v>30</v>
      </c>
      <c r="D63" s="19" t="s">
        <v>123</v>
      </c>
      <c r="E63" s="21"/>
      <c r="F63" s="21">
        <v>157</v>
      </c>
      <c r="G63" s="21">
        <v>248</v>
      </c>
      <c r="H63" s="21">
        <v>27</v>
      </c>
      <c r="I63" s="21">
        <v>198</v>
      </c>
      <c r="J63" s="21">
        <v>0</v>
      </c>
      <c r="K63" s="21">
        <v>405</v>
      </c>
      <c r="L63" s="78">
        <v>0</v>
      </c>
    </row>
    <row r="64" spans="1:12" hidden="1" x14ac:dyDescent="0.25">
      <c r="A64" t="str">
        <f t="shared" si="0"/>
        <v>HOSPITAL PEDIATRICO TINTALDERMATOLOGIA</v>
      </c>
      <c r="B64" s="19" t="s">
        <v>937</v>
      </c>
      <c r="C64" s="77" t="s">
        <v>30</v>
      </c>
      <c r="D64" s="19" t="s">
        <v>132</v>
      </c>
      <c r="E64" s="21"/>
      <c r="F64" s="21">
        <v>39</v>
      </c>
      <c r="G64" s="21">
        <v>32</v>
      </c>
      <c r="H64" s="21">
        <v>4</v>
      </c>
      <c r="I64" s="21">
        <v>31</v>
      </c>
      <c r="J64" s="21">
        <v>0</v>
      </c>
      <c r="K64" s="21">
        <v>71</v>
      </c>
      <c r="L64" s="78">
        <v>0</v>
      </c>
    </row>
    <row r="65" spans="1:12" hidden="1" x14ac:dyDescent="0.25">
      <c r="A65" t="str">
        <f t="shared" si="0"/>
        <v>CENTRO DE SALUD BOMBEROSDOLOR Y CUIDADOS PALIATIVOS</v>
      </c>
      <c r="B65" s="19" t="s">
        <v>937</v>
      </c>
      <c r="C65" s="77" t="s">
        <v>62</v>
      </c>
      <c r="D65" s="19" t="s">
        <v>61</v>
      </c>
      <c r="E65" s="21"/>
      <c r="F65" s="21">
        <v>2</v>
      </c>
      <c r="G65" s="21">
        <v>313</v>
      </c>
      <c r="H65" s="21">
        <v>60</v>
      </c>
      <c r="I65" s="21">
        <v>41</v>
      </c>
      <c r="J65" s="21">
        <v>19</v>
      </c>
      <c r="K65" s="21">
        <v>315</v>
      </c>
      <c r="L65" s="78">
        <v>6.0317460317460318E-2</v>
      </c>
    </row>
    <row r="66" spans="1:12" hidden="1" x14ac:dyDescent="0.25">
      <c r="A66" t="str">
        <f t="shared" si="0"/>
        <v>HOSPITAL OCCIDENTE DE KENNEDYDUPLEX DOPPLER</v>
      </c>
      <c r="B66" s="19" t="s">
        <v>937</v>
      </c>
      <c r="C66" s="77" t="s">
        <v>128</v>
      </c>
      <c r="D66" s="19" t="s">
        <v>123</v>
      </c>
      <c r="E66" s="21"/>
      <c r="F66" s="21"/>
      <c r="G66" s="21">
        <v>455</v>
      </c>
      <c r="H66" s="21">
        <v>40</v>
      </c>
      <c r="I66" s="21">
        <v>130</v>
      </c>
      <c r="J66" s="21">
        <v>0</v>
      </c>
      <c r="K66" s="21">
        <v>455</v>
      </c>
      <c r="L66" s="78">
        <v>0</v>
      </c>
    </row>
    <row r="67" spans="1:12" hidden="1" x14ac:dyDescent="0.25">
      <c r="A67" t="str">
        <f t="shared" ref="A67:A130" si="1">D67&amp;C67</f>
        <v>CENTRO DE SALUD 29 KENNEDYECOGRAFIA CONVENCIONAL</v>
      </c>
      <c r="B67" s="19" t="s">
        <v>937</v>
      </c>
      <c r="C67" s="77" t="s">
        <v>31</v>
      </c>
      <c r="D67" s="19" t="s">
        <v>20</v>
      </c>
      <c r="E67" s="21"/>
      <c r="F67" s="21">
        <v>85</v>
      </c>
      <c r="G67" s="21">
        <v>171</v>
      </c>
      <c r="H67" s="21">
        <v>25</v>
      </c>
      <c r="I67" s="21">
        <v>4</v>
      </c>
      <c r="J67" s="21">
        <v>21</v>
      </c>
      <c r="K67" s="21">
        <v>256</v>
      </c>
      <c r="L67" s="78">
        <v>8.203125E-2</v>
      </c>
    </row>
    <row r="68" spans="1:12" hidden="1" x14ac:dyDescent="0.25">
      <c r="A68" t="str">
        <f t="shared" si="1"/>
        <v>CENTRO DE SALUD MEXICANAECOGRAFIA CONVENCIONAL</v>
      </c>
      <c r="B68" s="19" t="s">
        <v>937</v>
      </c>
      <c r="C68" s="77" t="s">
        <v>31</v>
      </c>
      <c r="D68" s="19" t="s">
        <v>77</v>
      </c>
      <c r="E68" s="21"/>
      <c r="F68" s="21">
        <v>46</v>
      </c>
      <c r="G68" s="21">
        <v>182</v>
      </c>
      <c r="H68" s="21">
        <v>20</v>
      </c>
      <c r="I68" s="21">
        <v>45</v>
      </c>
      <c r="J68" s="21">
        <v>0</v>
      </c>
      <c r="K68" s="21">
        <v>228</v>
      </c>
      <c r="L68" s="78">
        <v>0</v>
      </c>
    </row>
    <row r="69" spans="1:12" hidden="1" x14ac:dyDescent="0.25">
      <c r="A69" t="str">
        <f t="shared" si="1"/>
        <v>CENTRO DE SALUD TINTALECOGRAFIA CONVENCIONAL</v>
      </c>
      <c r="B69" s="19" t="s">
        <v>937</v>
      </c>
      <c r="C69" s="77" t="s">
        <v>31</v>
      </c>
      <c r="D69" s="19" t="s">
        <v>92</v>
      </c>
      <c r="E69" s="21"/>
      <c r="F69" s="21">
        <v>125</v>
      </c>
      <c r="G69" s="21">
        <v>216</v>
      </c>
      <c r="H69" s="21">
        <v>30</v>
      </c>
      <c r="I69" s="21">
        <v>30</v>
      </c>
      <c r="J69" s="21">
        <v>0</v>
      </c>
      <c r="K69" s="21">
        <v>341</v>
      </c>
      <c r="L69" s="78">
        <v>0</v>
      </c>
    </row>
    <row r="70" spans="1:12" hidden="1" x14ac:dyDescent="0.25">
      <c r="A70" t="str">
        <f t="shared" si="1"/>
        <v>CENTRO DE SALUD VILLA JAVIERECOGRAFIA CONVENCIONAL</v>
      </c>
      <c r="B70" s="19" t="s">
        <v>937</v>
      </c>
      <c r="C70" s="77" t="s">
        <v>31</v>
      </c>
      <c r="D70" s="19" t="s">
        <v>98</v>
      </c>
      <c r="E70" s="21"/>
      <c r="F70" s="21">
        <v>2</v>
      </c>
      <c r="G70" s="21">
        <v>22</v>
      </c>
      <c r="H70" s="21">
        <v>0</v>
      </c>
      <c r="I70" s="21">
        <v>6</v>
      </c>
      <c r="J70" s="21">
        <v>0</v>
      </c>
      <c r="K70" s="21">
        <v>24</v>
      </c>
      <c r="L70" s="78">
        <v>0</v>
      </c>
    </row>
    <row r="71" spans="1:12" hidden="1" x14ac:dyDescent="0.25">
      <c r="A71" t="str">
        <f t="shared" si="1"/>
        <v>CENTRO DE SALUD ZONA FRANCAECOGRAFIA CONVENCIONAL</v>
      </c>
      <c r="B71" s="19" t="s">
        <v>937</v>
      </c>
      <c r="C71" s="77" t="s">
        <v>31</v>
      </c>
      <c r="D71" s="19" t="s">
        <v>100</v>
      </c>
      <c r="E71" s="21"/>
      <c r="F71" s="21">
        <v>80</v>
      </c>
      <c r="G71" s="21">
        <v>523</v>
      </c>
      <c r="H71" s="21">
        <v>59</v>
      </c>
      <c r="I71" s="21">
        <v>53</v>
      </c>
      <c r="J71" s="21">
        <v>6</v>
      </c>
      <c r="K71" s="21">
        <v>603</v>
      </c>
      <c r="L71" s="78">
        <v>9.9502487562189053E-3</v>
      </c>
    </row>
    <row r="72" spans="1:12" hidden="1" x14ac:dyDescent="0.25">
      <c r="A72" t="str">
        <f t="shared" si="1"/>
        <v>HOSPITAL BOSAECOGRAFIA CONVENCIONAL</v>
      </c>
      <c r="B72" s="19" t="s">
        <v>937</v>
      </c>
      <c r="C72" s="77" t="s">
        <v>31</v>
      </c>
      <c r="D72" s="19" t="s">
        <v>106</v>
      </c>
      <c r="E72" s="21"/>
      <c r="F72" s="21">
        <v>222</v>
      </c>
      <c r="G72" s="21">
        <v>926</v>
      </c>
      <c r="H72" s="21">
        <v>168</v>
      </c>
      <c r="I72" s="21">
        <v>135</v>
      </c>
      <c r="J72" s="21">
        <v>33</v>
      </c>
      <c r="K72" s="21">
        <v>1148</v>
      </c>
      <c r="L72" s="78">
        <v>2.8745644599303136E-2</v>
      </c>
    </row>
    <row r="73" spans="1:12" hidden="1" x14ac:dyDescent="0.25">
      <c r="A73" t="str">
        <f t="shared" si="1"/>
        <v>HOSPITAL FONTIBONECOGRAFIA CONVENCIONAL</v>
      </c>
      <c r="B73" s="19" t="s">
        <v>937</v>
      </c>
      <c r="C73" s="77" t="s">
        <v>31</v>
      </c>
      <c r="D73" s="19" t="s">
        <v>121</v>
      </c>
      <c r="E73" s="21"/>
      <c r="F73" s="21">
        <v>47</v>
      </c>
      <c r="G73" s="21">
        <v>165</v>
      </c>
      <c r="H73" s="21">
        <v>20</v>
      </c>
      <c r="I73" s="21">
        <v>14</v>
      </c>
      <c r="J73" s="21">
        <v>6</v>
      </c>
      <c r="K73" s="21">
        <v>212</v>
      </c>
      <c r="L73" s="78">
        <v>2.8301886792452831E-2</v>
      </c>
    </row>
    <row r="74" spans="1:12" hidden="1" x14ac:dyDescent="0.25">
      <c r="A74" t="str">
        <f t="shared" si="1"/>
        <v>HOSPITAL OCCIDENTE DE KENNEDYECOGRAFIA CONVENCIONAL</v>
      </c>
      <c r="B74" s="19" t="s">
        <v>937</v>
      </c>
      <c r="C74" s="77" t="s">
        <v>31</v>
      </c>
      <c r="D74" s="19" t="s">
        <v>123</v>
      </c>
      <c r="E74" s="21"/>
      <c r="F74" s="21">
        <v>32</v>
      </c>
      <c r="G74" s="21">
        <v>331</v>
      </c>
      <c r="H74" s="21">
        <v>36</v>
      </c>
      <c r="I74" s="21">
        <v>101</v>
      </c>
      <c r="J74" s="21">
        <v>0</v>
      </c>
      <c r="K74" s="21">
        <v>363</v>
      </c>
      <c r="L74" s="78">
        <v>0</v>
      </c>
    </row>
    <row r="75" spans="1:12" hidden="1" x14ac:dyDescent="0.25">
      <c r="A75" t="str">
        <f t="shared" si="1"/>
        <v>HOSPITAL PEDIATRICO TINTALECOGRAFIA CONVENCIONAL</v>
      </c>
      <c r="B75" s="19" t="s">
        <v>937</v>
      </c>
      <c r="C75" s="77" t="s">
        <v>31</v>
      </c>
      <c r="D75" s="19" t="s">
        <v>132</v>
      </c>
      <c r="E75" s="21"/>
      <c r="F75" s="21">
        <v>165</v>
      </c>
      <c r="G75" s="21">
        <v>648</v>
      </c>
      <c r="H75" s="21">
        <v>83</v>
      </c>
      <c r="I75" s="21">
        <v>82</v>
      </c>
      <c r="J75" s="21">
        <v>1</v>
      </c>
      <c r="K75" s="21">
        <v>813</v>
      </c>
      <c r="L75" s="78">
        <v>1.2300123001230013E-3</v>
      </c>
    </row>
    <row r="76" spans="1:12" hidden="1" x14ac:dyDescent="0.25">
      <c r="A76" t="str">
        <f t="shared" si="1"/>
        <v>CENTRO DE SALUD 29 KENNEDYECOGRAFIA OBSTETRICA</v>
      </c>
      <c r="B76" s="19" t="s">
        <v>937</v>
      </c>
      <c r="C76" s="77" t="s">
        <v>33</v>
      </c>
      <c r="D76" s="19" t="s">
        <v>20</v>
      </c>
      <c r="E76" s="21"/>
      <c r="F76" s="21">
        <v>36</v>
      </c>
      <c r="G76" s="21">
        <v>146</v>
      </c>
      <c r="H76" s="21">
        <v>19</v>
      </c>
      <c r="I76" s="21">
        <v>11</v>
      </c>
      <c r="J76" s="21">
        <v>8</v>
      </c>
      <c r="K76" s="21">
        <v>182</v>
      </c>
      <c r="L76" s="78">
        <v>4.3956043956043959E-2</v>
      </c>
    </row>
    <row r="77" spans="1:12" hidden="1" x14ac:dyDescent="0.25">
      <c r="A77" t="str">
        <f t="shared" si="1"/>
        <v>CENTRO DE SALUD MEXICANAECOGRAFIA OBSTETRICA</v>
      </c>
      <c r="B77" s="19" t="s">
        <v>937</v>
      </c>
      <c r="C77" s="77" t="s">
        <v>33</v>
      </c>
      <c r="D77" s="19" t="s">
        <v>77</v>
      </c>
      <c r="E77" s="21"/>
      <c r="F77" s="21">
        <v>9</v>
      </c>
      <c r="G77" s="21">
        <v>186</v>
      </c>
      <c r="H77" s="21">
        <v>21</v>
      </c>
      <c r="I77" s="21">
        <v>8</v>
      </c>
      <c r="J77" s="21">
        <v>13</v>
      </c>
      <c r="K77" s="21">
        <v>195</v>
      </c>
      <c r="L77" s="78">
        <v>6.6666666666666666E-2</v>
      </c>
    </row>
    <row r="78" spans="1:12" hidden="1" x14ac:dyDescent="0.25">
      <c r="A78" t="str">
        <f t="shared" si="1"/>
        <v>CENTRO DE SALUD PABLO VI BOSA -- BOSA ECOGRAFIA OBSTETRICA</v>
      </c>
      <c r="B78" s="19" t="s">
        <v>937</v>
      </c>
      <c r="C78" s="77" t="s">
        <v>33</v>
      </c>
      <c r="D78" s="19" t="s">
        <v>86</v>
      </c>
      <c r="E78" s="21"/>
      <c r="F78" s="21">
        <v>13</v>
      </c>
      <c r="G78" s="21">
        <v>105</v>
      </c>
      <c r="H78" s="21">
        <v>23</v>
      </c>
      <c r="I78" s="21">
        <v>5</v>
      </c>
      <c r="J78" s="21">
        <v>18</v>
      </c>
      <c r="K78" s="21">
        <v>118</v>
      </c>
      <c r="L78" s="78">
        <v>0.15254237288135594</v>
      </c>
    </row>
    <row r="79" spans="1:12" hidden="1" x14ac:dyDescent="0.25">
      <c r="A79" t="str">
        <f t="shared" si="1"/>
        <v>CENTRO DE SALUD TINTALECOGRAFIA OBSTETRICA</v>
      </c>
      <c r="B79" s="19" t="s">
        <v>937</v>
      </c>
      <c r="C79" s="77" t="s">
        <v>33</v>
      </c>
      <c r="D79" s="19" t="s">
        <v>92</v>
      </c>
      <c r="E79" s="21"/>
      <c r="F79" s="21">
        <v>31</v>
      </c>
      <c r="G79" s="21">
        <v>232</v>
      </c>
      <c r="H79" s="21">
        <v>32</v>
      </c>
      <c r="I79" s="21">
        <v>10</v>
      </c>
      <c r="J79" s="21">
        <v>22</v>
      </c>
      <c r="K79" s="21">
        <v>263</v>
      </c>
      <c r="L79" s="78">
        <v>8.3650190114068435E-2</v>
      </c>
    </row>
    <row r="80" spans="1:12" hidden="1" x14ac:dyDescent="0.25">
      <c r="A80" t="str">
        <f t="shared" si="1"/>
        <v>CENTRO DE SALUD TRINIDAD GALANECOGRAFIA OBSTETRICA</v>
      </c>
      <c r="B80" s="19" t="s">
        <v>937</v>
      </c>
      <c r="C80" s="77" t="s">
        <v>33</v>
      </c>
      <c r="D80" s="19" t="s">
        <v>96</v>
      </c>
      <c r="E80" s="21"/>
      <c r="F80" s="21">
        <v>72</v>
      </c>
      <c r="G80" s="21">
        <v>247</v>
      </c>
      <c r="H80" s="21">
        <v>25</v>
      </c>
      <c r="I80" s="21">
        <v>20</v>
      </c>
      <c r="J80" s="21">
        <v>5</v>
      </c>
      <c r="K80" s="21">
        <v>319</v>
      </c>
      <c r="L80" s="78">
        <v>1.5673981191222569E-2</v>
      </c>
    </row>
    <row r="81" spans="1:12" hidden="1" x14ac:dyDescent="0.25">
      <c r="A81" t="str">
        <f t="shared" si="1"/>
        <v>CENTRO DE SALUD VILLA JAVIERECOGRAFIA OBSTETRICA</v>
      </c>
      <c r="B81" s="19" t="s">
        <v>937</v>
      </c>
      <c r="C81" s="77" t="s">
        <v>33</v>
      </c>
      <c r="D81" s="19" t="s">
        <v>98</v>
      </c>
      <c r="E81" s="21"/>
      <c r="F81" s="21">
        <v>41</v>
      </c>
      <c r="G81" s="21">
        <v>184</v>
      </c>
      <c r="H81" s="21">
        <v>34</v>
      </c>
      <c r="I81" s="21">
        <v>30</v>
      </c>
      <c r="J81" s="21">
        <v>4</v>
      </c>
      <c r="K81" s="21">
        <v>225</v>
      </c>
      <c r="L81" s="78">
        <v>1.7777777777777778E-2</v>
      </c>
    </row>
    <row r="82" spans="1:12" hidden="1" x14ac:dyDescent="0.25">
      <c r="A82" t="str">
        <f t="shared" si="1"/>
        <v>CENTRO DE SALUD ZONA FRANCAECOGRAFIA OBSTETRICA</v>
      </c>
      <c r="B82" s="19" t="s">
        <v>937</v>
      </c>
      <c r="C82" s="77" t="s">
        <v>33</v>
      </c>
      <c r="D82" s="19" t="s">
        <v>100</v>
      </c>
      <c r="E82" s="21"/>
      <c r="F82" s="21">
        <v>1</v>
      </c>
      <c r="G82" s="21">
        <v>89</v>
      </c>
      <c r="H82" s="21">
        <v>13</v>
      </c>
      <c r="I82" s="21">
        <v>12</v>
      </c>
      <c r="J82" s="21">
        <v>1</v>
      </c>
      <c r="K82" s="21">
        <v>90</v>
      </c>
      <c r="L82" s="78">
        <v>1.1111111111111112E-2</v>
      </c>
    </row>
    <row r="83" spans="1:12" hidden="1" x14ac:dyDescent="0.25">
      <c r="A83" t="str">
        <f t="shared" si="1"/>
        <v>HOSPITAL BOSAECOGRAFIA OBSTETRICA</v>
      </c>
      <c r="B83" s="19" t="s">
        <v>937</v>
      </c>
      <c r="C83" s="77" t="s">
        <v>33</v>
      </c>
      <c r="D83" s="19" t="s">
        <v>106</v>
      </c>
      <c r="E83" s="21"/>
      <c r="F83" s="21">
        <v>46</v>
      </c>
      <c r="G83" s="21">
        <v>317</v>
      </c>
      <c r="H83" s="21">
        <v>38</v>
      </c>
      <c r="I83" s="21">
        <v>40</v>
      </c>
      <c r="J83" s="21">
        <v>0</v>
      </c>
      <c r="K83" s="21">
        <v>363</v>
      </c>
      <c r="L83" s="78">
        <v>0</v>
      </c>
    </row>
    <row r="84" spans="1:12" hidden="1" x14ac:dyDescent="0.25">
      <c r="A84" t="str">
        <f t="shared" si="1"/>
        <v>HOSPITAL FONTIBONECOGRAFIA OBSTETRICA</v>
      </c>
      <c r="B84" s="19" t="s">
        <v>937</v>
      </c>
      <c r="C84" s="77" t="s">
        <v>33</v>
      </c>
      <c r="D84" s="19" t="s">
        <v>121</v>
      </c>
      <c r="E84" s="21"/>
      <c r="F84" s="21">
        <v>51</v>
      </c>
      <c r="G84" s="21">
        <v>195</v>
      </c>
      <c r="H84" s="21">
        <v>34</v>
      </c>
      <c r="I84" s="21">
        <v>5</v>
      </c>
      <c r="J84" s="21">
        <v>29</v>
      </c>
      <c r="K84" s="21">
        <v>246</v>
      </c>
      <c r="L84" s="78">
        <v>0.11788617886178862</v>
      </c>
    </row>
    <row r="85" spans="1:12" hidden="1" x14ac:dyDescent="0.25">
      <c r="A85" t="str">
        <f t="shared" si="1"/>
        <v>HOSPITAL OCCIDENTE DE KENNEDYECOGRAFIA OBSTETRICA</v>
      </c>
      <c r="B85" s="19" t="s">
        <v>937</v>
      </c>
      <c r="C85" s="77" t="s">
        <v>33</v>
      </c>
      <c r="D85" s="19" t="s">
        <v>123</v>
      </c>
      <c r="E85" s="21"/>
      <c r="F85" s="21">
        <v>20</v>
      </c>
      <c r="G85" s="21">
        <v>761</v>
      </c>
      <c r="H85" s="21">
        <v>100</v>
      </c>
      <c r="I85" s="21">
        <v>520</v>
      </c>
      <c r="J85" s="21">
        <v>0</v>
      </c>
      <c r="K85" s="21">
        <v>781</v>
      </c>
      <c r="L85" s="78">
        <v>0</v>
      </c>
    </row>
    <row r="86" spans="1:12" hidden="1" x14ac:dyDescent="0.25">
      <c r="A86" t="str">
        <f t="shared" si="1"/>
        <v>HOSPITAL BOSAELECTROMIOGRAFIA</v>
      </c>
      <c r="B86" s="19" t="s">
        <v>937</v>
      </c>
      <c r="C86" s="77" t="s">
        <v>692</v>
      </c>
      <c r="D86" s="19" t="s">
        <v>106</v>
      </c>
      <c r="E86" s="21"/>
      <c r="F86" s="21"/>
      <c r="G86" s="21">
        <v>140</v>
      </c>
      <c r="H86" s="21">
        <v>15</v>
      </c>
      <c r="I86" s="21">
        <v>20</v>
      </c>
      <c r="J86" s="21">
        <v>0</v>
      </c>
      <c r="K86" s="21">
        <v>140</v>
      </c>
      <c r="L86" s="78">
        <v>0</v>
      </c>
    </row>
    <row r="87" spans="1:12" hidden="1" x14ac:dyDescent="0.25">
      <c r="A87" t="str">
        <f t="shared" si="1"/>
        <v>HOSPITAL PEDIATRICO TINTALENDOCRINOLOGIA PEDIATRICA</v>
      </c>
      <c r="B87" s="19" t="s">
        <v>937</v>
      </c>
      <c r="C87" s="77" t="s">
        <v>135</v>
      </c>
      <c r="D87" s="19" t="s">
        <v>132</v>
      </c>
      <c r="E87" s="21"/>
      <c r="F87" s="21">
        <v>7</v>
      </c>
      <c r="G87" s="21">
        <v>45</v>
      </c>
      <c r="H87" s="21">
        <v>14</v>
      </c>
      <c r="I87" s="21">
        <v>3</v>
      </c>
      <c r="J87" s="21">
        <v>11</v>
      </c>
      <c r="K87" s="21">
        <v>52</v>
      </c>
      <c r="L87" s="78">
        <v>0.21153846153846154</v>
      </c>
    </row>
    <row r="88" spans="1:12" hidden="1" x14ac:dyDescent="0.25">
      <c r="A88" t="str">
        <f t="shared" si="1"/>
        <v>CENTRO DE SALUD LA ESTACIONENDODONCIA</v>
      </c>
      <c r="B88" s="19" t="s">
        <v>937</v>
      </c>
      <c r="C88" s="77" t="s">
        <v>76</v>
      </c>
      <c r="D88" s="19" t="s">
        <v>75</v>
      </c>
      <c r="E88" s="21"/>
      <c r="F88" s="21">
        <v>3</v>
      </c>
      <c r="G88" s="21">
        <v>163</v>
      </c>
      <c r="H88" s="21">
        <v>11</v>
      </c>
      <c r="I88" s="21">
        <v>8</v>
      </c>
      <c r="J88" s="21">
        <v>3</v>
      </c>
      <c r="K88" s="21">
        <v>166</v>
      </c>
      <c r="L88" s="78">
        <v>1.8072289156626505E-2</v>
      </c>
    </row>
    <row r="89" spans="1:12" hidden="1" x14ac:dyDescent="0.25">
      <c r="A89" t="str">
        <f t="shared" si="1"/>
        <v>CENTRO DE SALUD MEXICANAENDODONCIA</v>
      </c>
      <c r="B89" s="19" t="s">
        <v>937</v>
      </c>
      <c r="C89" s="77" t="s">
        <v>76</v>
      </c>
      <c r="D89" s="19" t="s">
        <v>77</v>
      </c>
      <c r="E89" s="21"/>
      <c r="F89" s="21">
        <v>4</v>
      </c>
      <c r="G89" s="21">
        <v>147</v>
      </c>
      <c r="H89" s="21">
        <v>14</v>
      </c>
      <c r="I89" s="21">
        <v>1</v>
      </c>
      <c r="J89" s="21">
        <v>13</v>
      </c>
      <c r="K89" s="21">
        <v>151</v>
      </c>
      <c r="L89" s="78">
        <v>8.6092715231788075E-2</v>
      </c>
    </row>
    <row r="90" spans="1:12" hidden="1" x14ac:dyDescent="0.25">
      <c r="A90" t="str">
        <f t="shared" si="1"/>
        <v>CENTRO DE SALUD PATIOSENDODONCIA</v>
      </c>
      <c r="B90" s="19" t="s">
        <v>937</v>
      </c>
      <c r="C90" s="77" t="s">
        <v>76</v>
      </c>
      <c r="D90" s="19" t="s">
        <v>89</v>
      </c>
      <c r="E90" s="21"/>
      <c r="F90" s="21">
        <v>4</v>
      </c>
      <c r="G90" s="21">
        <v>290</v>
      </c>
      <c r="H90" s="21">
        <v>11</v>
      </c>
      <c r="I90" s="21">
        <v>3</v>
      </c>
      <c r="J90" s="21">
        <v>8</v>
      </c>
      <c r="K90" s="21">
        <v>294</v>
      </c>
      <c r="L90" s="78">
        <v>2.7210884353741496E-2</v>
      </c>
    </row>
    <row r="91" spans="1:12" hidden="1" x14ac:dyDescent="0.25">
      <c r="A91" t="str">
        <f t="shared" si="1"/>
        <v>CENTRO DE SALUD ZONA FRANCAENDODONCIA</v>
      </c>
      <c r="B91" s="19" t="s">
        <v>937</v>
      </c>
      <c r="C91" s="77" t="s">
        <v>76</v>
      </c>
      <c r="D91" s="19" t="s">
        <v>100</v>
      </c>
      <c r="E91" s="21"/>
      <c r="F91" s="21">
        <v>5</v>
      </c>
      <c r="G91" s="21">
        <v>213</v>
      </c>
      <c r="H91" s="21">
        <v>14</v>
      </c>
      <c r="I91" s="21">
        <v>3</v>
      </c>
      <c r="J91" s="21">
        <v>11</v>
      </c>
      <c r="K91" s="21">
        <v>218</v>
      </c>
      <c r="L91" s="78">
        <v>5.0458715596330278E-2</v>
      </c>
    </row>
    <row r="92" spans="1:12" hidden="1" x14ac:dyDescent="0.25">
      <c r="A92" t="str">
        <f t="shared" si="1"/>
        <v>CENTRO DE SALUD 29 KENNEDYENFERMERIA</v>
      </c>
      <c r="B92" s="19" t="s">
        <v>937</v>
      </c>
      <c r="C92" s="77" t="s">
        <v>34</v>
      </c>
      <c r="D92" s="19" t="s">
        <v>20</v>
      </c>
      <c r="E92" s="21"/>
      <c r="F92" s="21">
        <v>31</v>
      </c>
      <c r="G92" s="21">
        <v>417</v>
      </c>
      <c r="H92" s="21">
        <v>126</v>
      </c>
      <c r="I92" s="21">
        <v>31</v>
      </c>
      <c r="J92" s="21">
        <v>95</v>
      </c>
      <c r="K92" s="21">
        <v>448</v>
      </c>
      <c r="L92" s="78">
        <v>0.21205357142857142</v>
      </c>
    </row>
    <row r="93" spans="1:12" hidden="1" x14ac:dyDescent="0.25">
      <c r="A93" t="str">
        <f t="shared" si="1"/>
        <v>CENTRO DE SALUD ABASTOSENFERMERIA</v>
      </c>
      <c r="B93" s="19" t="s">
        <v>937</v>
      </c>
      <c r="C93" s="77" t="s">
        <v>34</v>
      </c>
      <c r="D93" s="19" t="s">
        <v>53</v>
      </c>
      <c r="E93" s="21"/>
      <c r="F93" s="21">
        <v>21</v>
      </c>
      <c r="G93" s="21">
        <v>1023</v>
      </c>
      <c r="H93" s="21">
        <v>166</v>
      </c>
      <c r="I93" s="21">
        <v>138</v>
      </c>
      <c r="J93" s="21">
        <v>28</v>
      </c>
      <c r="K93" s="21">
        <v>1044</v>
      </c>
      <c r="L93" s="78">
        <v>2.681992337164751E-2</v>
      </c>
    </row>
    <row r="94" spans="1:12" hidden="1" x14ac:dyDescent="0.25">
      <c r="A94" t="str">
        <f t="shared" si="1"/>
        <v>CENTRO DE SALUD ALCALA MUZUENFERMERIA</v>
      </c>
      <c r="B94" s="19" t="s">
        <v>937</v>
      </c>
      <c r="C94" s="77" t="s">
        <v>34</v>
      </c>
      <c r="D94" s="19" t="s">
        <v>54</v>
      </c>
      <c r="E94" s="21"/>
      <c r="F94" s="21"/>
      <c r="G94" s="21">
        <v>459</v>
      </c>
      <c r="H94" s="21">
        <v>28</v>
      </c>
      <c r="I94" s="21">
        <v>75</v>
      </c>
      <c r="J94" s="21">
        <v>0</v>
      </c>
      <c r="K94" s="21">
        <v>459</v>
      </c>
      <c r="L94" s="78">
        <v>0</v>
      </c>
    </row>
    <row r="95" spans="1:12" hidden="1" x14ac:dyDescent="0.25">
      <c r="A95" t="str">
        <f t="shared" si="1"/>
        <v>CENTRO DE SALUD ALQUERIAENFERMERIA</v>
      </c>
      <c r="B95" s="19" t="s">
        <v>937</v>
      </c>
      <c r="C95" s="77" t="s">
        <v>34</v>
      </c>
      <c r="D95" s="19" t="s">
        <v>58</v>
      </c>
      <c r="E95" s="21"/>
      <c r="F95" s="21"/>
      <c r="G95" s="21">
        <v>374</v>
      </c>
      <c r="H95" s="21">
        <v>21</v>
      </c>
      <c r="I95" s="21">
        <v>51</v>
      </c>
      <c r="J95" s="21">
        <v>0</v>
      </c>
      <c r="K95" s="21">
        <v>374</v>
      </c>
      <c r="L95" s="78">
        <v>0</v>
      </c>
    </row>
    <row r="96" spans="1:12" hidden="1" x14ac:dyDescent="0.25">
      <c r="A96" t="str">
        <f t="shared" si="1"/>
        <v>CENTRO DE SALUD ASUNCIÓN BOCHICAENFERMERIA</v>
      </c>
      <c r="B96" s="19" t="s">
        <v>937</v>
      </c>
      <c r="C96" s="77" t="s">
        <v>34</v>
      </c>
      <c r="D96" s="19" t="s">
        <v>60</v>
      </c>
      <c r="E96" s="21"/>
      <c r="F96" s="21">
        <v>1</v>
      </c>
      <c r="G96" s="21">
        <v>302</v>
      </c>
      <c r="H96" s="21">
        <v>37</v>
      </c>
      <c r="I96" s="21">
        <v>61</v>
      </c>
      <c r="J96" s="21">
        <v>0</v>
      </c>
      <c r="K96" s="21">
        <v>303</v>
      </c>
      <c r="L96" s="78">
        <v>0</v>
      </c>
    </row>
    <row r="97" spans="1:12" hidden="1" x14ac:dyDescent="0.25">
      <c r="A97" t="str">
        <f t="shared" si="1"/>
        <v>CENTRO DE SALUD BOMBEROSENFERMERIA</v>
      </c>
      <c r="B97" s="19" t="s">
        <v>937</v>
      </c>
      <c r="C97" s="77" t="s">
        <v>34</v>
      </c>
      <c r="D97" s="19" t="s">
        <v>61</v>
      </c>
      <c r="E97" s="21"/>
      <c r="F97" s="21">
        <v>1</v>
      </c>
      <c r="G97" s="21">
        <v>582</v>
      </c>
      <c r="H97" s="21">
        <v>81</v>
      </c>
      <c r="I97" s="21">
        <v>91</v>
      </c>
      <c r="J97" s="21">
        <v>0</v>
      </c>
      <c r="K97" s="21">
        <v>583</v>
      </c>
      <c r="L97" s="78">
        <v>0</v>
      </c>
    </row>
    <row r="98" spans="1:12" hidden="1" x14ac:dyDescent="0.25">
      <c r="A98" t="str">
        <f t="shared" si="1"/>
        <v>CENTRO DE SALUD BRITALIAENFERMERIA</v>
      </c>
      <c r="B98" s="19" t="s">
        <v>937</v>
      </c>
      <c r="C98" s="77" t="s">
        <v>34</v>
      </c>
      <c r="D98" s="19" t="s">
        <v>66</v>
      </c>
      <c r="E98" s="21"/>
      <c r="F98" s="21">
        <v>8</v>
      </c>
      <c r="G98" s="21">
        <v>401</v>
      </c>
      <c r="H98" s="21">
        <v>60</v>
      </c>
      <c r="I98" s="21">
        <v>85</v>
      </c>
      <c r="J98" s="21">
        <v>0</v>
      </c>
      <c r="K98" s="21">
        <v>409</v>
      </c>
      <c r="L98" s="78">
        <v>0</v>
      </c>
    </row>
    <row r="99" spans="1:12" hidden="1" x14ac:dyDescent="0.25">
      <c r="A99" t="str">
        <f t="shared" si="1"/>
        <v>CENTRO DE SALUD CARVAJALENFERMERIA</v>
      </c>
      <c r="B99" s="19" t="s">
        <v>937</v>
      </c>
      <c r="C99" s="77" t="s">
        <v>34</v>
      </c>
      <c r="D99" s="19" t="s">
        <v>67</v>
      </c>
      <c r="E99" s="21"/>
      <c r="F99" s="21">
        <v>4</v>
      </c>
      <c r="G99" s="21">
        <v>380</v>
      </c>
      <c r="H99" s="21">
        <v>63</v>
      </c>
      <c r="I99" s="21">
        <v>38</v>
      </c>
      <c r="J99" s="21">
        <v>25</v>
      </c>
      <c r="K99" s="21">
        <v>384</v>
      </c>
      <c r="L99" s="78">
        <v>6.5104166666666671E-2</v>
      </c>
    </row>
    <row r="100" spans="1:12" hidden="1" x14ac:dyDescent="0.25">
      <c r="A100" t="str">
        <f t="shared" si="1"/>
        <v>CENTRO DE SALUD CATALINAENFERMERIA</v>
      </c>
      <c r="B100" s="19" t="s">
        <v>937</v>
      </c>
      <c r="C100" s="77" t="s">
        <v>34</v>
      </c>
      <c r="D100" s="19" t="s">
        <v>68</v>
      </c>
      <c r="E100" s="21"/>
      <c r="F100" s="21">
        <v>1</v>
      </c>
      <c r="G100" s="21">
        <v>370</v>
      </c>
      <c r="H100" s="21">
        <v>50</v>
      </c>
      <c r="I100" s="21">
        <v>41</v>
      </c>
      <c r="J100" s="21">
        <v>9</v>
      </c>
      <c r="K100" s="21">
        <v>371</v>
      </c>
      <c r="L100" s="78">
        <v>2.4258760107816711E-2</v>
      </c>
    </row>
    <row r="101" spans="1:12" hidden="1" x14ac:dyDescent="0.25">
      <c r="A101" t="str">
        <f t="shared" si="1"/>
        <v>CENTRO DE SALUD CENTRO DIAENFERMERIA</v>
      </c>
      <c r="B101" s="19" t="s">
        <v>937</v>
      </c>
      <c r="C101" s="77" t="s">
        <v>34</v>
      </c>
      <c r="D101" s="19" t="s">
        <v>69</v>
      </c>
      <c r="E101" s="21"/>
      <c r="F101" s="21">
        <v>5</v>
      </c>
      <c r="G101" s="21">
        <v>526</v>
      </c>
      <c r="H101" s="21">
        <v>93</v>
      </c>
      <c r="I101" s="21">
        <v>96</v>
      </c>
      <c r="J101" s="21">
        <v>0</v>
      </c>
      <c r="K101" s="21">
        <v>531</v>
      </c>
      <c r="L101" s="78">
        <v>0</v>
      </c>
    </row>
    <row r="102" spans="1:12" hidden="1" x14ac:dyDescent="0.25">
      <c r="A102" t="str">
        <f t="shared" si="1"/>
        <v>CENTRO DE SALUD EL PORVENIRENFERMERIA</v>
      </c>
      <c r="B102" s="19" t="s">
        <v>937</v>
      </c>
      <c r="C102" s="77" t="s">
        <v>34</v>
      </c>
      <c r="D102" s="19" t="s">
        <v>72</v>
      </c>
      <c r="E102" s="21"/>
      <c r="F102" s="21">
        <v>8</v>
      </c>
      <c r="G102" s="21">
        <v>1637</v>
      </c>
      <c r="H102" s="21">
        <v>115</v>
      </c>
      <c r="I102" s="21">
        <v>559</v>
      </c>
      <c r="J102" s="21">
        <v>0</v>
      </c>
      <c r="K102" s="21">
        <v>1645</v>
      </c>
      <c r="L102" s="78">
        <v>0</v>
      </c>
    </row>
    <row r="103" spans="1:12" hidden="1" x14ac:dyDescent="0.25">
      <c r="A103" t="str">
        <f t="shared" si="1"/>
        <v>CENTRO DE SALUD INTERNACIONALENFERMERIA</v>
      </c>
      <c r="B103" s="19" t="s">
        <v>937</v>
      </c>
      <c r="C103" s="77" t="s">
        <v>34</v>
      </c>
      <c r="D103" s="19" t="s">
        <v>73</v>
      </c>
      <c r="E103" s="21"/>
      <c r="F103" s="21">
        <v>7</v>
      </c>
      <c r="G103" s="21">
        <v>719</v>
      </c>
      <c r="H103" s="21">
        <v>87</v>
      </c>
      <c r="I103" s="21">
        <v>107</v>
      </c>
      <c r="J103" s="21">
        <v>0</v>
      </c>
      <c r="K103" s="21">
        <v>726</v>
      </c>
      <c r="L103" s="78">
        <v>0</v>
      </c>
    </row>
    <row r="104" spans="1:12" hidden="1" x14ac:dyDescent="0.25">
      <c r="A104" t="str">
        <f t="shared" si="1"/>
        <v>CENTRO DE SALUD JOSE MARIA CARBONELLENFERMERIA</v>
      </c>
      <c r="B104" s="19" t="s">
        <v>937</v>
      </c>
      <c r="C104" s="77" t="s">
        <v>34</v>
      </c>
      <c r="D104" s="19" t="s">
        <v>74</v>
      </c>
      <c r="E104" s="21"/>
      <c r="F104" s="21">
        <v>5</v>
      </c>
      <c r="G104" s="21">
        <v>294</v>
      </c>
      <c r="H104" s="21">
        <v>37</v>
      </c>
      <c r="I104" s="21">
        <v>37</v>
      </c>
      <c r="J104" s="21">
        <v>0</v>
      </c>
      <c r="K104" s="21">
        <v>299</v>
      </c>
      <c r="L104" s="78">
        <v>0</v>
      </c>
    </row>
    <row r="105" spans="1:12" hidden="1" x14ac:dyDescent="0.25">
      <c r="A105" t="str">
        <f t="shared" si="1"/>
        <v>CENTRO DE SALUD LA ESTACIONENFERMERIA</v>
      </c>
      <c r="B105" s="19" t="s">
        <v>937</v>
      </c>
      <c r="C105" s="77" t="s">
        <v>34</v>
      </c>
      <c r="D105" s="19" t="s">
        <v>75</v>
      </c>
      <c r="E105" s="21"/>
      <c r="F105" s="21">
        <v>14</v>
      </c>
      <c r="G105" s="21">
        <v>475</v>
      </c>
      <c r="H105" s="21">
        <v>84</v>
      </c>
      <c r="I105" s="21">
        <v>53</v>
      </c>
      <c r="J105" s="21">
        <v>31</v>
      </c>
      <c r="K105" s="21">
        <v>489</v>
      </c>
      <c r="L105" s="78">
        <v>6.3394683026584867E-2</v>
      </c>
    </row>
    <row r="106" spans="1:12" hidden="1" x14ac:dyDescent="0.25">
      <c r="A106" t="str">
        <f t="shared" si="1"/>
        <v>CENTRO DE SALUD MEXICANAENFERMERIA</v>
      </c>
      <c r="B106" s="19" t="s">
        <v>937</v>
      </c>
      <c r="C106" s="77" t="s">
        <v>34</v>
      </c>
      <c r="D106" s="19" t="s">
        <v>77</v>
      </c>
      <c r="E106" s="21"/>
      <c r="F106" s="21">
        <v>10</v>
      </c>
      <c r="G106" s="21">
        <v>486</v>
      </c>
      <c r="H106" s="21">
        <v>70</v>
      </c>
      <c r="I106" s="21">
        <v>37</v>
      </c>
      <c r="J106" s="21">
        <v>33</v>
      </c>
      <c r="K106" s="21">
        <v>496</v>
      </c>
      <c r="L106" s="78">
        <v>6.6532258064516125E-2</v>
      </c>
    </row>
    <row r="107" spans="1:12" x14ac:dyDescent="0.25">
      <c r="A107" t="str">
        <f t="shared" si="1"/>
        <v>CENTRO DE SALUD OLARTEENFERMERIA</v>
      </c>
      <c r="B107" s="19" t="s">
        <v>937</v>
      </c>
      <c r="C107" s="77" t="s">
        <v>34</v>
      </c>
      <c r="D107" s="19" t="s">
        <v>84</v>
      </c>
      <c r="E107" s="21"/>
      <c r="F107" s="21">
        <v>17</v>
      </c>
      <c r="G107" s="21">
        <v>397</v>
      </c>
      <c r="H107" s="21">
        <v>93</v>
      </c>
      <c r="I107" s="21">
        <v>47</v>
      </c>
      <c r="J107" s="21">
        <v>46</v>
      </c>
      <c r="K107" s="21">
        <v>414</v>
      </c>
      <c r="L107" s="78">
        <v>0.1111111111111111</v>
      </c>
    </row>
    <row r="108" spans="1:12" hidden="1" x14ac:dyDescent="0.25">
      <c r="A108" t="str">
        <f t="shared" si="1"/>
        <v>CENTRO DE SALUD PABLO VI BOSA -- BOSA ENFERMERIA</v>
      </c>
      <c r="B108" s="19" t="s">
        <v>937</v>
      </c>
      <c r="C108" s="77" t="s">
        <v>34</v>
      </c>
      <c r="D108" s="19" t="s">
        <v>86</v>
      </c>
      <c r="E108" s="21"/>
      <c r="F108" s="21">
        <v>29</v>
      </c>
      <c r="G108" s="21">
        <v>657</v>
      </c>
      <c r="H108" s="21">
        <v>145</v>
      </c>
      <c r="I108" s="21">
        <v>41</v>
      </c>
      <c r="J108" s="21">
        <v>104</v>
      </c>
      <c r="K108" s="21">
        <v>686</v>
      </c>
      <c r="L108" s="78">
        <v>0.15160349854227406</v>
      </c>
    </row>
    <row r="109" spans="1:12" hidden="1" x14ac:dyDescent="0.25">
      <c r="A109" t="str">
        <f t="shared" si="1"/>
        <v>CENTRO DE SALUD PATIOSENFERMERIA</v>
      </c>
      <c r="B109" s="19" t="s">
        <v>937</v>
      </c>
      <c r="C109" s="77" t="s">
        <v>34</v>
      </c>
      <c r="D109" s="19" t="s">
        <v>89</v>
      </c>
      <c r="E109" s="21"/>
      <c r="F109" s="21">
        <v>1</v>
      </c>
      <c r="G109" s="21">
        <v>268</v>
      </c>
      <c r="H109" s="21">
        <v>39</v>
      </c>
      <c r="I109" s="21">
        <v>24</v>
      </c>
      <c r="J109" s="21">
        <v>15</v>
      </c>
      <c r="K109" s="21">
        <v>269</v>
      </c>
      <c r="L109" s="78">
        <v>5.5762081784386616E-2</v>
      </c>
    </row>
    <row r="110" spans="1:12" hidden="1" x14ac:dyDescent="0.25">
      <c r="A110" t="str">
        <f t="shared" si="1"/>
        <v>CENTRO DE SALUD PUERTA DE TEJAENFERMERIA</v>
      </c>
      <c r="B110" s="19" t="s">
        <v>937</v>
      </c>
      <c r="C110" s="77" t="s">
        <v>34</v>
      </c>
      <c r="D110" s="19" t="s">
        <v>90</v>
      </c>
      <c r="E110" s="21"/>
      <c r="F110" s="21">
        <v>5</v>
      </c>
      <c r="G110" s="21">
        <v>242</v>
      </c>
      <c r="H110" s="21">
        <v>24</v>
      </c>
      <c r="I110" s="21">
        <v>68</v>
      </c>
      <c r="J110" s="21">
        <v>0</v>
      </c>
      <c r="K110" s="21">
        <v>247</v>
      </c>
      <c r="L110" s="78">
        <v>0</v>
      </c>
    </row>
    <row r="111" spans="1:12" hidden="1" x14ac:dyDescent="0.25">
      <c r="A111" t="str">
        <f t="shared" si="1"/>
        <v>CENTRO DE SALUD SAN PABLO -- FONTIBONENFERMERIA</v>
      </c>
      <c r="B111" s="19" t="s">
        <v>937</v>
      </c>
      <c r="C111" s="77" t="s">
        <v>34</v>
      </c>
      <c r="D111" s="19" t="s">
        <v>91</v>
      </c>
      <c r="E111" s="21"/>
      <c r="F111" s="21">
        <v>4</v>
      </c>
      <c r="G111" s="21">
        <v>174</v>
      </c>
      <c r="H111" s="21">
        <v>17</v>
      </c>
      <c r="I111" s="21">
        <v>10</v>
      </c>
      <c r="J111" s="21">
        <v>7</v>
      </c>
      <c r="K111" s="21">
        <v>178</v>
      </c>
      <c r="L111" s="78">
        <v>3.9325842696629212E-2</v>
      </c>
    </row>
    <row r="112" spans="1:12" hidden="1" x14ac:dyDescent="0.25">
      <c r="A112" t="str">
        <f t="shared" si="1"/>
        <v>CENTRO DE SALUD TINTALENFERMERIA</v>
      </c>
      <c r="B112" s="19" t="s">
        <v>937</v>
      </c>
      <c r="C112" s="77" t="s">
        <v>34</v>
      </c>
      <c r="D112" s="19" t="s">
        <v>92</v>
      </c>
      <c r="E112" s="21"/>
      <c r="F112" s="21">
        <v>27</v>
      </c>
      <c r="G112" s="21">
        <v>769</v>
      </c>
      <c r="H112" s="21">
        <v>146</v>
      </c>
      <c r="I112" s="21">
        <v>185</v>
      </c>
      <c r="J112" s="21">
        <v>0</v>
      </c>
      <c r="K112" s="21">
        <v>796</v>
      </c>
      <c r="L112" s="78">
        <v>0</v>
      </c>
    </row>
    <row r="113" spans="1:12" hidden="1" x14ac:dyDescent="0.25">
      <c r="A113" t="str">
        <f t="shared" si="1"/>
        <v>CENTRO DE SALUD TRINIDAD GALANENFERMERIA</v>
      </c>
      <c r="B113" s="19" t="s">
        <v>937</v>
      </c>
      <c r="C113" s="77" t="s">
        <v>34</v>
      </c>
      <c r="D113" s="19" t="s">
        <v>96</v>
      </c>
      <c r="E113" s="21"/>
      <c r="F113" s="21">
        <v>23</v>
      </c>
      <c r="G113" s="21">
        <v>465</v>
      </c>
      <c r="H113" s="21">
        <v>77</v>
      </c>
      <c r="I113" s="21">
        <v>23</v>
      </c>
      <c r="J113" s="21">
        <v>54</v>
      </c>
      <c r="K113" s="21">
        <v>488</v>
      </c>
      <c r="L113" s="78">
        <v>0.11065573770491803</v>
      </c>
    </row>
    <row r="114" spans="1:12" hidden="1" x14ac:dyDescent="0.25">
      <c r="A114" t="str">
        <f t="shared" si="1"/>
        <v>CENTRO DE SALUD VILLA JAVIERENFERMERIA</v>
      </c>
      <c r="B114" s="19" t="s">
        <v>937</v>
      </c>
      <c r="C114" s="77" t="s">
        <v>34</v>
      </c>
      <c r="D114" s="19" t="s">
        <v>98</v>
      </c>
      <c r="E114" s="21"/>
      <c r="F114" s="21">
        <v>25</v>
      </c>
      <c r="G114" s="21">
        <v>1400</v>
      </c>
      <c r="H114" s="21">
        <v>270</v>
      </c>
      <c r="I114" s="21">
        <v>295</v>
      </c>
      <c r="J114" s="21">
        <v>0</v>
      </c>
      <c r="K114" s="21">
        <v>1425</v>
      </c>
      <c r="L114" s="78">
        <v>0</v>
      </c>
    </row>
    <row r="115" spans="1:12" hidden="1" x14ac:dyDescent="0.25">
      <c r="A115" t="str">
        <f t="shared" si="1"/>
        <v>CENTRO DE SALUD ZONA FRANCAENFERMERIA</v>
      </c>
      <c r="B115" s="19" t="s">
        <v>937</v>
      </c>
      <c r="C115" s="77" t="s">
        <v>34</v>
      </c>
      <c r="D115" s="19" t="s">
        <v>100</v>
      </c>
      <c r="E115" s="21"/>
      <c r="F115" s="21">
        <v>9</v>
      </c>
      <c r="G115" s="21">
        <v>650</v>
      </c>
      <c r="H115" s="21">
        <v>72</v>
      </c>
      <c r="I115" s="21">
        <v>111</v>
      </c>
      <c r="J115" s="21">
        <v>0</v>
      </c>
      <c r="K115" s="21">
        <v>659</v>
      </c>
      <c r="L115" s="78">
        <v>0</v>
      </c>
    </row>
    <row r="116" spans="1:12" hidden="1" x14ac:dyDescent="0.25">
      <c r="A116" t="str">
        <f t="shared" si="1"/>
        <v>HOSPITAL BOSAENFERMERIA</v>
      </c>
      <c r="B116" s="19" t="s">
        <v>937</v>
      </c>
      <c r="C116" s="77" t="s">
        <v>34</v>
      </c>
      <c r="D116" s="19" t="s">
        <v>106</v>
      </c>
      <c r="E116" s="21"/>
      <c r="F116" s="21">
        <v>49</v>
      </c>
      <c r="G116" s="21">
        <v>2130</v>
      </c>
      <c r="H116" s="21">
        <v>320</v>
      </c>
      <c r="I116" s="21">
        <v>460</v>
      </c>
      <c r="J116" s="21">
        <v>0</v>
      </c>
      <c r="K116" s="21">
        <v>2179</v>
      </c>
      <c r="L116" s="78">
        <v>0</v>
      </c>
    </row>
    <row r="117" spans="1:12" hidden="1" x14ac:dyDescent="0.25">
      <c r="A117" t="str">
        <f t="shared" si="1"/>
        <v>HOSPITAL OCCIDENTE DE KENNEDYENFERMERIA</v>
      </c>
      <c r="B117" s="19" t="s">
        <v>937</v>
      </c>
      <c r="C117" s="77" t="s">
        <v>34</v>
      </c>
      <c r="D117" s="19" t="s">
        <v>123</v>
      </c>
      <c r="E117" s="21"/>
      <c r="F117" s="21">
        <v>9</v>
      </c>
      <c r="G117" s="21">
        <v>92</v>
      </c>
      <c r="H117" s="21">
        <v>21</v>
      </c>
      <c r="I117" s="21">
        <v>1</v>
      </c>
      <c r="J117" s="21">
        <v>20</v>
      </c>
      <c r="K117" s="21">
        <v>101</v>
      </c>
      <c r="L117" s="78">
        <v>0.19801980198019803</v>
      </c>
    </row>
    <row r="118" spans="1:12" hidden="1" x14ac:dyDescent="0.25">
      <c r="A118" t="str">
        <f t="shared" si="1"/>
        <v>HOSPITAL PEDIATRICO TINTALENFERMERIA</v>
      </c>
      <c r="B118" s="19" t="s">
        <v>937</v>
      </c>
      <c r="C118" s="77" t="s">
        <v>34</v>
      </c>
      <c r="D118" s="19" t="s">
        <v>132</v>
      </c>
      <c r="E118" s="21"/>
      <c r="F118" s="21">
        <v>2</v>
      </c>
      <c r="G118" s="21">
        <v>22</v>
      </c>
      <c r="H118" s="21">
        <v>2</v>
      </c>
      <c r="I118" s="21">
        <v>4</v>
      </c>
      <c r="J118" s="21">
        <v>0</v>
      </c>
      <c r="K118" s="21">
        <v>24</v>
      </c>
      <c r="L118" s="78">
        <v>0</v>
      </c>
    </row>
    <row r="119" spans="1:12" x14ac:dyDescent="0.25">
      <c r="A119" t="str">
        <f t="shared" si="1"/>
        <v>CENTRO DE SALUD OLARTEENFERMERIA_CAMBIO DE SONDA</v>
      </c>
      <c r="B119" s="19" t="s">
        <v>937</v>
      </c>
      <c r="C119" s="77" t="s">
        <v>85</v>
      </c>
      <c r="D119" s="19" t="s">
        <v>84</v>
      </c>
      <c r="E119" s="21"/>
      <c r="F119" s="21"/>
      <c r="G119" s="21">
        <v>47</v>
      </c>
      <c r="H119" s="21">
        <v>5</v>
      </c>
      <c r="I119" s="21">
        <v>4</v>
      </c>
      <c r="J119" s="21">
        <v>1</v>
      </c>
      <c r="K119" s="21">
        <v>47</v>
      </c>
      <c r="L119" s="78">
        <v>2.1276595744680851E-2</v>
      </c>
    </row>
    <row r="120" spans="1:12" hidden="1" x14ac:dyDescent="0.25">
      <c r="A120" t="str">
        <f t="shared" si="1"/>
        <v>CENTRO DE SALUD VILLA JAVIERENFERMERIA_CAMBIO DE SONDA</v>
      </c>
      <c r="B120" s="19" t="s">
        <v>937</v>
      </c>
      <c r="C120" s="77" t="s">
        <v>85</v>
      </c>
      <c r="D120" s="19" t="s">
        <v>98</v>
      </c>
      <c r="E120" s="21"/>
      <c r="F120" s="21"/>
      <c r="G120" s="21">
        <v>26</v>
      </c>
      <c r="H120" s="21">
        <v>3</v>
      </c>
      <c r="I120" s="21">
        <v>11</v>
      </c>
      <c r="J120" s="21">
        <v>0</v>
      </c>
      <c r="K120" s="21">
        <v>26</v>
      </c>
      <c r="L120" s="78">
        <v>0</v>
      </c>
    </row>
    <row r="121" spans="1:12" hidden="1" x14ac:dyDescent="0.25">
      <c r="A121" t="str">
        <f t="shared" si="1"/>
        <v>CENTRO DE SALUD ZONA FRANCAENFERMERIA_CAMBIO DE SONDA</v>
      </c>
      <c r="B121" s="19" t="s">
        <v>937</v>
      </c>
      <c r="C121" s="77" t="s">
        <v>85</v>
      </c>
      <c r="D121" s="19" t="s">
        <v>100</v>
      </c>
      <c r="E121" s="21"/>
      <c r="F121" s="21"/>
      <c r="G121" s="21">
        <v>114</v>
      </c>
      <c r="H121" s="21">
        <v>13</v>
      </c>
      <c r="I121" s="21">
        <v>4</v>
      </c>
      <c r="J121" s="21">
        <v>9</v>
      </c>
      <c r="K121" s="21">
        <v>114</v>
      </c>
      <c r="L121" s="78">
        <v>7.8947368421052627E-2</v>
      </c>
    </row>
    <row r="122" spans="1:12" hidden="1" x14ac:dyDescent="0.25">
      <c r="A122" t="str">
        <f t="shared" si="1"/>
        <v>HOSPITAL BOSAENFERMERIA_CAMBIO DE SONDA</v>
      </c>
      <c r="B122" s="19" t="s">
        <v>937</v>
      </c>
      <c r="C122" s="77" t="s">
        <v>85</v>
      </c>
      <c r="D122" s="19" t="s">
        <v>106</v>
      </c>
      <c r="E122" s="21"/>
      <c r="F122" s="21"/>
      <c r="G122" s="21">
        <v>107</v>
      </c>
      <c r="H122" s="21">
        <v>21</v>
      </c>
      <c r="I122" s="21">
        <v>23</v>
      </c>
      <c r="J122" s="21">
        <v>0</v>
      </c>
      <c r="K122" s="21">
        <v>107</v>
      </c>
      <c r="L122" s="78">
        <v>0</v>
      </c>
    </row>
    <row r="123" spans="1:12" hidden="1" x14ac:dyDescent="0.25">
      <c r="A123" t="str">
        <f t="shared" si="1"/>
        <v>HOSPITAL OCCIDENTE DE KENNEDYENFERMERIA_CLINICA DE HERIDAS</v>
      </c>
      <c r="B123" s="19" t="s">
        <v>937</v>
      </c>
      <c r="C123" s="77" t="s">
        <v>129</v>
      </c>
      <c r="D123" s="19" t="s">
        <v>123</v>
      </c>
      <c r="E123" s="21"/>
      <c r="F123" s="21"/>
      <c r="G123" s="21">
        <v>383</v>
      </c>
      <c r="H123" s="21">
        <v>22</v>
      </c>
      <c r="I123" s="21">
        <v>43</v>
      </c>
      <c r="J123" s="21">
        <v>0</v>
      </c>
      <c r="K123" s="21">
        <v>383</v>
      </c>
      <c r="L123" s="78">
        <v>0</v>
      </c>
    </row>
    <row r="124" spans="1:12" hidden="1" x14ac:dyDescent="0.25">
      <c r="A124" t="str">
        <f t="shared" si="1"/>
        <v>CENTRO DE SALUD VILLA JAVIERENFERMERIA_PROCEDIMIENTOS MINIMOS</v>
      </c>
      <c r="B124" s="19" t="s">
        <v>937</v>
      </c>
      <c r="C124" s="77" t="s">
        <v>79</v>
      </c>
      <c r="D124" s="19" t="s">
        <v>98</v>
      </c>
      <c r="E124" s="21"/>
      <c r="F124" s="21"/>
      <c r="G124" s="21">
        <v>5</v>
      </c>
      <c r="H124" s="21">
        <v>0</v>
      </c>
      <c r="I124" s="21">
        <v>3</v>
      </c>
      <c r="J124" s="21">
        <v>0</v>
      </c>
      <c r="K124" s="21">
        <v>5</v>
      </c>
      <c r="L124" s="78">
        <v>0</v>
      </c>
    </row>
    <row r="125" spans="1:12" hidden="1" x14ac:dyDescent="0.25">
      <c r="A125" t="str">
        <f t="shared" si="1"/>
        <v>CENTRO DE SALUD ZONA FRANCAENFERMERIA_PROCEDIMIENTOS MINIMOS</v>
      </c>
      <c r="B125" s="19" t="s">
        <v>937</v>
      </c>
      <c r="C125" s="77" t="s">
        <v>79</v>
      </c>
      <c r="D125" s="19" t="s">
        <v>100</v>
      </c>
      <c r="E125" s="21"/>
      <c r="F125" s="21"/>
      <c r="G125" s="21">
        <v>4</v>
      </c>
      <c r="H125" s="21">
        <v>0</v>
      </c>
      <c r="I125" s="21">
        <v>1</v>
      </c>
      <c r="J125" s="21">
        <v>0</v>
      </c>
      <c r="K125" s="21">
        <v>4</v>
      </c>
      <c r="L125" s="78">
        <v>0</v>
      </c>
    </row>
    <row r="126" spans="1:12" hidden="1" x14ac:dyDescent="0.25">
      <c r="A126" t="str">
        <f t="shared" si="1"/>
        <v>HOSPITAL BOSAENFERMERIA_PROCEDIMIENTOS MINIMOS</v>
      </c>
      <c r="B126" s="19" t="s">
        <v>937</v>
      </c>
      <c r="C126" s="77" t="s">
        <v>79</v>
      </c>
      <c r="D126" s="19" t="s">
        <v>106</v>
      </c>
      <c r="E126" s="21"/>
      <c r="F126" s="21"/>
      <c r="G126" s="21">
        <v>199</v>
      </c>
      <c r="H126" s="21">
        <v>51</v>
      </c>
      <c r="I126" s="21">
        <v>39</v>
      </c>
      <c r="J126" s="21">
        <v>12</v>
      </c>
      <c r="K126" s="21">
        <v>199</v>
      </c>
      <c r="L126" s="78">
        <v>6.030150753768844E-2</v>
      </c>
    </row>
    <row r="127" spans="1:12" hidden="1" x14ac:dyDescent="0.25">
      <c r="A127" t="str">
        <f t="shared" si="1"/>
        <v>HOSPITAL BOSAESPIROMETRÍA</v>
      </c>
      <c r="B127" s="19" t="s">
        <v>937</v>
      </c>
      <c r="C127" s="77" t="s">
        <v>108</v>
      </c>
      <c r="D127" s="19" t="s">
        <v>106</v>
      </c>
      <c r="E127" s="21"/>
      <c r="F127" s="21"/>
      <c r="G127" s="21">
        <v>324</v>
      </c>
      <c r="H127" s="21">
        <v>39</v>
      </c>
      <c r="I127" s="21">
        <v>32</v>
      </c>
      <c r="J127" s="21">
        <v>7</v>
      </c>
      <c r="K127" s="21">
        <v>324</v>
      </c>
      <c r="L127" s="78">
        <v>2.1604938271604937E-2</v>
      </c>
    </row>
    <row r="128" spans="1:12" hidden="1" x14ac:dyDescent="0.25">
      <c r="A128" t="str">
        <f t="shared" si="1"/>
        <v>HOSPITAL BOSAEXÁMENES DIAGNÓSTICOS GASTROENTEROLOGÍA</v>
      </c>
      <c r="B128" s="19" t="s">
        <v>937</v>
      </c>
      <c r="C128" s="77" t="s">
        <v>109</v>
      </c>
      <c r="D128" s="19" t="s">
        <v>106</v>
      </c>
      <c r="E128" s="21"/>
      <c r="F128" s="21"/>
      <c r="G128" s="21">
        <v>363</v>
      </c>
      <c r="H128" s="21">
        <v>101</v>
      </c>
      <c r="I128" s="21">
        <v>34</v>
      </c>
      <c r="J128" s="21">
        <v>67</v>
      </c>
      <c r="K128" s="21">
        <v>363</v>
      </c>
      <c r="L128" s="78">
        <v>0.18457300275482094</v>
      </c>
    </row>
    <row r="129" spans="1:12" hidden="1" x14ac:dyDescent="0.25">
      <c r="A129" t="str">
        <f t="shared" si="1"/>
        <v>HOSPITAL BOSAFISIATRIA_PROCEDIMIENTO</v>
      </c>
      <c r="B129" s="19" t="s">
        <v>937</v>
      </c>
      <c r="C129" s="77" t="s">
        <v>110</v>
      </c>
      <c r="D129" s="19" t="s">
        <v>106</v>
      </c>
      <c r="E129" s="21"/>
      <c r="F129" s="21"/>
      <c r="G129" s="21">
        <v>201</v>
      </c>
      <c r="H129" s="21">
        <v>22</v>
      </c>
      <c r="I129" s="21">
        <v>41</v>
      </c>
      <c r="J129" s="21">
        <v>0</v>
      </c>
      <c r="K129" s="21">
        <v>201</v>
      </c>
      <c r="L129" s="78">
        <v>0</v>
      </c>
    </row>
    <row r="130" spans="1:12" hidden="1" x14ac:dyDescent="0.25">
      <c r="A130" t="str">
        <f t="shared" si="1"/>
        <v>CENTRO DE SALUD CENTRO DIAFISIOTERAPIA</v>
      </c>
      <c r="B130" s="19" t="s">
        <v>937</v>
      </c>
      <c r="C130" s="77" t="s">
        <v>70</v>
      </c>
      <c r="D130" s="19" t="s">
        <v>69</v>
      </c>
      <c r="E130" s="21"/>
      <c r="F130" s="21">
        <v>57</v>
      </c>
      <c r="G130" s="21">
        <v>1356</v>
      </c>
      <c r="H130" s="21">
        <v>186</v>
      </c>
      <c r="I130" s="21">
        <v>0</v>
      </c>
      <c r="J130" s="21">
        <v>186</v>
      </c>
      <c r="K130" s="21">
        <v>1413</v>
      </c>
      <c r="L130" s="78">
        <v>0.1316348195329087</v>
      </c>
    </row>
    <row r="131" spans="1:12" hidden="1" x14ac:dyDescent="0.25">
      <c r="A131" t="str">
        <f t="shared" ref="A131:A194" si="2">D131&amp;C131</f>
        <v>CENTRO DE SALUD MEXICANAFISIOTERAPIA</v>
      </c>
      <c r="B131" s="19" t="s">
        <v>937</v>
      </c>
      <c r="C131" s="77" t="s">
        <v>70</v>
      </c>
      <c r="D131" s="19" t="s">
        <v>77</v>
      </c>
      <c r="E131" s="21"/>
      <c r="F131" s="21">
        <v>48</v>
      </c>
      <c r="G131" s="21">
        <v>1468</v>
      </c>
      <c r="H131" s="21">
        <v>140</v>
      </c>
      <c r="I131" s="21">
        <v>181</v>
      </c>
      <c r="J131" s="21">
        <v>0</v>
      </c>
      <c r="K131" s="21">
        <v>1516</v>
      </c>
      <c r="L131" s="78">
        <v>0</v>
      </c>
    </row>
    <row r="132" spans="1:12" hidden="1" x14ac:dyDescent="0.25">
      <c r="A132" t="str">
        <f t="shared" si="2"/>
        <v>CENTRO DE SALUD TINTALFISIOTERAPIA</v>
      </c>
      <c r="B132" s="19" t="s">
        <v>937</v>
      </c>
      <c r="C132" s="77" t="s">
        <v>70</v>
      </c>
      <c r="D132" s="19" t="s">
        <v>92</v>
      </c>
      <c r="E132" s="21"/>
      <c r="F132" s="21">
        <v>9</v>
      </c>
      <c r="G132" s="21">
        <v>671</v>
      </c>
      <c r="H132" s="21">
        <v>55</v>
      </c>
      <c r="I132" s="21">
        <v>0</v>
      </c>
      <c r="J132" s="21">
        <v>55</v>
      </c>
      <c r="K132" s="21">
        <v>680</v>
      </c>
      <c r="L132" s="78">
        <v>8.0882352941176475E-2</v>
      </c>
    </row>
    <row r="133" spans="1:12" hidden="1" x14ac:dyDescent="0.25">
      <c r="A133" t="str">
        <f t="shared" si="2"/>
        <v>CENTRO DE SALUD VILLA JAVIERFISIOTERAPIA</v>
      </c>
      <c r="B133" s="19" t="s">
        <v>937</v>
      </c>
      <c r="C133" s="77" t="s">
        <v>70</v>
      </c>
      <c r="D133" s="19" t="s">
        <v>98</v>
      </c>
      <c r="E133" s="21"/>
      <c r="F133" s="21">
        <v>14</v>
      </c>
      <c r="G133" s="21">
        <v>1362</v>
      </c>
      <c r="H133" s="21">
        <v>150</v>
      </c>
      <c r="I133" s="21">
        <v>28</v>
      </c>
      <c r="J133" s="21">
        <v>122</v>
      </c>
      <c r="K133" s="21">
        <v>1376</v>
      </c>
      <c r="L133" s="78">
        <v>8.8662790697674423E-2</v>
      </c>
    </row>
    <row r="134" spans="1:12" hidden="1" x14ac:dyDescent="0.25">
      <c r="A134" t="str">
        <f t="shared" si="2"/>
        <v>CENTRO DE SALUD ZONA FRANCAFISIOTERAPIA</v>
      </c>
      <c r="B134" s="19" t="s">
        <v>937</v>
      </c>
      <c r="C134" s="77" t="s">
        <v>70</v>
      </c>
      <c r="D134" s="19" t="s">
        <v>100</v>
      </c>
      <c r="E134" s="21"/>
      <c r="F134" s="21">
        <v>43</v>
      </c>
      <c r="G134" s="21">
        <v>1289</v>
      </c>
      <c r="H134" s="21">
        <v>126</v>
      </c>
      <c r="I134" s="21">
        <v>9</v>
      </c>
      <c r="J134" s="21">
        <v>117</v>
      </c>
      <c r="K134" s="21">
        <v>1332</v>
      </c>
      <c r="L134" s="78">
        <v>8.7837837837837843E-2</v>
      </c>
    </row>
    <row r="135" spans="1:12" hidden="1" x14ac:dyDescent="0.25">
      <c r="A135" t="str">
        <f t="shared" si="2"/>
        <v>HOSPITAL BOSAFISIOTERAPIA</v>
      </c>
      <c r="B135" s="19" t="s">
        <v>937</v>
      </c>
      <c r="C135" s="77" t="s">
        <v>70</v>
      </c>
      <c r="D135" s="19" t="s">
        <v>106</v>
      </c>
      <c r="E135" s="21"/>
      <c r="F135" s="21">
        <v>62</v>
      </c>
      <c r="G135" s="21">
        <v>3133</v>
      </c>
      <c r="H135" s="21">
        <v>281</v>
      </c>
      <c r="I135" s="21">
        <v>21</v>
      </c>
      <c r="J135" s="21">
        <v>260</v>
      </c>
      <c r="K135" s="21">
        <v>3195</v>
      </c>
      <c r="L135" s="78">
        <v>8.1377151799687006E-2</v>
      </c>
    </row>
    <row r="136" spans="1:12" hidden="1" x14ac:dyDescent="0.25">
      <c r="A136" t="str">
        <f t="shared" si="2"/>
        <v>HOSPITAL PEDIATRICO TINTALFISIOTERAPIA</v>
      </c>
      <c r="B136" s="19" t="s">
        <v>937</v>
      </c>
      <c r="C136" s="77" t="s">
        <v>70</v>
      </c>
      <c r="D136" s="19" t="s">
        <v>132</v>
      </c>
      <c r="E136" s="21"/>
      <c r="F136" s="21">
        <v>3</v>
      </c>
      <c r="G136" s="21">
        <v>216</v>
      </c>
      <c r="H136" s="21">
        <v>94</v>
      </c>
      <c r="I136" s="21">
        <v>30</v>
      </c>
      <c r="J136" s="21">
        <v>64</v>
      </c>
      <c r="K136" s="21">
        <v>219</v>
      </c>
      <c r="L136" s="78">
        <v>0.29223744292237441</v>
      </c>
    </row>
    <row r="137" spans="1:12" hidden="1" x14ac:dyDescent="0.25">
      <c r="A137" t="str">
        <f t="shared" si="2"/>
        <v>HOSPITAL BOSAFISIOTERAPIA_PRUEBA CAMINATA EN 6 MINUTOS</v>
      </c>
      <c r="B137" s="19" t="s">
        <v>937</v>
      </c>
      <c r="C137" s="77" t="s">
        <v>719</v>
      </c>
      <c r="D137" s="19" t="s">
        <v>106</v>
      </c>
      <c r="E137" s="21"/>
      <c r="F137" s="21">
        <v>3</v>
      </c>
      <c r="G137" s="21">
        <v>61</v>
      </c>
      <c r="H137" s="21">
        <v>8</v>
      </c>
      <c r="I137" s="21">
        <v>0</v>
      </c>
      <c r="J137" s="21">
        <v>8</v>
      </c>
      <c r="K137" s="21">
        <v>64</v>
      </c>
      <c r="L137" s="78">
        <v>0.125</v>
      </c>
    </row>
    <row r="138" spans="1:12" hidden="1" x14ac:dyDescent="0.25">
      <c r="A138" t="str">
        <f t="shared" si="2"/>
        <v>CENTRO DE SALUD MEXICANAFONOAUDIOLOGIA Y/O TERAPIA DEL LENGUAJE</v>
      </c>
      <c r="B138" s="19" t="s">
        <v>937</v>
      </c>
      <c r="C138" s="77" t="s">
        <v>80</v>
      </c>
      <c r="D138" s="19" t="s">
        <v>77</v>
      </c>
      <c r="E138" s="21"/>
      <c r="F138" s="21">
        <v>14</v>
      </c>
      <c r="G138" s="21">
        <v>266</v>
      </c>
      <c r="H138" s="21">
        <v>32</v>
      </c>
      <c r="I138" s="21">
        <v>9</v>
      </c>
      <c r="J138" s="21">
        <v>23</v>
      </c>
      <c r="K138" s="21">
        <v>280</v>
      </c>
      <c r="L138" s="78">
        <v>8.2142857142857142E-2</v>
      </c>
    </row>
    <row r="139" spans="1:12" hidden="1" x14ac:dyDescent="0.25">
      <c r="A139" t="str">
        <f t="shared" si="2"/>
        <v>CENTRO DE SALUD TINTALFONOAUDIOLOGIA Y/O TERAPIA DEL LENGUAJE</v>
      </c>
      <c r="B139" s="19" t="s">
        <v>937</v>
      </c>
      <c r="C139" s="77" t="s">
        <v>80</v>
      </c>
      <c r="D139" s="19" t="s">
        <v>92</v>
      </c>
      <c r="E139" s="21"/>
      <c r="F139" s="21">
        <v>37</v>
      </c>
      <c r="G139" s="21">
        <v>538</v>
      </c>
      <c r="H139" s="21">
        <v>68</v>
      </c>
      <c r="I139" s="21">
        <v>79</v>
      </c>
      <c r="J139" s="21">
        <v>0</v>
      </c>
      <c r="K139" s="21">
        <v>575</v>
      </c>
      <c r="L139" s="78">
        <v>0</v>
      </c>
    </row>
    <row r="140" spans="1:12" hidden="1" x14ac:dyDescent="0.25">
      <c r="A140" t="str">
        <f t="shared" si="2"/>
        <v>CENTRO DE SALUD ZONA FRANCAFONOAUDIOLOGIA Y/O TERAPIA DEL LENGUAJE</v>
      </c>
      <c r="B140" s="19" t="s">
        <v>937</v>
      </c>
      <c r="C140" s="77" t="s">
        <v>80</v>
      </c>
      <c r="D140" s="19" t="s">
        <v>100</v>
      </c>
      <c r="E140" s="21"/>
      <c r="F140" s="21">
        <v>11</v>
      </c>
      <c r="G140" s="21">
        <v>137</v>
      </c>
      <c r="H140" s="21">
        <v>25</v>
      </c>
      <c r="I140" s="21">
        <v>10</v>
      </c>
      <c r="J140" s="21">
        <v>15</v>
      </c>
      <c r="K140" s="21">
        <v>148</v>
      </c>
      <c r="L140" s="78">
        <v>0.10135135135135136</v>
      </c>
    </row>
    <row r="141" spans="1:12" hidden="1" x14ac:dyDescent="0.25">
      <c r="A141" t="str">
        <f t="shared" si="2"/>
        <v>HOSPITAL BOSAFONOAUDIOLOGIA Y/O TERAPIA DEL LENGUAJE</v>
      </c>
      <c r="B141" s="19" t="s">
        <v>937</v>
      </c>
      <c r="C141" s="77" t="s">
        <v>80</v>
      </c>
      <c r="D141" s="19" t="s">
        <v>106</v>
      </c>
      <c r="E141" s="21"/>
      <c r="F141" s="21">
        <v>29</v>
      </c>
      <c r="G141" s="21">
        <v>620</v>
      </c>
      <c r="H141" s="21">
        <v>82</v>
      </c>
      <c r="I141" s="21">
        <v>143</v>
      </c>
      <c r="J141" s="21">
        <v>0</v>
      </c>
      <c r="K141" s="21">
        <v>649</v>
      </c>
      <c r="L141" s="78">
        <v>0</v>
      </c>
    </row>
    <row r="142" spans="1:12" hidden="1" x14ac:dyDescent="0.25">
      <c r="A142" t="str">
        <f t="shared" si="2"/>
        <v>HOSPITAL OCCIDENTE DE KENNEDYFONOAUDIOLOGIA Y/O TERAPIA DEL LENGUAJE</v>
      </c>
      <c r="B142" s="19" t="s">
        <v>937</v>
      </c>
      <c r="C142" s="77" t="s">
        <v>80</v>
      </c>
      <c r="D142" s="19" t="s">
        <v>123</v>
      </c>
      <c r="E142" s="21"/>
      <c r="F142" s="21"/>
      <c r="G142" s="21">
        <v>323</v>
      </c>
      <c r="H142" s="21">
        <v>79</v>
      </c>
      <c r="I142" s="21">
        <v>82</v>
      </c>
      <c r="J142" s="21">
        <v>0</v>
      </c>
      <c r="K142" s="21">
        <v>323</v>
      </c>
      <c r="L142" s="78">
        <v>0</v>
      </c>
    </row>
    <row r="143" spans="1:12" hidden="1" x14ac:dyDescent="0.25">
      <c r="A143" t="str">
        <f t="shared" si="2"/>
        <v>CENTRO DE SALUD VILLA JAVIERFONOAUDIOLOGIA Y/O TERAPIA DEL LENGUAJE_LAVADO DE OIDO</v>
      </c>
      <c r="B143" s="19" t="s">
        <v>937</v>
      </c>
      <c r="C143" s="77" t="s">
        <v>99</v>
      </c>
      <c r="D143" s="19" t="s">
        <v>98</v>
      </c>
      <c r="E143" s="21"/>
      <c r="F143" s="21"/>
      <c r="G143" s="21">
        <v>40</v>
      </c>
      <c r="H143" s="21">
        <v>7</v>
      </c>
      <c r="I143" s="21">
        <v>4</v>
      </c>
      <c r="J143" s="21">
        <v>3</v>
      </c>
      <c r="K143" s="21">
        <v>40</v>
      </c>
      <c r="L143" s="78">
        <v>7.4999999999999997E-2</v>
      </c>
    </row>
    <row r="144" spans="1:12" hidden="1" x14ac:dyDescent="0.25">
      <c r="A144" t="str">
        <f t="shared" si="2"/>
        <v>CENTRO DE SALUD ZONA FRANCAFONOAUDIOLOGIA Y/O TERAPIA DEL LENGUAJE_LAVADO DE OIDO</v>
      </c>
      <c r="B144" s="19" t="s">
        <v>937</v>
      </c>
      <c r="C144" s="77" t="s">
        <v>99</v>
      </c>
      <c r="D144" s="19" t="s">
        <v>100</v>
      </c>
      <c r="E144" s="21"/>
      <c r="F144" s="21"/>
      <c r="G144" s="21">
        <v>168</v>
      </c>
      <c r="H144" s="21">
        <v>17</v>
      </c>
      <c r="I144" s="21">
        <v>21</v>
      </c>
      <c r="J144" s="21">
        <v>0</v>
      </c>
      <c r="K144" s="21">
        <v>168</v>
      </c>
      <c r="L144" s="78">
        <v>0</v>
      </c>
    </row>
    <row r="145" spans="1:12" hidden="1" x14ac:dyDescent="0.25">
      <c r="A145" t="str">
        <f t="shared" si="2"/>
        <v>HOSPITAL BOSAFONOAUDIOLOGIA Y/O TERAPIA DEL LENGUAJE_LAVADO DE OIDO</v>
      </c>
      <c r="B145" s="19" t="s">
        <v>937</v>
      </c>
      <c r="C145" s="77" t="s">
        <v>99</v>
      </c>
      <c r="D145" s="19" t="s">
        <v>106</v>
      </c>
      <c r="E145" s="21"/>
      <c r="F145" s="21"/>
      <c r="G145" s="21">
        <v>283</v>
      </c>
      <c r="H145" s="21">
        <v>39</v>
      </c>
      <c r="I145" s="21">
        <v>41</v>
      </c>
      <c r="J145" s="21">
        <v>0</v>
      </c>
      <c r="K145" s="21">
        <v>283</v>
      </c>
      <c r="L145" s="78">
        <v>0</v>
      </c>
    </row>
    <row r="146" spans="1:12" hidden="1" x14ac:dyDescent="0.25">
      <c r="A146" t="str">
        <f t="shared" si="2"/>
        <v>HOSPITAL BOSAGASTROENTEROLOGIA</v>
      </c>
      <c r="B146" s="19" t="s">
        <v>937</v>
      </c>
      <c r="C146" s="77" t="s">
        <v>111</v>
      </c>
      <c r="D146" s="19" t="s">
        <v>106</v>
      </c>
      <c r="E146" s="21"/>
      <c r="F146" s="21">
        <v>14</v>
      </c>
      <c r="G146" s="21">
        <v>242</v>
      </c>
      <c r="H146" s="21">
        <v>28</v>
      </c>
      <c r="I146" s="21">
        <v>21</v>
      </c>
      <c r="J146" s="21">
        <v>7</v>
      </c>
      <c r="K146" s="21">
        <v>256</v>
      </c>
      <c r="L146" s="78">
        <v>2.734375E-2</v>
      </c>
    </row>
    <row r="147" spans="1:12" hidden="1" x14ac:dyDescent="0.25">
      <c r="A147" t="str">
        <f t="shared" si="2"/>
        <v>HOSPITAL OCCIDENTE DE KENNEDYGASTROENTEROLOGIA</v>
      </c>
      <c r="B147" s="19" t="s">
        <v>937</v>
      </c>
      <c r="C147" s="77" t="s">
        <v>111</v>
      </c>
      <c r="D147" s="19" t="s">
        <v>123</v>
      </c>
      <c r="E147" s="21">
        <v>51</v>
      </c>
      <c r="F147" s="21">
        <v>19</v>
      </c>
      <c r="G147" s="21">
        <v>158</v>
      </c>
      <c r="H147" s="21">
        <v>23</v>
      </c>
      <c r="I147" s="21">
        <v>54</v>
      </c>
      <c r="J147" s="21">
        <v>0</v>
      </c>
      <c r="K147" s="21">
        <v>228</v>
      </c>
      <c r="L147" s="78">
        <v>0</v>
      </c>
    </row>
    <row r="148" spans="1:12" hidden="1" x14ac:dyDescent="0.25">
      <c r="A148" t="str">
        <f t="shared" si="2"/>
        <v>HOSPITAL PEDIATRICO TINTALGENETICA</v>
      </c>
      <c r="B148" s="19" t="s">
        <v>937</v>
      </c>
      <c r="C148" s="77" t="s">
        <v>136</v>
      </c>
      <c r="D148" s="19" t="s">
        <v>132</v>
      </c>
      <c r="E148" s="21"/>
      <c r="F148" s="21"/>
      <c r="G148" s="21">
        <v>69</v>
      </c>
      <c r="H148" s="21">
        <v>11</v>
      </c>
      <c r="I148" s="21">
        <v>9</v>
      </c>
      <c r="J148" s="21">
        <v>2</v>
      </c>
      <c r="K148" s="21">
        <v>69</v>
      </c>
      <c r="L148" s="78">
        <v>2.8985507246376812E-2</v>
      </c>
    </row>
    <row r="149" spans="1:12" hidden="1" x14ac:dyDescent="0.25">
      <c r="A149" t="str">
        <f t="shared" si="2"/>
        <v>CENTRO DE SALUD MEXICANAGERIATRIA</v>
      </c>
      <c r="B149" s="19" t="s">
        <v>937</v>
      </c>
      <c r="C149" s="77" t="s">
        <v>102</v>
      </c>
      <c r="D149" s="19" t="s">
        <v>77</v>
      </c>
      <c r="E149" s="21"/>
      <c r="F149" s="21"/>
      <c r="G149" s="21">
        <v>32</v>
      </c>
      <c r="H149" s="21">
        <v>4</v>
      </c>
      <c r="I149" s="21">
        <v>1</v>
      </c>
      <c r="J149" s="21">
        <v>3</v>
      </c>
      <c r="K149" s="21">
        <v>32</v>
      </c>
      <c r="L149" s="78">
        <v>9.375E-2</v>
      </c>
    </row>
    <row r="150" spans="1:12" hidden="1" x14ac:dyDescent="0.25">
      <c r="A150" t="str">
        <f t="shared" si="2"/>
        <v>CENTRO DE SALUD ZONA FRANCAGERIATRIA</v>
      </c>
      <c r="B150" s="19" t="s">
        <v>937</v>
      </c>
      <c r="C150" s="77" t="s">
        <v>102</v>
      </c>
      <c r="D150" s="19" t="s">
        <v>100</v>
      </c>
      <c r="E150" s="21"/>
      <c r="F150" s="21"/>
      <c r="G150" s="21">
        <v>116</v>
      </c>
      <c r="H150" s="21">
        <v>14</v>
      </c>
      <c r="I150" s="21">
        <v>7</v>
      </c>
      <c r="J150" s="21">
        <v>7</v>
      </c>
      <c r="K150" s="21">
        <v>116</v>
      </c>
      <c r="L150" s="78">
        <v>6.0344827586206899E-2</v>
      </c>
    </row>
    <row r="151" spans="1:12" hidden="1" x14ac:dyDescent="0.25">
      <c r="A151" t="str">
        <f t="shared" si="2"/>
        <v>HOSPITAL BOSAGERIATRIA</v>
      </c>
      <c r="B151" s="19" t="s">
        <v>937</v>
      </c>
      <c r="C151" s="77" t="s">
        <v>102</v>
      </c>
      <c r="D151" s="19" t="s">
        <v>106</v>
      </c>
      <c r="E151" s="21"/>
      <c r="F151" s="21"/>
      <c r="G151" s="21">
        <v>99</v>
      </c>
      <c r="H151" s="21">
        <v>10</v>
      </c>
      <c r="I151" s="21">
        <v>12</v>
      </c>
      <c r="J151" s="21">
        <v>0</v>
      </c>
      <c r="K151" s="21">
        <v>99</v>
      </c>
      <c r="L151" s="78">
        <v>0</v>
      </c>
    </row>
    <row r="152" spans="1:12" hidden="1" x14ac:dyDescent="0.25">
      <c r="A152" t="str">
        <f t="shared" si="2"/>
        <v>CENTRO DE SALUD 29 KENNEDYGINECOLOGIA</v>
      </c>
      <c r="B152" s="19" t="s">
        <v>937</v>
      </c>
      <c r="C152" s="77" t="s">
        <v>35</v>
      </c>
      <c r="D152" s="19" t="s">
        <v>20</v>
      </c>
      <c r="E152" s="21">
        <v>147</v>
      </c>
      <c r="F152" s="21">
        <v>34</v>
      </c>
      <c r="G152" s="21">
        <v>138</v>
      </c>
      <c r="H152" s="21">
        <v>89</v>
      </c>
      <c r="I152" s="21">
        <v>3</v>
      </c>
      <c r="J152" s="21">
        <v>86</v>
      </c>
      <c r="K152" s="21">
        <v>319</v>
      </c>
      <c r="L152" s="78">
        <v>0.26959247648902823</v>
      </c>
    </row>
    <row r="153" spans="1:12" hidden="1" x14ac:dyDescent="0.25">
      <c r="A153" t="str">
        <f t="shared" si="2"/>
        <v>CENTRO DE SALUD EL PORVENIRGINECOLOGIA</v>
      </c>
      <c r="B153" s="19" t="s">
        <v>937</v>
      </c>
      <c r="C153" s="77" t="s">
        <v>35</v>
      </c>
      <c r="D153" s="19" t="s">
        <v>72</v>
      </c>
      <c r="E153" s="21">
        <v>57</v>
      </c>
      <c r="F153" s="21">
        <v>8</v>
      </c>
      <c r="G153" s="21">
        <v>13</v>
      </c>
      <c r="H153" s="21">
        <v>12</v>
      </c>
      <c r="I153" s="21">
        <v>4</v>
      </c>
      <c r="J153" s="21">
        <v>8</v>
      </c>
      <c r="K153" s="21">
        <v>78</v>
      </c>
      <c r="L153" s="78">
        <v>0.10256410256410256</v>
      </c>
    </row>
    <row r="154" spans="1:12" hidden="1" x14ac:dyDescent="0.25">
      <c r="A154" t="str">
        <f t="shared" si="2"/>
        <v>CENTRO DE SALUD MEXICANAGINECOLOGIA</v>
      </c>
      <c r="B154" s="19" t="s">
        <v>937</v>
      </c>
      <c r="C154" s="77" t="s">
        <v>35</v>
      </c>
      <c r="D154" s="19" t="s">
        <v>77</v>
      </c>
      <c r="E154" s="21">
        <v>109</v>
      </c>
      <c r="F154" s="21">
        <v>3</v>
      </c>
      <c r="G154" s="21">
        <v>21</v>
      </c>
      <c r="H154" s="21">
        <v>16</v>
      </c>
      <c r="I154" s="21">
        <v>6</v>
      </c>
      <c r="J154" s="21">
        <v>10</v>
      </c>
      <c r="K154" s="21">
        <v>133</v>
      </c>
      <c r="L154" s="78">
        <v>7.5187969924812026E-2</v>
      </c>
    </row>
    <row r="155" spans="1:12" hidden="1" x14ac:dyDescent="0.25">
      <c r="A155" t="str">
        <f t="shared" si="2"/>
        <v>CENTRO DE SALUD PABLO VI BOSA -- BOSA GINECOLOGIA</v>
      </c>
      <c r="B155" s="19" t="s">
        <v>937</v>
      </c>
      <c r="C155" s="77" t="s">
        <v>35</v>
      </c>
      <c r="D155" s="19" t="s">
        <v>86</v>
      </c>
      <c r="E155" s="21">
        <v>75</v>
      </c>
      <c r="F155" s="21">
        <v>8</v>
      </c>
      <c r="G155" s="21">
        <v>55</v>
      </c>
      <c r="H155" s="21">
        <v>19</v>
      </c>
      <c r="I155" s="21">
        <v>3</v>
      </c>
      <c r="J155" s="21">
        <v>16</v>
      </c>
      <c r="K155" s="21">
        <v>138</v>
      </c>
      <c r="L155" s="78">
        <v>0.11594202898550725</v>
      </c>
    </row>
    <row r="156" spans="1:12" hidden="1" x14ac:dyDescent="0.25">
      <c r="A156" t="str">
        <f t="shared" si="2"/>
        <v>CENTRO DE SALUD TINTALGINECOLOGIA</v>
      </c>
      <c r="B156" s="19" t="s">
        <v>937</v>
      </c>
      <c r="C156" s="77" t="s">
        <v>35</v>
      </c>
      <c r="D156" s="19" t="s">
        <v>92</v>
      </c>
      <c r="E156" s="21">
        <v>15</v>
      </c>
      <c r="F156" s="21">
        <v>3</v>
      </c>
      <c r="G156" s="21">
        <v>5</v>
      </c>
      <c r="H156" s="21">
        <v>6</v>
      </c>
      <c r="I156" s="21">
        <v>0</v>
      </c>
      <c r="J156" s="21">
        <v>6</v>
      </c>
      <c r="K156" s="21">
        <v>23</v>
      </c>
      <c r="L156" s="78">
        <v>0.2608695652173913</v>
      </c>
    </row>
    <row r="157" spans="1:12" hidden="1" x14ac:dyDescent="0.25">
      <c r="A157" t="str">
        <f t="shared" si="2"/>
        <v>CENTRO DE SALUD TRINIDAD GALANGINECOLOGIA</v>
      </c>
      <c r="B157" s="19" t="s">
        <v>937</v>
      </c>
      <c r="C157" s="77" t="s">
        <v>35</v>
      </c>
      <c r="D157" s="19" t="s">
        <v>96</v>
      </c>
      <c r="E157" s="21">
        <v>114</v>
      </c>
      <c r="F157" s="21">
        <v>12</v>
      </c>
      <c r="G157" s="21">
        <v>63</v>
      </c>
      <c r="H157" s="21">
        <v>25</v>
      </c>
      <c r="I157" s="21">
        <v>0</v>
      </c>
      <c r="J157" s="21">
        <v>25</v>
      </c>
      <c r="K157" s="21">
        <v>189</v>
      </c>
      <c r="L157" s="78">
        <v>0.13227513227513227</v>
      </c>
    </row>
    <row r="158" spans="1:12" hidden="1" x14ac:dyDescent="0.25">
      <c r="A158" t="str">
        <f t="shared" si="2"/>
        <v>CENTRO DE SALUD VILLA JAVIERGINECOLOGIA</v>
      </c>
      <c r="B158" s="19" t="s">
        <v>937</v>
      </c>
      <c r="C158" s="77" t="s">
        <v>35</v>
      </c>
      <c r="D158" s="19" t="s">
        <v>98</v>
      </c>
      <c r="E158" s="21">
        <v>126</v>
      </c>
      <c r="F158" s="21">
        <v>7</v>
      </c>
      <c r="G158" s="21">
        <v>61</v>
      </c>
      <c r="H158" s="21">
        <v>27</v>
      </c>
      <c r="I158" s="21">
        <v>15</v>
      </c>
      <c r="J158" s="21">
        <v>12</v>
      </c>
      <c r="K158" s="21">
        <v>194</v>
      </c>
      <c r="L158" s="78">
        <v>6.1855670103092786E-2</v>
      </c>
    </row>
    <row r="159" spans="1:12" hidden="1" x14ac:dyDescent="0.25">
      <c r="A159" t="str">
        <f t="shared" si="2"/>
        <v>CENTRO DE SALUD ZONA FRANCAGINECOLOGIA</v>
      </c>
      <c r="B159" s="19" t="s">
        <v>937</v>
      </c>
      <c r="C159" s="77" t="s">
        <v>35</v>
      </c>
      <c r="D159" s="19" t="s">
        <v>100</v>
      </c>
      <c r="E159" s="21">
        <v>164</v>
      </c>
      <c r="F159" s="21">
        <v>24</v>
      </c>
      <c r="G159" s="21">
        <v>164</v>
      </c>
      <c r="H159" s="21">
        <v>63</v>
      </c>
      <c r="I159" s="21">
        <v>3</v>
      </c>
      <c r="J159" s="21">
        <v>60</v>
      </c>
      <c r="K159" s="21">
        <v>352</v>
      </c>
      <c r="L159" s="78">
        <v>0.17045454545454544</v>
      </c>
    </row>
    <row r="160" spans="1:12" hidden="1" x14ac:dyDescent="0.25">
      <c r="A160" t="str">
        <f t="shared" si="2"/>
        <v>HOSPITAL BOSAGINECOLOGIA</v>
      </c>
      <c r="B160" s="19" t="s">
        <v>937</v>
      </c>
      <c r="C160" s="77" t="s">
        <v>35</v>
      </c>
      <c r="D160" s="19" t="s">
        <v>106</v>
      </c>
      <c r="E160" s="21">
        <v>242</v>
      </c>
      <c r="F160" s="21">
        <v>28</v>
      </c>
      <c r="G160" s="21">
        <v>236</v>
      </c>
      <c r="H160" s="21">
        <v>75</v>
      </c>
      <c r="I160" s="21">
        <v>50</v>
      </c>
      <c r="J160" s="21">
        <v>25</v>
      </c>
      <c r="K160" s="21">
        <v>506</v>
      </c>
      <c r="L160" s="78">
        <v>4.9407114624505928E-2</v>
      </c>
    </row>
    <row r="161" spans="1:12" hidden="1" x14ac:dyDescent="0.25">
      <c r="A161" t="str">
        <f t="shared" si="2"/>
        <v>HOSPITAL OCCIDENTE DE KENNEDYGINECOLOGIA</v>
      </c>
      <c r="B161" s="19" t="s">
        <v>937</v>
      </c>
      <c r="C161" s="77" t="s">
        <v>35</v>
      </c>
      <c r="D161" s="19" t="s">
        <v>123</v>
      </c>
      <c r="E161" s="21">
        <v>29</v>
      </c>
      <c r="F161" s="21">
        <v>29</v>
      </c>
      <c r="G161" s="21">
        <v>141</v>
      </c>
      <c r="H161" s="21">
        <v>19</v>
      </c>
      <c r="I161" s="21">
        <v>3</v>
      </c>
      <c r="J161" s="21">
        <v>16</v>
      </c>
      <c r="K161" s="21">
        <v>199</v>
      </c>
      <c r="L161" s="78">
        <v>8.0402010050251257E-2</v>
      </c>
    </row>
    <row r="162" spans="1:12" hidden="1" x14ac:dyDescent="0.25">
      <c r="A162" t="str">
        <f t="shared" si="2"/>
        <v>CENTRO DE SALUD ZONA FRANCAGINECOLOGIA_COLPOSCOPIA</v>
      </c>
      <c r="B162" s="19" t="s">
        <v>937</v>
      </c>
      <c r="C162" s="77" t="s">
        <v>103</v>
      </c>
      <c r="D162" s="19" t="s">
        <v>100</v>
      </c>
      <c r="E162" s="21"/>
      <c r="F162" s="21"/>
      <c r="G162" s="21">
        <v>74</v>
      </c>
      <c r="H162" s="21">
        <v>20</v>
      </c>
      <c r="I162" s="21">
        <v>7</v>
      </c>
      <c r="J162" s="21">
        <v>13</v>
      </c>
      <c r="K162" s="21">
        <v>74</v>
      </c>
      <c r="L162" s="78">
        <v>0.17567567567567569</v>
      </c>
    </row>
    <row r="163" spans="1:12" hidden="1" x14ac:dyDescent="0.25">
      <c r="A163" t="str">
        <f t="shared" si="2"/>
        <v>HOSPITAL BOSAGINECOLOGIA_COLPOSCOPIA</v>
      </c>
      <c r="B163" s="19" t="s">
        <v>937</v>
      </c>
      <c r="C163" s="77" t="s">
        <v>103</v>
      </c>
      <c r="D163" s="19" t="s">
        <v>106</v>
      </c>
      <c r="E163" s="21"/>
      <c r="F163" s="21"/>
      <c r="G163" s="21">
        <v>156</v>
      </c>
      <c r="H163" s="21">
        <v>22</v>
      </c>
      <c r="I163" s="21">
        <v>34</v>
      </c>
      <c r="J163" s="21">
        <v>0</v>
      </c>
      <c r="K163" s="21">
        <v>156</v>
      </c>
      <c r="L163" s="78">
        <v>0</v>
      </c>
    </row>
    <row r="164" spans="1:12" hidden="1" x14ac:dyDescent="0.25">
      <c r="A164" t="str">
        <f t="shared" si="2"/>
        <v>HOSPITAL OCCIDENTE DE KENNEDYGINECOLOGIA-JUNTA</v>
      </c>
      <c r="B164" s="19" t="s">
        <v>937</v>
      </c>
      <c r="C164" s="77" t="s">
        <v>36</v>
      </c>
      <c r="D164" s="19" t="s">
        <v>123</v>
      </c>
      <c r="E164" s="21"/>
      <c r="F164" s="21">
        <v>4</v>
      </c>
      <c r="G164" s="21">
        <v>34</v>
      </c>
      <c r="H164" s="21">
        <v>1</v>
      </c>
      <c r="I164" s="21">
        <v>0</v>
      </c>
      <c r="J164" s="21">
        <v>1</v>
      </c>
      <c r="K164" s="21">
        <v>38</v>
      </c>
      <c r="L164" s="78">
        <v>2.6315789473684209E-2</v>
      </c>
    </row>
    <row r="165" spans="1:12" hidden="1" x14ac:dyDescent="0.25">
      <c r="A165" t="str">
        <f t="shared" si="2"/>
        <v>HOSPITAL BOSAMAMOGRAFIA</v>
      </c>
      <c r="B165" s="19" t="s">
        <v>937</v>
      </c>
      <c r="C165" s="77" t="s">
        <v>112</v>
      </c>
      <c r="D165" s="19" t="s">
        <v>106</v>
      </c>
      <c r="E165" s="21"/>
      <c r="F165" s="21">
        <v>73</v>
      </c>
      <c r="G165" s="21">
        <v>1018</v>
      </c>
      <c r="H165" s="21">
        <v>220</v>
      </c>
      <c r="I165" s="21">
        <v>120</v>
      </c>
      <c r="J165" s="21">
        <v>100</v>
      </c>
      <c r="K165" s="21">
        <v>1091</v>
      </c>
      <c r="L165" s="78">
        <v>9.1659028414298807E-2</v>
      </c>
    </row>
    <row r="166" spans="1:12" hidden="1" x14ac:dyDescent="0.25">
      <c r="A166" t="str">
        <f t="shared" si="2"/>
        <v>CENTRO DE SALUD 29 KENNEDYMEDICINA FAMILIAR</v>
      </c>
      <c r="B166" s="19" t="s">
        <v>937</v>
      </c>
      <c r="C166" s="77" t="s">
        <v>37</v>
      </c>
      <c r="D166" s="19" t="s">
        <v>20</v>
      </c>
      <c r="E166" s="21">
        <v>108</v>
      </c>
      <c r="F166" s="21">
        <v>124</v>
      </c>
      <c r="G166" s="21">
        <v>246</v>
      </c>
      <c r="H166" s="21">
        <v>53</v>
      </c>
      <c r="I166" s="21">
        <v>24</v>
      </c>
      <c r="J166" s="21">
        <v>29</v>
      </c>
      <c r="K166" s="21">
        <v>478</v>
      </c>
      <c r="L166" s="78">
        <v>6.0669456066945605E-2</v>
      </c>
    </row>
    <row r="167" spans="1:12" hidden="1" x14ac:dyDescent="0.25">
      <c r="A167" t="str">
        <f t="shared" si="2"/>
        <v>CENTRO DE SALUD ASUNCIÓN BOCHICAMEDICINA FAMILIAR</v>
      </c>
      <c r="B167" s="19" t="s">
        <v>937</v>
      </c>
      <c r="C167" s="77" t="s">
        <v>37</v>
      </c>
      <c r="D167" s="19" t="s">
        <v>60</v>
      </c>
      <c r="E167" s="21">
        <v>199</v>
      </c>
      <c r="F167" s="21">
        <v>79</v>
      </c>
      <c r="G167" s="21">
        <v>311</v>
      </c>
      <c r="H167" s="21">
        <v>43</v>
      </c>
      <c r="I167" s="21">
        <v>30</v>
      </c>
      <c r="J167" s="21">
        <v>13</v>
      </c>
      <c r="K167" s="21">
        <v>589</v>
      </c>
      <c r="L167" s="78">
        <v>2.2071307300509338E-2</v>
      </c>
    </row>
    <row r="168" spans="1:12" hidden="1" x14ac:dyDescent="0.25">
      <c r="A168" t="str">
        <f t="shared" si="2"/>
        <v>CENTRO DE SALUD BOMBEROSMEDICINA FAMILIAR</v>
      </c>
      <c r="B168" s="19" t="s">
        <v>937</v>
      </c>
      <c r="C168" s="77" t="s">
        <v>37</v>
      </c>
      <c r="D168" s="19" t="s">
        <v>61</v>
      </c>
      <c r="E168" s="21">
        <v>156</v>
      </c>
      <c r="F168" s="21">
        <v>53</v>
      </c>
      <c r="G168" s="21">
        <v>319</v>
      </c>
      <c r="H168" s="21">
        <v>70</v>
      </c>
      <c r="I168" s="21">
        <v>50</v>
      </c>
      <c r="J168" s="21">
        <v>20</v>
      </c>
      <c r="K168" s="21">
        <v>528</v>
      </c>
      <c r="L168" s="78">
        <v>3.787878787878788E-2</v>
      </c>
    </row>
    <row r="169" spans="1:12" hidden="1" x14ac:dyDescent="0.25">
      <c r="A169" t="str">
        <f t="shared" si="2"/>
        <v>CENTRO DE SALUD EL PORVENIRMEDICINA FAMILIAR</v>
      </c>
      <c r="B169" s="19" t="s">
        <v>937</v>
      </c>
      <c r="C169" s="77" t="s">
        <v>37</v>
      </c>
      <c r="D169" s="19" t="s">
        <v>72</v>
      </c>
      <c r="E169" s="21">
        <v>38</v>
      </c>
      <c r="F169" s="21">
        <v>35</v>
      </c>
      <c r="G169" s="21">
        <v>269</v>
      </c>
      <c r="H169" s="21">
        <v>33</v>
      </c>
      <c r="I169" s="21">
        <v>22</v>
      </c>
      <c r="J169" s="21">
        <v>11</v>
      </c>
      <c r="K169" s="21">
        <v>342</v>
      </c>
      <c r="L169" s="78">
        <v>3.2163742690058478E-2</v>
      </c>
    </row>
    <row r="170" spans="1:12" hidden="1" x14ac:dyDescent="0.25">
      <c r="A170" t="str">
        <f t="shared" si="2"/>
        <v>CENTRO DE SALUD MEXICANAMEDICINA FAMILIAR</v>
      </c>
      <c r="B170" s="19" t="s">
        <v>937</v>
      </c>
      <c r="C170" s="77" t="s">
        <v>37</v>
      </c>
      <c r="D170" s="19" t="s">
        <v>77</v>
      </c>
      <c r="E170" s="21">
        <v>26</v>
      </c>
      <c r="F170" s="21">
        <v>24</v>
      </c>
      <c r="G170" s="21">
        <v>229</v>
      </c>
      <c r="H170" s="21">
        <v>29</v>
      </c>
      <c r="I170" s="21">
        <v>23</v>
      </c>
      <c r="J170" s="21">
        <v>6</v>
      </c>
      <c r="K170" s="21">
        <v>279</v>
      </c>
      <c r="L170" s="78">
        <v>2.1505376344086023E-2</v>
      </c>
    </row>
    <row r="171" spans="1:12" x14ac:dyDescent="0.25">
      <c r="A171" t="str">
        <f t="shared" si="2"/>
        <v>CENTRO DE SALUD OLARTEMEDICINA FAMILIAR</v>
      </c>
      <c r="B171" s="19" t="s">
        <v>937</v>
      </c>
      <c r="C171" s="77" t="s">
        <v>37</v>
      </c>
      <c r="D171" s="19" t="s">
        <v>84</v>
      </c>
      <c r="E171" s="21">
        <v>314</v>
      </c>
      <c r="F171" s="21">
        <v>4</v>
      </c>
      <c r="G171" s="21">
        <v>38</v>
      </c>
      <c r="H171" s="21">
        <v>62</v>
      </c>
      <c r="I171" s="21">
        <v>14</v>
      </c>
      <c r="J171" s="21">
        <v>48</v>
      </c>
      <c r="K171" s="21">
        <v>356</v>
      </c>
      <c r="L171" s="78">
        <v>0.1348314606741573</v>
      </c>
    </row>
    <row r="172" spans="1:12" hidden="1" x14ac:dyDescent="0.25">
      <c r="A172" t="str">
        <f t="shared" si="2"/>
        <v>CENTRO DE SALUD PABLO VI BOSA -- BOSA MEDICINA FAMILIAR</v>
      </c>
      <c r="B172" s="19" t="s">
        <v>937</v>
      </c>
      <c r="C172" s="77" t="s">
        <v>37</v>
      </c>
      <c r="D172" s="19" t="s">
        <v>86</v>
      </c>
      <c r="E172" s="21">
        <v>17</v>
      </c>
      <c r="F172" s="21">
        <v>32</v>
      </c>
      <c r="G172" s="21">
        <v>365</v>
      </c>
      <c r="H172" s="21">
        <v>44</v>
      </c>
      <c r="I172" s="21">
        <v>53</v>
      </c>
      <c r="J172" s="21">
        <v>0</v>
      </c>
      <c r="K172" s="21">
        <v>414</v>
      </c>
      <c r="L172" s="78">
        <v>0</v>
      </c>
    </row>
    <row r="173" spans="1:12" hidden="1" x14ac:dyDescent="0.25">
      <c r="A173" t="str">
        <f t="shared" si="2"/>
        <v>CENTRO DE SALUD TINTALMEDICINA FAMILIAR</v>
      </c>
      <c r="B173" s="19" t="s">
        <v>937</v>
      </c>
      <c r="C173" s="77" t="s">
        <v>37</v>
      </c>
      <c r="D173" s="19" t="s">
        <v>92</v>
      </c>
      <c r="E173" s="21"/>
      <c r="F173" s="21">
        <v>119</v>
      </c>
      <c r="G173" s="21">
        <v>383</v>
      </c>
      <c r="H173" s="21">
        <v>66</v>
      </c>
      <c r="I173" s="21">
        <v>20</v>
      </c>
      <c r="J173" s="21">
        <v>46</v>
      </c>
      <c r="K173" s="21">
        <v>502</v>
      </c>
      <c r="L173" s="78">
        <v>9.1633466135458169E-2</v>
      </c>
    </row>
    <row r="174" spans="1:12" hidden="1" x14ac:dyDescent="0.25">
      <c r="A174" t="str">
        <f t="shared" si="2"/>
        <v>CENTRO DE SALUD TRINIDAD GALANMEDICINA FAMILIAR</v>
      </c>
      <c r="B174" s="19" t="s">
        <v>937</v>
      </c>
      <c r="C174" s="77" t="s">
        <v>37</v>
      </c>
      <c r="D174" s="19" t="s">
        <v>96</v>
      </c>
      <c r="E174" s="21">
        <v>314</v>
      </c>
      <c r="F174" s="21">
        <v>86</v>
      </c>
      <c r="G174" s="21">
        <v>280</v>
      </c>
      <c r="H174" s="21">
        <v>90</v>
      </c>
      <c r="I174" s="21">
        <v>19</v>
      </c>
      <c r="J174" s="21">
        <v>71</v>
      </c>
      <c r="K174" s="21">
        <v>680</v>
      </c>
      <c r="L174" s="78">
        <v>0.10441176470588236</v>
      </c>
    </row>
    <row r="175" spans="1:12" hidden="1" x14ac:dyDescent="0.25">
      <c r="A175" t="str">
        <f t="shared" si="2"/>
        <v>CENTRO DE SALUD VILLA JAVIERMEDICINA FAMILIAR</v>
      </c>
      <c r="B175" s="19" t="s">
        <v>937</v>
      </c>
      <c r="C175" s="77" t="s">
        <v>37</v>
      </c>
      <c r="D175" s="19" t="s">
        <v>98</v>
      </c>
      <c r="E175" s="21">
        <v>40</v>
      </c>
      <c r="F175" s="21">
        <v>61</v>
      </c>
      <c r="G175" s="21">
        <v>364</v>
      </c>
      <c r="H175" s="21">
        <v>42</v>
      </c>
      <c r="I175" s="21">
        <v>18</v>
      </c>
      <c r="J175" s="21">
        <v>24</v>
      </c>
      <c r="K175" s="21">
        <v>465</v>
      </c>
      <c r="L175" s="78">
        <v>5.1612903225806452E-2</v>
      </c>
    </row>
    <row r="176" spans="1:12" hidden="1" x14ac:dyDescent="0.25">
      <c r="A176" t="str">
        <f t="shared" si="2"/>
        <v>CENTRO DE SALUD ZONA FRANCAMEDICINA FAMILIAR</v>
      </c>
      <c r="B176" s="19" t="s">
        <v>937</v>
      </c>
      <c r="C176" s="77" t="s">
        <v>37</v>
      </c>
      <c r="D176" s="19" t="s">
        <v>100</v>
      </c>
      <c r="E176" s="21">
        <v>231</v>
      </c>
      <c r="F176" s="21">
        <v>22</v>
      </c>
      <c r="G176" s="21">
        <v>302</v>
      </c>
      <c r="H176" s="21">
        <v>71</v>
      </c>
      <c r="I176" s="21">
        <v>10</v>
      </c>
      <c r="J176" s="21">
        <v>61</v>
      </c>
      <c r="K176" s="21">
        <v>555</v>
      </c>
      <c r="L176" s="78">
        <v>0.10990990990990991</v>
      </c>
    </row>
    <row r="177" spans="1:12" hidden="1" x14ac:dyDescent="0.25">
      <c r="A177" t="str">
        <f t="shared" si="2"/>
        <v>HOSPITAL BOSAMEDICINA FAMILIAR</v>
      </c>
      <c r="B177" s="19" t="s">
        <v>937</v>
      </c>
      <c r="C177" s="77" t="s">
        <v>37</v>
      </c>
      <c r="D177" s="19" t="s">
        <v>106</v>
      </c>
      <c r="E177" s="21">
        <v>39</v>
      </c>
      <c r="F177" s="21">
        <v>46</v>
      </c>
      <c r="G177" s="21">
        <v>502</v>
      </c>
      <c r="H177" s="21">
        <v>19</v>
      </c>
      <c r="I177" s="21">
        <v>77</v>
      </c>
      <c r="J177" s="21">
        <v>0</v>
      </c>
      <c r="K177" s="21">
        <v>587</v>
      </c>
      <c r="L177" s="78">
        <v>0</v>
      </c>
    </row>
    <row r="178" spans="1:12" hidden="1" x14ac:dyDescent="0.25">
      <c r="A178" t="str">
        <f t="shared" si="2"/>
        <v>HOSPITAL BOSAMEDICINA FISICA Y REHABILITACION</v>
      </c>
      <c r="B178" s="19" t="s">
        <v>937</v>
      </c>
      <c r="C178" s="77" t="s">
        <v>113</v>
      </c>
      <c r="D178" s="19" t="s">
        <v>106</v>
      </c>
      <c r="E178" s="21"/>
      <c r="F178" s="21">
        <v>41</v>
      </c>
      <c r="G178" s="21">
        <v>250</v>
      </c>
      <c r="H178" s="21">
        <v>33</v>
      </c>
      <c r="I178" s="21">
        <v>26</v>
      </c>
      <c r="J178" s="21">
        <v>7</v>
      </c>
      <c r="K178" s="21">
        <v>291</v>
      </c>
      <c r="L178" s="78">
        <v>2.4054982817869417E-2</v>
      </c>
    </row>
    <row r="179" spans="1:12" hidden="1" x14ac:dyDescent="0.25">
      <c r="A179" t="str">
        <f t="shared" si="2"/>
        <v>CENTRO DE SALUD 29 KENNEDYMEDICINA GENERAL</v>
      </c>
      <c r="B179" s="19" t="s">
        <v>937</v>
      </c>
      <c r="C179" s="77" t="s">
        <v>38</v>
      </c>
      <c r="D179" s="19" t="s">
        <v>20</v>
      </c>
      <c r="E179" s="21">
        <v>223</v>
      </c>
      <c r="F179" s="21">
        <v>308</v>
      </c>
      <c r="G179" s="21">
        <v>945</v>
      </c>
      <c r="H179" s="21">
        <v>200</v>
      </c>
      <c r="I179" s="21">
        <v>126</v>
      </c>
      <c r="J179" s="21">
        <v>74</v>
      </c>
      <c r="K179" s="21">
        <v>1476</v>
      </c>
      <c r="L179" s="78">
        <v>5.0135501355013552E-2</v>
      </c>
    </row>
    <row r="180" spans="1:12" hidden="1" x14ac:dyDescent="0.25">
      <c r="A180" t="str">
        <f t="shared" si="2"/>
        <v>CENTRO DE SALUD ABASTOSMEDICINA GENERAL</v>
      </c>
      <c r="B180" s="19" t="s">
        <v>937</v>
      </c>
      <c r="C180" s="77" t="s">
        <v>38</v>
      </c>
      <c r="D180" s="19" t="s">
        <v>53</v>
      </c>
      <c r="E180" s="21">
        <v>208</v>
      </c>
      <c r="F180" s="21">
        <v>179</v>
      </c>
      <c r="G180" s="21">
        <v>565</v>
      </c>
      <c r="H180" s="21">
        <v>141</v>
      </c>
      <c r="I180" s="21">
        <v>23</v>
      </c>
      <c r="J180" s="21">
        <v>118</v>
      </c>
      <c r="K180" s="21">
        <v>952</v>
      </c>
      <c r="L180" s="78">
        <v>0.12394957983193278</v>
      </c>
    </row>
    <row r="181" spans="1:12" hidden="1" x14ac:dyDescent="0.25">
      <c r="A181" t="str">
        <f t="shared" si="2"/>
        <v>CENTRO DE SALUD ALCALA MUZUMEDICINA GENERAL</v>
      </c>
      <c r="B181" s="19" t="s">
        <v>937</v>
      </c>
      <c r="C181" s="77" t="s">
        <v>38</v>
      </c>
      <c r="D181" s="19" t="s">
        <v>54</v>
      </c>
      <c r="E181" s="21">
        <v>217</v>
      </c>
      <c r="F181" s="21">
        <v>19</v>
      </c>
      <c r="G181" s="21">
        <v>281</v>
      </c>
      <c r="H181" s="21">
        <v>48</v>
      </c>
      <c r="I181" s="21">
        <v>15</v>
      </c>
      <c r="J181" s="21">
        <v>33</v>
      </c>
      <c r="K181" s="21">
        <v>517</v>
      </c>
      <c r="L181" s="78">
        <v>6.3829787234042548E-2</v>
      </c>
    </row>
    <row r="182" spans="1:12" hidden="1" x14ac:dyDescent="0.25">
      <c r="A182" t="str">
        <f t="shared" si="2"/>
        <v>CENTRO DE SALUD ALQUERIAMEDICINA GENERAL</v>
      </c>
      <c r="B182" s="19" t="s">
        <v>937</v>
      </c>
      <c r="C182" s="77" t="s">
        <v>38</v>
      </c>
      <c r="D182" s="19" t="s">
        <v>58</v>
      </c>
      <c r="E182" s="21">
        <v>227</v>
      </c>
      <c r="F182" s="21">
        <v>53</v>
      </c>
      <c r="G182" s="21">
        <v>300</v>
      </c>
      <c r="H182" s="21">
        <v>45</v>
      </c>
      <c r="I182" s="21">
        <v>81</v>
      </c>
      <c r="J182" s="21">
        <v>0</v>
      </c>
      <c r="K182" s="21">
        <v>580</v>
      </c>
      <c r="L182" s="78">
        <v>0</v>
      </c>
    </row>
    <row r="183" spans="1:12" hidden="1" x14ac:dyDescent="0.25">
      <c r="A183" t="str">
        <f t="shared" si="2"/>
        <v>CENTRO DE SALUD ASUNCIÓN BOCHICAMEDICINA GENERAL</v>
      </c>
      <c r="B183" s="19" t="s">
        <v>937</v>
      </c>
      <c r="C183" s="77" t="s">
        <v>38</v>
      </c>
      <c r="D183" s="19" t="s">
        <v>60</v>
      </c>
      <c r="E183" s="21">
        <v>179</v>
      </c>
      <c r="F183" s="21">
        <v>43</v>
      </c>
      <c r="G183" s="21">
        <v>309</v>
      </c>
      <c r="H183" s="21">
        <v>75</v>
      </c>
      <c r="I183" s="21">
        <v>40</v>
      </c>
      <c r="J183" s="21">
        <v>35</v>
      </c>
      <c r="K183" s="21">
        <v>531</v>
      </c>
      <c r="L183" s="78">
        <v>6.5913370998116755E-2</v>
      </c>
    </row>
    <row r="184" spans="1:12" hidden="1" x14ac:dyDescent="0.25">
      <c r="A184" t="str">
        <f t="shared" si="2"/>
        <v>CENTRO DE SALUD BOMBEROSMEDICINA GENERAL</v>
      </c>
      <c r="B184" s="19" t="s">
        <v>937</v>
      </c>
      <c r="C184" s="77" t="s">
        <v>38</v>
      </c>
      <c r="D184" s="19" t="s">
        <v>61</v>
      </c>
      <c r="E184" s="21">
        <v>235</v>
      </c>
      <c r="F184" s="21">
        <v>556</v>
      </c>
      <c r="G184" s="21">
        <v>1073</v>
      </c>
      <c r="H184" s="21">
        <v>254</v>
      </c>
      <c r="I184" s="21">
        <v>69</v>
      </c>
      <c r="J184" s="21">
        <v>185</v>
      </c>
      <c r="K184" s="21">
        <v>1864</v>
      </c>
      <c r="L184" s="78">
        <v>9.9248927038626603E-2</v>
      </c>
    </row>
    <row r="185" spans="1:12" hidden="1" x14ac:dyDescent="0.25">
      <c r="A185" t="str">
        <f t="shared" si="2"/>
        <v>CENTRO DE SALUD BRITALIAMEDICINA GENERAL</v>
      </c>
      <c r="B185" s="19" t="s">
        <v>937</v>
      </c>
      <c r="C185" s="77" t="s">
        <v>38</v>
      </c>
      <c r="D185" s="19" t="s">
        <v>66</v>
      </c>
      <c r="E185" s="21">
        <v>393</v>
      </c>
      <c r="F185" s="21">
        <v>370</v>
      </c>
      <c r="G185" s="21">
        <v>1154</v>
      </c>
      <c r="H185" s="21">
        <v>261</v>
      </c>
      <c r="I185" s="21">
        <v>22</v>
      </c>
      <c r="J185" s="21">
        <v>239</v>
      </c>
      <c r="K185" s="21">
        <v>1917</v>
      </c>
      <c r="L185" s="78">
        <v>0.12467396974439228</v>
      </c>
    </row>
    <row r="186" spans="1:12" hidden="1" x14ac:dyDescent="0.25">
      <c r="A186" t="str">
        <f t="shared" si="2"/>
        <v>CENTRO DE SALUD CARVAJALMEDICINA GENERAL</v>
      </c>
      <c r="B186" s="19" t="s">
        <v>937</v>
      </c>
      <c r="C186" s="77" t="s">
        <v>38</v>
      </c>
      <c r="D186" s="19" t="s">
        <v>67</v>
      </c>
      <c r="E186" s="21">
        <v>180</v>
      </c>
      <c r="F186" s="21">
        <v>120</v>
      </c>
      <c r="G186" s="21">
        <v>282</v>
      </c>
      <c r="H186" s="21">
        <v>79</v>
      </c>
      <c r="I186" s="21">
        <v>30</v>
      </c>
      <c r="J186" s="21">
        <v>49</v>
      </c>
      <c r="K186" s="21">
        <v>582</v>
      </c>
      <c r="L186" s="78">
        <v>8.4192439862542962E-2</v>
      </c>
    </row>
    <row r="187" spans="1:12" hidden="1" x14ac:dyDescent="0.25">
      <c r="A187" t="str">
        <f t="shared" si="2"/>
        <v>CENTRO DE SALUD CATALINAMEDICINA GENERAL</v>
      </c>
      <c r="B187" s="19" t="s">
        <v>937</v>
      </c>
      <c r="C187" s="77" t="s">
        <v>38</v>
      </c>
      <c r="D187" s="19" t="s">
        <v>68</v>
      </c>
      <c r="E187" s="21">
        <v>154</v>
      </c>
      <c r="F187" s="21">
        <v>129</v>
      </c>
      <c r="G187" s="21">
        <v>341</v>
      </c>
      <c r="H187" s="21">
        <v>50</v>
      </c>
      <c r="I187" s="21">
        <v>45</v>
      </c>
      <c r="J187" s="21">
        <v>5</v>
      </c>
      <c r="K187" s="21">
        <v>624</v>
      </c>
      <c r="L187" s="78">
        <v>8.0128205128205121E-3</v>
      </c>
    </row>
    <row r="188" spans="1:12" hidden="1" x14ac:dyDescent="0.25">
      <c r="A188" t="str">
        <f t="shared" si="2"/>
        <v>CENTRO DE SALUD CENTRO DIAMEDICINA GENERAL</v>
      </c>
      <c r="B188" s="19" t="s">
        <v>937</v>
      </c>
      <c r="C188" s="77" t="s">
        <v>38</v>
      </c>
      <c r="D188" s="19" t="s">
        <v>69</v>
      </c>
      <c r="E188" s="21">
        <v>715</v>
      </c>
      <c r="F188" s="21">
        <v>242</v>
      </c>
      <c r="G188" s="21">
        <v>967</v>
      </c>
      <c r="H188" s="21">
        <v>204</v>
      </c>
      <c r="I188" s="21">
        <v>45</v>
      </c>
      <c r="J188" s="21">
        <v>159</v>
      </c>
      <c r="K188" s="21">
        <v>1924</v>
      </c>
      <c r="L188" s="78">
        <v>8.2640332640332645E-2</v>
      </c>
    </row>
    <row r="189" spans="1:12" hidden="1" x14ac:dyDescent="0.25">
      <c r="A189" t="str">
        <f t="shared" si="2"/>
        <v>CENTRO DE SALUD EL PORVENIRMEDICINA GENERAL</v>
      </c>
      <c r="B189" s="19" t="s">
        <v>937</v>
      </c>
      <c r="C189" s="77" t="s">
        <v>38</v>
      </c>
      <c r="D189" s="19" t="s">
        <v>72</v>
      </c>
      <c r="E189" s="21">
        <v>839</v>
      </c>
      <c r="F189" s="21">
        <v>230</v>
      </c>
      <c r="G189" s="21">
        <v>1130</v>
      </c>
      <c r="H189" s="21">
        <v>236</v>
      </c>
      <c r="I189" s="21">
        <v>114</v>
      </c>
      <c r="J189" s="21">
        <v>122</v>
      </c>
      <c r="K189" s="21">
        <v>2199</v>
      </c>
      <c r="L189" s="78">
        <v>5.5479763528876763E-2</v>
      </c>
    </row>
    <row r="190" spans="1:12" hidden="1" x14ac:dyDescent="0.25">
      <c r="A190" t="str">
        <f t="shared" si="2"/>
        <v>CENTRO DE SALUD INTERNACIONALMEDICINA GENERAL</v>
      </c>
      <c r="B190" s="19" t="s">
        <v>937</v>
      </c>
      <c r="C190" s="77" t="s">
        <v>38</v>
      </c>
      <c r="D190" s="19" t="s">
        <v>73</v>
      </c>
      <c r="E190" s="21">
        <v>126</v>
      </c>
      <c r="F190" s="21">
        <v>88</v>
      </c>
      <c r="G190" s="21">
        <v>571</v>
      </c>
      <c r="H190" s="21">
        <v>121</v>
      </c>
      <c r="I190" s="21">
        <v>7</v>
      </c>
      <c r="J190" s="21">
        <v>114</v>
      </c>
      <c r="K190" s="21">
        <v>785</v>
      </c>
      <c r="L190" s="78">
        <v>0.14522292993630573</v>
      </c>
    </row>
    <row r="191" spans="1:12" hidden="1" x14ac:dyDescent="0.25">
      <c r="A191" t="str">
        <f t="shared" si="2"/>
        <v>CENTRO DE SALUD JOSE MARIA CARBONELLMEDICINA GENERAL</v>
      </c>
      <c r="B191" s="19" t="s">
        <v>937</v>
      </c>
      <c r="C191" s="77" t="s">
        <v>38</v>
      </c>
      <c r="D191" s="19" t="s">
        <v>74</v>
      </c>
      <c r="E191" s="21">
        <v>60</v>
      </c>
      <c r="F191" s="21">
        <v>296</v>
      </c>
      <c r="G191" s="21">
        <v>836</v>
      </c>
      <c r="H191" s="21">
        <v>146</v>
      </c>
      <c r="I191" s="21">
        <v>29</v>
      </c>
      <c r="J191" s="21">
        <v>117</v>
      </c>
      <c r="K191" s="21">
        <v>1192</v>
      </c>
      <c r="L191" s="78">
        <v>9.815436241610738E-2</v>
      </c>
    </row>
    <row r="192" spans="1:12" hidden="1" x14ac:dyDescent="0.25">
      <c r="A192" t="str">
        <f t="shared" si="2"/>
        <v>CENTRO DE SALUD LA ESTACIONMEDICINA GENERAL</v>
      </c>
      <c r="B192" s="19" t="s">
        <v>937</v>
      </c>
      <c r="C192" s="77" t="s">
        <v>38</v>
      </c>
      <c r="D192" s="19" t="s">
        <v>75</v>
      </c>
      <c r="E192" s="21">
        <v>209</v>
      </c>
      <c r="F192" s="21">
        <v>438</v>
      </c>
      <c r="G192" s="21">
        <v>1442</v>
      </c>
      <c r="H192" s="21">
        <v>187</v>
      </c>
      <c r="I192" s="21">
        <v>137</v>
      </c>
      <c r="J192" s="21">
        <v>50</v>
      </c>
      <c r="K192" s="21">
        <v>2089</v>
      </c>
      <c r="L192" s="78">
        <v>2.3934897079942556E-2</v>
      </c>
    </row>
    <row r="193" spans="1:12" hidden="1" x14ac:dyDescent="0.25">
      <c r="A193" t="str">
        <f t="shared" si="2"/>
        <v>CENTRO DE SALUD MEXICANAMEDICINA GENERAL</v>
      </c>
      <c r="B193" s="19" t="s">
        <v>937</v>
      </c>
      <c r="C193" s="77" t="s">
        <v>38</v>
      </c>
      <c r="D193" s="19" t="s">
        <v>77</v>
      </c>
      <c r="E193" s="21">
        <v>301</v>
      </c>
      <c r="F193" s="21">
        <v>153</v>
      </c>
      <c r="G193" s="21">
        <v>842</v>
      </c>
      <c r="H193" s="21">
        <v>110</v>
      </c>
      <c r="I193" s="21">
        <v>96</v>
      </c>
      <c r="J193" s="21">
        <v>14</v>
      </c>
      <c r="K193" s="21">
        <v>1296</v>
      </c>
      <c r="L193" s="78">
        <v>1.0802469135802469E-2</v>
      </c>
    </row>
    <row r="194" spans="1:12" hidden="1" x14ac:dyDescent="0.25">
      <c r="A194" t="str">
        <f t="shared" si="2"/>
        <v>CENTRO DE SALUD NUEVAS DELICIASMEDICINA GENERAL</v>
      </c>
      <c r="B194" s="19" t="s">
        <v>937</v>
      </c>
      <c r="C194" s="77" t="s">
        <v>38</v>
      </c>
      <c r="D194" s="19" t="s">
        <v>81</v>
      </c>
      <c r="E194" s="21">
        <v>72</v>
      </c>
      <c r="F194" s="21">
        <v>80</v>
      </c>
      <c r="G194" s="21">
        <v>195</v>
      </c>
      <c r="H194" s="21">
        <v>69</v>
      </c>
      <c r="I194" s="21">
        <v>2</v>
      </c>
      <c r="J194" s="21">
        <v>67</v>
      </c>
      <c r="K194" s="21">
        <v>347</v>
      </c>
      <c r="L194" s="78">
        <v>0.1930835734870317</v>
      </c>
    </row>
    <row r="195" spans="1:12" x14ac:dyDescent="0.25">
      <c r="A195" t="str">
        <f t="shared" ref="A195:A258" si="3">D195&amp;C195</f>
        <v>CENTRO DE SALUD OLARTEMEDICINA GENERAL</v>
      </c>
      <c r="B195" s="19" t="s">
        <v>937</v>
      </c>
      <c r="C195" s="77" t="s">
        <v>38</v>
      </c>
      <c r="D195" s="19" t="s">
        <v>84</v>
      </c>
      <c r="E195" s="21">
        <v>83</v>
      </c>
      <c r="F195" s="21">
        <v>201</v>
      </c>
      <c r="G195" s="21">
        <v>723</v>
      </c>
      <c r="H195" s="21">
        <v>159</v>
      </c>
      <c r="I195" s="21">
        <v>16</v>
      </c>
      <c r="J195" s="21">
        <v>143</v>
      </c>
      <c r="K195" s="21">
        <v>1007</v>
      </c>
      <c r="L195" s="78">
        <v>0.14200595829195631</v>
      </c>
    </row>
    <row r="196" spans="1:12" hidden="1" x14ac:dyDescent="0.25">
      <c r="A196" t="str">
        <f t="shared" si="3"/>
        <v>CENTRO DE SALUD PABLO VI BOSA -- BOSA MEDICINA GENERAL</v>
      </c>
      <c r="B196" s="19" t="s">
        <v>937</v>
      </c>
      <c r="C196" s="77" t="s">
        <v>38</v>
      </c>
      <c r="D196" s="19" t="s">
        <v>86</v>
      </c>
      <c r="E196" s="21">
        <v>292</v>
      </c>
      <c r="F196" s="21">
        <v>624</v>
      </c>
      <c r="G196" s="21">
        <v>1333</v>
      </c>
      <c r="H196" s="21">
        <v>328</v>
      </c>
      <c r="I196" s="21">
        <v>57</v>
      </c>
      <c r="J196" s="21">
        <v>271</v>
      </c>
      <c r="K196" s="21">
        <v>2249</v>
      </c>
      <c r="L196" s="78">
        <v>0.12049799911071588</v>
      </c>
    </row>
    <row r="197" spans="1:12" hidden="1" x14ac:dyDescent="0.25">
      <c r="A197" t="str">
        <f t="shared" si="3"/>
        <v>CENTRO DE SALUD PATIOSMEDICINA GENERAL</v>
      </c>
      <c r="B197" s="19" t="s">
        <v>937</v>
      </c>
      <c r="C197" s="77" t="s">
        <v>38</v>
      </c>
      <c r="D197" s="19" t="s">
        <v>89</v>
      </c>
      <c r="E197" s="21">
        <v>196</v>
      </c>
      <c r="F197" s="21">
        <v>80</v>
      </c>
      <c r="G197" s="21">
        <v>637</v>
      </c>
      <c r="H197" s="21">
        <v>96</v>
      </c>
      <c r="I197" s="21">
        <v>44</v>
      </c>
      <c r="J197" s="21">
        <v>52</v>
      </c>
      <c r="K197" s="21">
        <v>913</v>
      </c>
      <c r="L197" s="78">
        <v>5.6955093099671415E-2</v>
      </c>
    </row>
    <row r="198" spans="1:12" hidden="1" x14ac:dyDescent="0.25">
      <c r="A198" t="str">
        <f t="shared" si="3"/>
        <v>CENTRO DE SALUD PUERTA DE TEJAMEDICINA GENERAL</v>
      </c>
      <c r="B198" s="19" t="s">
        <v>937</v>
      </c>
      <c r="C198" s="77" t="s">
        <v>38</v>
      </c>
      <c r="D198" s="19" t="s">
        <v>90</v>
      </c>
      <c r="E198" s="21">
        <v>232</v>
      </c>
      <c r="F198" s="21">
        <v>66</v>
      </c>
      <c r="G198" s="21">
        <v>187</v>
      </c>
      <c r="H198" s="21">
        <v>77</v>
      </c>
      <c r="I198" s="21">
        <v>13</v>
      </c>
      <c r="J198" s="21">
        <v>64</v>
      </c>
      <c r="K198" s="21">
        <v>485</v>
      </c>
      <c r="L198" s="78">
        <v>0.13195876288659794</v>
      </c>
    </row>
    <row r="199" spans="1:12" hidden="1" x14ac:dyDescent="0.25">
      <c r="A199" t="str">
        <f t="shared" si="3"/>
        <v>CENTRO DE SALUD SAN PABLO -- FONTIBONMEDICINA GENERAL</v>
      </c>
      <c r="B199" s="19" t="s">
        <v>937</v>
      </c>
      <c r="C199" s="77" t="s">
        <v>38</v>
      </c>
      <c r="D199" s="19" t="s">
        <v>91</v>
      </c>
      <c r="E199" s="21">
        <v>347</v>
      </c>
      <c r="F199" s="21">
        <v>57</v>
      </c>
      <c r="G199" s="21">
        <v>288</v>
      </c>
      <c r="H199" s="21">
        <v>96</v>
      </c>
      <c r="I199" s="21">
        <v>15</v>
      </c>
      <c r="J199" s="21">
        <v>81</v>
      </c>
      <c r="K199" s="21">
        <v>692</v>
      </c>
      <c r="L199" s="78">
        <v>0.11705202312138728</v>
      </c>
    </row>
    <row r="200" spans="1:12" hidden="1" x14ac:dyDescent="0.25">
      <c r="A200" t="str">
        <f t="shared" si="3"/>
        <v>CENTRO DE SALUD TINTALMEDICINA GENERAL</v>
      </c>
      <c r="B200" s="19" t="s">
        <v>937</v>
      </c>
      <c r="C200" s="77" t="s">
        <v>38</v>
      </c>
      <c r="D200" s="19" t="s">
        <v>92</v>
      </c>
      <c r="E200" s="21">
        <v>621</v>
      </c>
      <c r="F200" s="21">
        <v>282</v>
      </c>
      <c r="G200" s="21">
        <v>985</v>
      </c>
      <c r="H200" s="21">
        <v>300</v>
      </c>
      <c r="I200" s="21">
        <v>116</v>
      </c>
      <c r="J200" s="21">
        <v>184</v>
      </c>
      <c r="K200" s="21">
        <v>1888</v>
      </c>
      <c r="L200" s="78">
        <v>9.7457627118644072E-2</v>
      </c>
    </row>
    <row r="201" spans="1:12" hidden="1" x14ac:dyDescent="0.25">
      <c r="A201" t="str">
        <f t="shared" si="3"/>
        <v>CENTRO DE SALUD TRINIDAD GALANMEDICINA GENERAL</v>
      </c>
      <c r="B201" s="19" t="s">
        <v>937</v>
      </c>
      <c r="C201" s="77" t="s">
        <v>38</v>
      </c>
      <c r="D201" s="19" t="s">
        <v>96</v>
      </c>
      <c r="E201" s="21">
        <v>167</v>
      </c>
      <c r="F201" s="21">
        <v>111</v>
      </c>
      <c r="G201" s="21">
        <v>681</v>
      </c>
      <c r="H201" s="21">
        <v>154</v>
      </c>
      <c r="I201" s="21">
        <v>52</v>
      </c>
      <c r="J201" s="21">
        <v>102</v>
      </c>
      <c r="K201" s="21">
        <v>959</v>
      </c>
      <c r="L201" s="78">
        <v>0.10636079249217935</v>
      </c>
    </row>
    <row r="202" spans="1:12" hidden="1" x14ac:dyDescent="0.25">
      <c r="A202" t="str">
        <f t="shared" si="3"/>
        <v>CENTRO DE SALUD VILLA JAVIERMEDICINA GENERAL</v>
      </c>
      <c r="B202" s="19" t="s">
        <v>937</v>
      </c>
      <c r="C202" s="77" t="s">
        <v>38</v>
      </c>
      <c r="D202" s="19" t="s">
        <v>98</v>
      </c>
      <c r="E202" s="21">
        <v>795</v>
      </c>
      <c r="F202" s="21">
        <v>213</v>
      </c>
      <c r="G202" s="21">
        <v>1386</v>
      </c>
      <c r="H202" s="21">
        <v>246</v>
      </c>
      <c r="I202" s="21">
        <v>104</v>
      </c>
      <c r="J202" s="21">
        <v>142</v>
      </c>
      <c r="K202" s="21">
        <v>2394</v>
      </c>
      <c r="L202" s="78">
        <v>5.9314954051796154E-2</v>
      </c>
    </row>
    <row r="203" spans="1:12" hidden="1" x14ac:dyDescent="0.25">
      <c r="A203" t="str">
        <f t="shared" si="3"/>
        <v>CENTRO DE SALUD ZONA FRANCAMEDICINA GENERAL</v>
      </c>
      <c r="B203" s="19" t="s">
        <v>937</v>
      </c>
      <c r="C203" s="77" t="s">
        <v>38</v>
      </c>
      <c r="D203" s="19" t="s">
        <v>100</v>
      </c>
      <c r="E203" s="21">
        <v>518</v>
      </c>
      <c r="F203" s="21">
        <v>251</v>
      </c>
      <c r="G203" s="21">
        <v>874</v>
      </c>
      <c r="H203" s="21">
        <v>253</v>
      </c>
      <c r="I203" s="21">
        <v>75</v>
      </c>
      <c r="J203" s="21">
        <v>178</v>
      </c>
      <c r="K203" s="21">
        <v>1643</v>
      </c>
      <c r="L203" s="78">
        <v>0.10833840535605599</v>
      </c>
    </row>
    <row r="204" spans="1:12" hidden="1" x14ac:dyDescent="0.25">
      <c r="A204" t="str">
        <f t="shared" si="3"/>
        <v>HOSPITAL BOSAMEDICINA GENERAL</v>
      </c>
      <c r="B204" s="19" t="s">
        <v>937</v>
      </c>
      <c r="C204" s="77" t="s">
        <v>38</v>
      </c>
      <c r="D204" s="19" t="s">
        <v>106</v>
      </c>
      <c r="E204" s="21">
        <v>1338</v>
      </c>
      <c r="F204" s="21">
        <v>967</v>
      </c>
      <c r="G204" s="21">
        <v>1972</v>
      </c>
      <c r="H204" s="21">
        <v>534</v>
      </c>
      <c r="I204" s="21">
        <v>274</v>
      </c>
      <c r="J204" s="21">
        <v>260</v>
      </c>
      <c r="K204" s="21">
        <v>4277</v>
      </c>
      <c r="L204" s="78">
        <v>6.0790273556231005E-2</v>
      </c>
    </row>
    <row r="205" spans="1:12" hidden="1" x14ac:dyDescent="0.25">
      <c r="A205" t="str">
        <f t="shared" si="3"/>
        <v>HOSPITAL FONTIBONMEDICINA GENERAL</v>
      </c>
      <c r="B205" s="19" t="s">
        <v>937</v>
      </c>
      <c r="C205" s="77" t="s">
        <v>38</v>
      </c>
      <c r="D205" s="19" t="s">
        <v>121</v>
      </c>
      <c r="E205" s="21"/>
      <c r="F205" s="21">
        <v>1</v>
      </c>
      <c r="G205" s="21">
        <v>1</v>
      </c>
      <c r="H205" s="21">
        <v>0</v>
      </c>
      <c r="I205" s="21">
        <v>0</v>
      </c>
      <c r="J205" s="21">
        <v>0</v>
      </c>
      <c r="K205" s="21">
        <v>2</v>
      </c>
      <c r="L205" s="78">
        <v>0</v>
      </c>
    </row>
    <row r="206" spans="1:12" hidden="1" x14ac:dyDescent="0.25">
      <c r="A206" t="str">
        <f t="shared" si="3"/>
        <v>HOSPITAL OCCIDENTE DE KENNEDYMEDICINA GENERAL</v>
      </c>
      <c r="B206" s="19" t="s">
        <v>937</v>
      </c>
      <c r="C206" s="77" t="s">
        <v>38</v>
      </c>
      <c r="D206" s="19" t="s">
        <v>123</v>
      </c>
      <c r="E206" s="21">
        <v>298</v>
      </c>
      <c r="F206" s="21">
        <v>103</v>
      </c>
      <c r="G206" s="21">
        <v>593</v>
      </c>
      <c r="H206" s="21">
        <v>95</v>
      </c>
      <c r="I206" s="21">
        <v>107</v>
      </c>
      <c r="J206" s="21">
        <v>0</v>
      </c>
      <c r="K206" s="21">
        <v>994</v>
      </c>
      <c r="L206" s="78">
        <v>0</v>
      </c>
    </row>
    <row r="207" spans="1:12" hidden="1" x14ac:dyDescent="0.25">
      <c r="A207" t="str">
        <f t="shared" si="3"/>
        <v>HOSPITAL PEDIATRICO TINTALMEDICINA GENERAL</v>
      </c>
      <c r="B207" s="19" t="s">
        <v>937</v>
      </c>
      <c r="C207" s="77" t="s">
        <v>38</v>
      </c>
      <c r="D207" s="19" t="s">
        <v>132</v>
      </c>
      <c r="E207" s="21"/>
      <c r="F207" s="21">
        <v>31</v>
      </c>
      <c r="G207" s="21">
        <v>54</v>
      </c>
      <c r="H207" s="21">
        <v>8</v>
      </c>
      <c r="I207" s="21">
        <v>6</v>
      </c>
      <c r="J207" s="21">
        <v>2</v>
      </c>
      <c r="K207" s="21">
        <v>85</v>
      </c>
      <c r="L207" s="78">
        <v>2.3529411764705882E-2</v>
      </c>
    </row>
    <row r="208" spans="1:12" hidden="1" x14ac:dyDescent="0.25">
      <c r="A208" t="str">
        <f t="shared" si="3"/>
        <v>CENTRO DE SALUD 29 KENNEDYMEDICINA GENERAL PRIORITARIA</v>
      </c>
      <c r="B208" s="19" t="s">
        <v>937</v>
      </c>
      <c r="C208" s="77" t="s">
        <v>39</v>
      </c>
      <c r="D208" s="19" t="s">
        <v>20</v>
      </c>
      <c r="E208" s="21"/>
      <c r="F208" s="21"/>
      <c r="G208" s="21">
        <v>395</v>
      </c>
      <c r="H208" s="21">
        <v>127</v>
      </c>
      <c r="I208" s="21">
        <v>2</v>
      </c>
      <c r="J208" s="21">
        <v>125</v>
      </c>
      <c r="K208" s="21">
        <v>395</v>
      </c>
      <c r="L208" s="78">
        <v>0.31645569620253167</v>
      </c>
    </row>
    <row r="209" spans="1:12" hidden="1" x14ac:dyDescent="0.25">
      <c r="A209" t="str">
        <f t="shared" si="3"/>
        <v>CENTRO DE SALUD BOMBEROSMEDICINA GENERAL PRIORITARIA</v>
      </c>
      <c r="B209" s="19" t="s">
        <v>937</v>
      </c>
      <c r="C209" s="77" t="s">
        <v>39</v>
      </c>
      <c r="D209" s="19" t="s">
        <v>61</v>
      </c>
      <c r="E209" s="21"/>
      <c r="F209" s="21"/>
      <c r="G209" s="21">
        <v>62</v>
      </c>
      <c r="H209" s="21">
        <v>10</v>
      </c>
      <c r="I209" s="21">
        <v>1</v>
      </c>
      <c r="J209" s="21">
        <v>9</v>
      </c>
      <c r="K209" s="21">
        <v>62</v>
      </c>
      <c r="L209" s="78">
        <v>0.14516129032258066</v>
      </c>
    </row>
    <row r="210" spans="1:12" hidden="1" x14ac:dyDescent="0.25">
      <c r="A210" t="str">
        <f t="shared" si="3"/>
        <v>CENTRO DE SALUD BRITALIAMEDICINA GENERAL PRIORITARIA</v>
      </c>
      <c r="B210" s="19" t="s">
        <v>937</v>
      </c>
      <c r="C210" s="77" t="s">
        <v>39</v>
      </c>
      <c r="D210" s="19" t="s">
        <v>66</v>
      </c>
      <c r="E210" s="21"/>
      <c r="F210" s="21"/>
      <c r="G210" s="21">
        <v>61</v>
      </c>
      <c r="H210" s="21">
        <v>9</v>
      </c>
      <c r="I210" s="21">
        <v>0</v>
      </c>
      <c r="J210" s="21">
        <v>9</v>
      </c>
      <c r="K210" s="21">
        <v>61</v>
      </c>
      <c r="L210" s="78">
        <v>0.14754098360655737</v>
      </c>
    </row>
    <row r="211" spans="1:12" hidden="1" x14ac:dyDescent="0.25">
      <c r="A211" t="str">
        <f t="shared" si="3"/>
        <v>CENTRO DE SALUD MEXICANAMEDICINA GENERAL PRIORITARIA</v>
      </c>
      <c r="B211" s="19" t="s">
        <v>937</v>
      </c>
      <c r="C211" s="77" t="s">
        <v>39</v>
      </c>
      <c r="D211" s="19" t="s">
        <v>77</v>
      </c>
      <c r="E211" s="21"/>
      <c r="F211" s="21"/>
      <c r="G211" s="21">
        <v>121</v>
      </c>
      <c r="H211" s="21">
        <v>16</v>
      </c>
      <c r="I211" s="21">
        <v>6</v>
      </c>
      <c r="J211" s="21">
        <v>10</v>
      </c>
      <c r="K211" s="21">
        <v>121</v>
      </c>
      <c r="L211" s="78">
        <v>8.2644628099173556E-2</v>
      </c>
    </row>
    <row r="212" spans="1:12" hidden="1" x14ac:dyDescent="0.25">
      <c r="A212" t="str">
        <f t="shared" si="3"/>
        <v>CENTRO DE SALUD PABLO VI BOSA -- BOSA MEDICINA GENERAL PRIORITARIA</v>
      </c>
      <c r="B212" s="19" t="s">
        <v>937</v>
      </c>
      <c r="C212" s="77" t="s">
        <v>39</v>
      </c>
      <c r="D212" s="19" t="s">
        <v>86</v>
      </c>
      <c r="E212" s="21"/>
      <c r="F212" s="21"/>
      <c r="G212" s="21">
        <v>123</v>
      </c>
      <c r="H212" s="21">
        <v>31</v>
      </c>
      <c r="I212" s="21">
        <v>1</v>
      </c>
      <c r="J212" s="21">
        <v>30</v>
      </c>
      <c r="K212" s="21">
        <v>123</v>
      </c>
      <c r="L212" s="78">
        <v>0.24390243902439024</v>
      </c>
    </row>
    <row r="213" spans="1:12" hidden="1" x14ac:dyDescent="0.25">
      <c r="A213" t="str">
        <f t="shared" si="3"/>
        <v>CENTRO DE SALUD PATIOSMEDICINA GENERAL PRIORITARIA</v>
      </c>
      <c r="B213" s="19" t="s">
        <v>937</v>
      </c>
      <c r="C213" s="77" t="s">
        <v>39</v>
      </c>
      <c r="D213" s="19" t="s">
        <v>89</v>
      </c>
      <c r="E213" s="21"/>
      <c r="F213" s="21"/>
      <c r="G213" s="21">
        <v>50</v>
      </c>
      <c r="H213" s="21">
        <v>16</v>
      </c>
      <c r="I213" s="21">
        <v>4</v>
      </c>
      <c r="J213" s="21">
        <v>12</v>
      </c>
      <c r="K213" s="21">
        <v>50</v>
      </c>
      <c r="L213" s="78">
        <v>0.24</v>
      </c>
    </row>
    <row r="214" spans="1:12" hidden="1" x14ac:dyDescent="0.25">
      <c r="A214" t="str">
        <f t="shared" si="3"/>
        <v>CENTRO DE SALUD TRINIDAD GALANMEDICINA GENERAL PRIORITARIA</v>
      </c>
      <c r="B214" s="19" t="s">
        <v>937</v>
      </c>
      <c r="C214" s="77" t="s">
        <v>39</v>
      </c>
      <c r="D214" s="19" t="s">
        <v>96</v>
      </c>
      <c r="E214" s="21"/>
      <c r="F214" s="21"/>
      <c r="G214" s="21">
        <v>229</v>
      </c>
      <c r="H214" s="21">
        <v>36</v>
      </c>
      <c r="I214" s="21">
        <v>3</v>
      </c>
      <c r="J214" s="21">
        <v>33</v>
      </c>
      <c r="K214" s="21">
        <v>229</v>
      </c>
      <c r="L214" s="78">
        <v>0.14410480349344978</v>
      </c>
    </row>
    <row r="215" spans="1:12" hidden="1" x14ac:dyDescent="0.25">
      <c r="A215" t="str">
        <f t="shared" si="3"/>
        <v>CENTRO DE SALUD ZONA FRANCAMEDICINA GENERAL PRIORITARIA</v>
      </c>
      <c r="B215" s="19" t="s">
        <v>937</v>
      </c>
      <c r="C215" s="77" t="s">
        <v>39</v>
      </c>
      <c r="D215" s="19" t="s">
        <v>100</v>
      </c>
      <c r="E215" s="21"/>
      <c r="F215" s="21"/>
      <c r="G215" s="21">
        <v>69</v>
      </c>
      <c r="H215" s="21">
        <v>8</v>
      </c>
      <c r="I215" s="21">
        <v>4</v>
      </c>
      <c r="J215" s="21">
        <v>4</v>
      </c>
      <c r="K215" s="21">
        <v>69</v>
      </c>
      <c r="L215" s="78">
        <v>5.7971014492753624E-2</v>
      </c>
    </row>
    <row r="216" spans="1:12" hidden="1" x14ac:dyDescent="0.25">
      <c r="A216" t="str">
        <f t="shared" si="3"/>
        <v>HOSPITAL BOSAMEDICINA GENERAL PRIORITARIA</v>
      </c>
      <c r="B216" s="19" t="s">
        <v>937</v>
      </c>
      <c r="C216" s="77" t="s">
        <v>39</v>
      </c>
      <c r="D216" s="19" t="s">
        <v>106</v>
      </c>
      <c r="E216" s="21"/>
      <c r="F216" s="21">
        <v>1</v>
      </c>
      <c r="G216" s="21">
        <v>2797</v>
      </c>
      <c r="H216" s="21">
        <v>301</v>
      </c>
      <c r="I216" s="21">
        <v>235</v>
      </c>
      <c r="J216" s="21">
        <v>66</v>
      </c>
      <c r="K216" s="21">
        <v>2798</v>
      </c>
      <c r="L216" s="78">
        <v>2.3588277340957826E-2</v>
      </c>
    </row>
    <row r="217" spans="1:12" hidden="1" x14ac:dyDescent="0.25">
      <c r="A217" t="str">
        <f t="shared" si="3"/>
        <v>HOSPITAL FONTIBONMEDICINA GENERAL PRIORITARIA</v>
      </c>
      <c r="B217" s="19" t="s">
        <v>937</v>
      </c>
      <c r="C217" s="77" t="s">
        <v>39</v>
      </c>
      <c r="D217" s="19" t="s">
        <v>121</v>
      </c>
      <c r="E217" s="21"/>
      <c r="F217" s="21"/>
      <c r="G217" s="21">
        <v>447</v>
      </c>
      <c r="H217" s="21">
        <v>36</v>
      </c>
      <c r="I217" s="21">
        <v>2</v>
      </c>
      <c r="J217" s="21">
        <v>34</v>
      </c>
      <c r="K217" s="21">
        <v>447</v>
      </c>
      <c r="L217" s="78">
        <v>7.6062639821029079E-2</v>
      </c>
    </row>
    <row r="218" spans="1:12" hidden="1" x14ac:dyDescent="0.25">
      <c r="A218" t="str">
        <f t="shared" si="3"/>
        <v>HOSPITAL OCCIDENTE DE KENNEDYMEDICINA GENERAL PRIORITARIA</v>
      </c>
      <c r="B218" s="19" t="s">
        <v>937</v>
      </c>
      <c r="C218" s="77" t="s">
        <v>39</v>
      </c>
      <c r="D218" s="19" t="s">
        <v>123</v>
      </c>
      <c r="E218" s="21"/>
      <c r="F218" s="21"/>
      <c r="G218" s="21">
        <v>133</v>
      </c>
      <c r="H218" s="21">
        <v>35</v>
      </c>
      <c r="I218" s="21">
        <v>0</v>
      </c>
      <c r="J218" s="21">
        <v>35</v>
      </c>
      <c r="K218" s="21">
        <v>133</v>
      </c>
      <c r="L218" s="78">
        <v>0.26315789473684209</v>
      </c>
    </row>
    <row r="219" spans="1:12" hidden="1" x14ac:dyDescent="0.25">
      <c r="A219" t="str">
        <f t="shared" si="3"/>
        <v>CENTRO DE SALUD 29 KENNEDYMEDICINA GENERAL PYD</v>
      </c>
      <c r="B219" s="19" t="s">
        <v>937</v>
      </c>
      <c r="C219" s="77" t="s">
        <v>40</v>
      </c>
      <c r="D219" s="19" t="s">
        <v>20</v>
      </c>
      <c r="E219" s="21"/>
      <c r="F219" s="21">
        <v>23</v>
      </c>
      <c r="G219" s="21">
        <v>448</v>
      </c>
      <c r="H219" s="21">
        <v>72</v>
      </c>
      <c r="I219" s="21">
        <v>26</v>
      </c>
      <c r="J219" s="21">
        <v>46</v>
      </c>
      <c r="K219" s="21">
        <v>471</v>
      </c>
      <c r="L219" s="78">
        <v>9.7664543524416142E-2</v>
      </c>
    </row>
    <row r="220" spans="1:12" hidden="1" x14ac:dyDescent="0.25">
      <c r="A220" t="str">
        <f t="shared" si="3"/>
        <v>CENTRO DE SALUD ABASTOSMEDICINA GENERAL PYD</v>
      </c>
      <c r="B220" s="19" t="s">
        <v>937</v>
      </c>
      <c r="C220" s="77" t="s">
        <v>40</v>
      </c>
      <c r="D220" s="19" t="s">
        <v>53</v>
      </c>
      <c r="E220" s="21"/>
      <c r="F220" s="21">
        <v>12</v>
      </c>
      <c r="G220" s="21">
        <v>518</v>
      </c>
      <c r="H220" s="21">
        <v>73</v>
      </c>
      <c r="I220" s="21">
        <v>241</v>
      </c>
      <c r="J220" s="21">
        <v>0</v>
      </c>
      <c r="K220" s="21">
        <v>530</v>
      </c>
      <c r="L220" s="78">
        <v>0</v>
      </c>
    </row>
    <row r="221" spans="1:12" hidden="1" x14ac:dyDescent="0.25">
      <c r="A221" t="str">
        <f t="shared" si="3"/>
        <v>CENTRO DE SALUD ALCALA MUZUMEDICINA GENERAL PYD</v>
      </c>
      <c r="B221" s="19" t="s">
        <v>937</v>
      </c>
      <c r="C221" s="77" t="s">
        <v>40</v>
      </c>
      <c r="D221" s="19" t="s">
        <v>54</v>
      </c>
      <c r="E221" s="21"/>
      <c r="F221" s="21"/>
      <c r="G221" s="21">
        <v>102</v>
      </c>
      <c r="H221" s="21">
        <v>6</v>
      </c>
      <c r="I221" s="21">
        <v>25</v>
      </c>
      <c r="J221" s="21">
        <v>0</v>
      </c>
      <c r="K221" s="21">
        <v>102</v>
      </c>
      <c r="L221" s="78">
        <v>0</v>
      </c>
    </row>
    <row r="222" spans="1:12" hidden="1" x14ac:dyDescent="0.25">
      <c r="A222" t="str">
        <f t="shared" si="3"/>
        <v>CENTRO DE SALUD ALQUERIAMEDICINA GENERAL PYD</v>
      </c>
      <c r="B222" s="19" t="s">
        <v>937</v>
      </c>
      <c r="C222" s="77" t="s">
        <v>40</v>
      </c>
      <c r="D222" s="19" t="s">
        <v>58</v>
      </c>
      <c r="E222" s="21"/>
      <c r="F222" s="21">
        <v>1</v>
      </c>
      <c r="G222" s="21">
        <v>169</v>
      </c>
      <c r="H222" s="21">
        <v>13</v>
      </c>
      <c r="I222" s="21">
        <v>28</v>
      </c>
      <c r="J222" s="21">
        <v>0</v>
      </c>
      <c r="K222" s="21">
        <v>170</v>
      </c>
      <c r="L222" s="78">
        <v>0</v>
      </c>
    </row>
    <row r="223" spans="1:12" hidden="1" x14ac:dyDescent="0.25">
      <c r="A223" t="str">
        <f t="shared" si="3"/>
        <v>CENTRO DE SALUD ASUNCIÓN BOCHICAMEDICINA GENERAL PYD</v>
      </c>
      <c r="B223" s="19" t="s">
        <v>937</v>
      </c>
      <c r="C223" s="77" t="s">
        <v>40</v>
      </c>
      <c r="D223" s="19" t="s">
        <v>60</v>
      </c>
      <c r="E223" s="21"/>
      <c r="F223" s="21">
        <v>1</v>
      </c>
      <c r="G223" s="21">
        <v>97</v>
      </c>
      <c r="H223" s="21">
        <v>4</v>
      </c>
      <c r="I223" s="21">
        <v>56</v>
      </c>
      <c r="J223" s="21">
        <v>0</v>
      </c>
      <c r="K223" s="21">
        <v>98</v>
      </c>
      <c r="L223" s="78">
        <v>0</v>
      </c>
    </row>
    <row r="224" spans="1:12" hidden="1" x14ac:dyDescent="0.25">
      <c r="A224" t="str">
        <f t="shared" si="3"/>
        <v>CENTRO DE SALUD BOMBEROSMEDICINA GENERAL PYD</v>
      </c>
      <c r="B224" s="19" t="s">
        <v>937</v>
      </c>
      <c r="C224" s="77" t="s">
        <v>40</v>
      </c>
      <c r="D224" s="19" t="s">
        <v>61</v>
      </c>
      <c r="E224" s="21"/>
      <c r="F224" s="21">
        <v>31</v>
      </c>
      <c r="G224" s="21">
        <v>516</v>
      </c>
      <c r="H224" s="21">
        <v>92</v>
      </c>
      <c r="I224" s="21">
        <v>172</v>
      </c>
      <c r="J224" s="21">
        <v>0</v>
      </c>
      <c r="K224" s="21">
        <v>547</v>
      </c>
      <c r="L224" s="78">
        <v>0</v>
      </c>
    </row>
    <row r="225" spans="1:12" hidden="1" x14ac:dyDescent="0.25">
      <c r="A225" t="str">
        <f t="shared" si="3"/>
        <v>CENTRO DE SALUD BRITALIAMEDICINA GENERAL PYD</v>
      </c>
      <c r="B225" s="19" t="s">
        <v>937</v>
      </c>
      <c r="C225" s="77" t="s">
        <v>40</v>
      </c>
      <c r="D225" s="19" t="s">
        <v>66</v>
      </c>
      <c r="E225" s="21"/>
      <c r="F225" s="21">
        <v>25</v>
      </c>
      <c r="G225" s="21">
        <v>414</v>
      </c>
      <c r="H225" s="21">
        <v>51</v>
      </c>
      <c r="I225" s="21">
        <v>229</v>
      </c>
      <c r="J225" s="21">
        <v>0</v>
      </c>
      <c r="K225" s="21">
        <v>439</v>
      </c>
      <c r="L225" s="78">
        <v>0</v>
      </c>
    </row>
    <row r="226" spans="1:12" hidden="1" x14ac:dyDescent="0.25">
      <c r="A226" t="str">
        <f t="shared" si="3"/>
        <v>CENTRO DE SALUD CARVAJALMEDICINA GENERAL PYD</v>
      </c>
      <c r="B226" s="19" t="s">
        <v>937</v>
      </c>
      <c r="C226" s="77" t="s">
        <v>40</v>
      </c>
      <c r="D226" s="19" t="s">
        <v>67</v>
      </c>
      <c r="E226" s="21"/>
      <c r="F226" s="21">
        <v>3</v>
      </c>
      <c r="G226" s="21">
        <v>89</v>
      </c>
      <c r="H226" s="21">
        <v>17</v>
      </c>
      <c r="I226" s="21">
        <v>22</v>
      </c>
      <c r="J226" s="21">
        <v>0</v>
      </c>
      <c r="K226" s="21">
        <v>92</v>
      </c>
      <c r="L226" s="78">
        <v>0</v>
      </c>
    </row>
    <row r="227" spans="1:12" hidden="1" x14ac:dyDescent="0.25">
      <c r="A227" t="str">
        <f t="shared" si="3"/>
        <v>CENTRO DE SALUD CATALINAMEDICINA GENERAL PYD</v>
      </c>
      <c r="B227" s="19" t="s">
        <v>937</v>
      </c>
      <c r="C227" s="77" t="s">
        <v>40</v>
      </c>
      <c r="D227" s="19" t="s">
        <v>68</v>
      </c>
      <c r="E227" s="21"/>
      <c r="F227" s="21">
        <v>3</v>
      </c>
      <c r="G227" s="21">
        <v>172</v>
      </c>
      <c r="H227" s="21">
        <v>26</v>
      </c>
      <c r="I227" s="21">
        <v>34</v>
      </c>
      <c r="J227" s="21">
        <v>0</v>
      </c>
      <c r="K227" s="21">
        <v>175</v>
      </c>
      <c r="L227" s="78">
        <v>0</v>
      </c>
    </row>
    <row r="228" spans="1:12" hidden="1" x14ac:dyDescent="0.25">
      <c r="A228" t="str">
        <f t="shared" si="3"/>
        <v>CENTRO DE SALUD CENTRO DIAMEDICINA GENERAL PYD</v>
      </c>
      <c r="B228" s="19" t="s">
        <v>937</v>
      </c>
      <c r="C228" s="77" t="s">
        <v>40</v>
      </c>
      <c r="D228" s="19" t="s">
        <v>69</v>
      </c>
      <c r="E228" s="21"/>
      <c r="F228" s="21">
        <v>4</v>
      </c>
      <c r="G228" s="21">
        <v>799</v>
      </c>
      <c r="H228" s="21">
        <v>70</v>
      </c>
      <c r="I228" s="21">
        <v>284</v>
      </c>
      <c r="J228" s="21">
        <v>0</v>
      </c>
      <c r="K228" s="21">
        <v>803</v>
      </c>
      <c r="L228" s="78">
        <v>0</v>
      </c>
    </row>
    <row r="229" spans="1:12" hidden="1" x14ac:dyDescent="0.25">
      <c r="A229" t="str">
        <f t="shared" si="3"/>
        <v>CENTRO DE SALUD EL PORVENIRMEDICINA GENERAL PYD</v>
      </c>
      <c r="B229" s="19" t="s">
        <v>937</v>
      </c>
      <c r="C229" s="77" t="s">
        <v>40</v>
      </c>
      <c r="D229" s="19" t="s">
        <v>72</v>
      </c>
      <c r="E229" s="21"/>
      <c r="F229" s="21">
        <v>5</v>
      </c>
      <c r="G229" s="21">
        <v>1813</v>
      </c>
      <c r="H229" s="21">
        <v>126</v>
      </c>
      <c r="I229" s="21">
        <v>671</v>
      </c>
      <c r="J229" s="21">
        <v>0</v>
      </c>
      <c r="K229" s="21">
        <v>1818</v>
      </c>
      <c r="L229" s="78">
        <v>0</v>
      </c>
    </row>
    <row r="230" spans="1:12" hidden="1" x14ac:dyDescent="0.25">
      <c r="A230" t="str">
        <f t="shared" si="3"/>
        <v>CENTRO DE SALUD INTERNACIONALMEDICINA GENERAL PYD</v>
      </c>
      <c r="B230" s="19" t="s">
        <v>937</v>
      </c>
      <c r="C230" s="77" t="s">
        <v>40</v>
      </c>
      <c r="D230" s="19" t="s">
        <v>73</v>
      </c>
      <c r="E230" s="21"/>
      <c r="F230" s="21">
        <v>5</v>
      </c>
      <c r="G230" s="21">
        <v>187</v>
      </c>
      <c r="H230" s="21">
        <v>27</v>
      </c>
      <c r="I230" s="21">
        <v>60</v>
      </c>
      <c r="J230" s="21">
        <v>0</v>
      </c>
      <c r="K230" s="21">
        <v>192</v>
      </c>
      <c r="L230" s="78">
        <v>0</v>
      </c>
    </row>
    <row r="231" spans="1:12" hidden="1" x14ac:dyDescent="0.25">
      <c r="A231" t="str">
        <f t="shared" si="3"/>
        <v>CENTRO DE SALUD JOSE MARIA CARBONELLMEDICINA GENERAL PYD</v>
      </c>
      <c r="B231" s="19" t="s">
        <v>937</v>
      </c>
      <c r="C231" s="77" t="s">
        <v>40</v>
      </c>
      <c r="D231" s="19" t="s">
        <v>74</v>
      </c>
      <c r="E231" s="21"/>
      <c r="F231" s="21">
        <v>11</v>
      </c>
      <c r="G231" s="21">
        <v>501</v>
      </c>
      <c r="H231" s="21">
        <v>59</v>
      </c>
      <c r="I231" s="21">
        <v>114</v>
      </c>
      <c r="J231" s="21">
        <v>0</v>
      </c>
      <c r="K231" s="21">
        <v>512</v>
      </c>
      <c r="L231" s="78">
        <v>0</v>
      </c>
    </row>
    <row r="232" spans="1:12" hidden="1" x14ac:dyDescent="0.25">
      <c r="A232" t="str">
        <f t="shared" si="3"/>
        <v>CENTRO DE SALUD LA ESTACIONMEDICINA GENERAL PYD</v>
      </c>
      <c r="B232" s="19" t="s">
        <v>937</v>
      </c>
      <c r="C232" s="77" t="s">
        <v>40</v>
      </c>
      <c r="D232" s="19" t="s">
        <v>75</v>
      </c>
      <c r="E232" s="21"/>
      <c r="F232" s="21">
        <v>24</v>
      </c>
      <c r="G232" s="21">
        <v>497</v>
      </c>
      <c r="H232" s="21">
        <v>85</v>
      </c>
      <c r="I232" s="21">
        <v>69</v>
      </c>
      <c r="J232" s="21">
        <v>16</v>
      </c>
      <c r="K232" s="21">
        <v>521</v>
      </c>
      <c r="L232" s="78">
        <v>3.0710172744721688E-2</v>
      </c>
    </row>
    <row r="233" spans="1:12" hidden="1" x14ac:dyDescent="0.25">
      <c r="A233" t="str">
        <f t="shared" si="3"/>
        <v>CENTRO DE SALUD MEXICANAMEDICINA GENERAL PYD</v>
      </c>
      <c r="B233" s="19" t="s">
        <v>937</v>
      </c>
      <c r="C233" s="77" t="s">
        <v>40</v>
      </c>
      <c r="D233" s="19" t="s">
        <v>77</v>
      </c>
      <c r="E233" s="21"/>
      <c r="F233" s="21">
        <v>3</v>
      </c>
      <c r="G233" s="21">
        <v>370</v>
      </c>
      <c r="H233" s="21">
        <v>75</v>
      </c>
      <c r="I233" s="21">
        <v>77</v>
      </c>
      <c r="J233" s="21">
        <v>0</v>
      </c>
      <c r="K233" s="21">
        <v>373</v>
      </c>
      <c r="L233" s="78">
        <v>0</v>
      </c>
    </row>
    <row r="234" spans="1:12" hidden="1" x14ac:dyDescent="0.25">
      <c r="A234" t="str">
        <f t="shared" si="3"/>
        <v>CENTRO DE SALUD NUEVAS DELICIASMEDICINA GENERAL PYD</v>
      </c>
      <c r="B234" s="19" t="s">
        <v>937</v>
      </c>
      <c r="C234" s="77" t="s">
        <v>40</v>
      </c>
      <c r="D234" s="19" t="s">
        <v>81</v>
      </c>
      <c r="E234" s="21"/>
      <c r="F234" s="21">
        <v>10</v>
      </c>
      <c r="G234" s="21">
        <v>37</v>
      </c>
      <c r="H234" s="21">
        <v>15</v>
      </c>
      <c r="I234" s="21">
        <v>1</v>
      </c>
      <c r="J234" s="21">
        <v>14</v>
      </c>
      <c r="K234" s="21">
        <v>47</v>
      </c>
      <c r="L234" s="78">
        <v>0.2978723404255319</v>
      </c>
    </row>
    <row r="235" spans="1:12" x14ac:dyDescent="0.25">
      <c r="A235" t="str">
        <f t="shared" si="3"/>
        <v>CENTRO DE SALUD OLARTEMEDICINA GENERAL PYD</v>
      </c>
      <c r="B235" s="19" t="s">
        <v>937</v>
      </c>
      <c r="C235" s="77" t="s">
        <v>40</v>
      </c>
      <c r="D235" s="19" t="s">
        <v>84</v>
      </c>
      <c r="E235" s="21"/>
      <c r="F235" s="21">
        <v>8</v>
      </c>
      <c r="G235" s="21">
        <v>312</v>
      </c>
      <c r="H235" s="21">
        <v>57</v>
      </c>
      <c r="I235" s="21">
        <v>103</v>
      </c>
      <c r="J235" s="21">
        <v>0</v>
      </c>
      <c r="K235" s="21">
        <v>320</v>
      </c>
      <c r="L235" s="78">
        <v>0</v>
      </c>
    </row>
    <row r="236" spans="1:12" hidden="1" x14ac:dyDescent="0.25">
      <c r="A236" t="str">
        <f t="shared" si="3"/>
        <v>CENTRO DE SALUD PABLO VI BOSA -- BOSA MEDICINA GENERAL PYD</v>
      </c>
      <c r="B236" s="19" t="s">
        <v>937</v>
      </c>
      <c r="C236" s="77" t="s">
        <v>40</v>
      </c>
      <c r="D236" s="19" t="s">
        <v>86</v>
      </c>
      <c r="E236" s="21"/>
      <c r="F236" s="21">
        <v>42</v>
      </c>
      <c r="G236" s="21">
        <v>760</v>
      </c>
      <c r="H236" s="21">
        <v>168</v>
      </c>
      <c r="I236" s="21">
        <v>72</v>
      </c>
      <c r="J236" s="21">
        <v>96</v>
      </c>
      <c r="K236" s="21">
        <v>802</v>
      </c>
      <c r="L236" s="78">
        <v>0.11970074812967581</v>
      </c>
    </row>
    <row r="237" spans="1:12" hidden="1" x14ac:dyDescent="0.25">
      <c r="A237" t="str">
        <f t="shared" si="3"/>
        <v>CENTRO DE SALUD PATIOSMEDICINA GENERAL PYD</v>
      </c>
      <c r="B237" s="19" t="s">
        <v>937</v>
      </c>
      <c r="C237" s="77" t="s">
        <v>40</v>
      </c>
      <c r="D237" s="19" t="s">
        <v>89</v>
      </c>
      <c r="E237" s="21"/>
      <c r="F237" s="21"/>
      <c r="G237" s="21">
        <v>299</v>
      </c>
      <c r="H237" s="21">
        <v>39</v>
      </c>
      <c r="I237" s="21">
        <v>87</v>
      </c>
      <c r="J237" s="21">
        <v>0</v>
      </c>
      <c r="K237" s="21">
        <v>299</v>
      </c>
      <c r="L237" s="78">
        <v>0</v>
      </c>
    </row>
    <row r="238" spans="1:12" hidden="1" x14ac:dyDescent="0.25">
      <c r="A238" t="str">
        <f t="shared" si="3"/>
        <v>CENTRO DE SALUD PUERTA DE TEJAMEDICINA GENERAL PYD</v>
      </c>
      <c r="B238" s="19" t="s">
        <v>937</v>
      </c>
      <c r="C238" s="77" t="s">
        <v>40</v>
      </c>
      <c r="D238" s="19" t="s">
        <v>90</v>
      </c>
      <c r="E238" s="21"/>
      <c r="F238" s="21">
        <v>3</v>
      </c>
      <c r="G238" s="21">
        <v>380</v>
      </c>
      <c r="H238" s="21">
        <v>12</v>
      </c>
      <c r="I238" s="21">
        <v>162</v>
      </c>
      <c r="J238" s="21">
        <v>0</v>
      </c>
      <c r="K238" s="21">
        <v>383</v>
      </c>
      <c r="L238" s="78">
        <v>0</v>
      </c>
    </row>
    <row r="239" spans="1:12" hidden="1" x14ac:dyDescent="0.25">
      <c r="A239" t="str">
        <f t="shared" si="3"/>
        <v>CENTRO DE SALUD SAN PABLO -- FONTIBONMEDICINA GENERAL PYD</v>
      </c>
      <c r="B239" s="19" t="s">
        <v>937</v>
      </c>
      <c r="C239" s="77" t="s">
        <v>40</v>
      </c>
      <c r="D239" s="19" t="s">
        <v>91</v>
      </c>
      <c r="E239" s="21"/>
      <c r="F239" s="21">
        <v>1</v>
      </c>
      <c r="G239" s="21">
        <v>143</v>
      </c>
      <c r="H239" s="21">
        <v>9</v>
      </c>
      <c r="I239" s="21">
        <v>89</v>
      </c>
      <c r="J239" s="21">
        <v>0</v>
      </c>
      <c r="K239" s="21">
        <v>144</v>
      </c>
      <c r="L239" s="78">
        <v>0</v>
      </c>
    </row>
    <row r="240" spans="1:12" hidden="1" x14ac:dyDescent="0.25">
      <c r="A240" t="str">
        <f t="shared" si="3"/>
        <v>CENTRO DE SALUD TINTALMEDICINA GENERAL PYD</v>
      </c>
      <c r="B240" s="19" t="s">
        <v>937</v>
      </c>
      <c r="C240" s="77" t="s">
        <v>40</v>
      </c>
      <c r="D240" s="19" t="s">
        <v>92</v>
      </c>
      <c r="E240" s="21"/>
      <c r="F240" s="21">
        <v>17</v>
      </c>
      <c r="G240" s="21">
        <v>403</v>
      </c>
      <c r="H240" s="21">
        <v>77</v>
      </c>
      <c r="I240" s="21">
        <v>76</v>
      </c>
      <c r="J240" s="21">
        <v>1</v>
      </c>
      <c r="K240" s="21">
        <v>420</v>
      </c>
      <c r="L240" s="78">
        <v>2.3809523809523812E-3</v>
      </c>
    </row>
    <row r="241" spans="1:12" hidden="1" x14ac:dyDescent="0.25">
      <c r="A241" t="str">
        <f t="shared" si="3"/>
        <v>CENTRO DE SALUD TRINIDAD GALANMEDICINA GENERAL PYD</v>
      </c>
      <c r="B241" s="19" t="s">
        <v>937</v>
      </c>
      <c r="C241" s="77" t="s">
        <v>40</v>
      </c>
      <c r="D241" s="19" t="s">
        <v>96</v>
      </c>
      <c r="E241" s="21"/>
      <c r="F241" s="21">
        <v>2</v>
      </c>
      <c r="G241" s="21">
        <v>412</v>
      </c>
      <c r="H241" s="21">
        <v>102</v>
      </c>
      <c r="I241" s="21">
        <v>101</v>
      </c>
      <c r="J241" s="21">
        <v>1</v>
      </c>
      <c r="K241" s="21">
        <v>414</v>
      </c>
      <c r="L241" s="78">
        <v>2.4154589371980675E-3</v>
      </c>
    </row>
    <row r="242" spans="1:12" hidden="1" x14ac:dyDescent="0.25">
      <c r="A242" t="str">
        <f t="shared" si="3"/>
        <v>CENTRO DE SALUD VILLA JAVIERMEDICINA GENERAL PYD</v>
      </c>
      <c r="B242" s="19" t="s">
        <v>937</v>
      </c>
      <c r="C242" s="77" t="s">
        <v>40</v>
      </c>
      <c r="D242" s="19" t="s">
        <v>98</v>
      </c>
      <c r="E242" s="21"/>
      <c r="F242" s="21">
        <v>9</v>
      </c>
      <c r="G242" s="21">
        <v>450</v>
      </c>
      <c r="H242" s="21">
        <v>34</v>
      </c>
      <c r="I242" s="21">
        <v>91</v>
      </c>
      <c r="J242" s="21">
        <v>0</v>
      </c>
      <c r="K242" s="21">
        <v>459</v>
      </c>
      <c r="L242" s="78">
        <v>0</v>
      </c>
    </row>
    <row r="243" spans="1:12" hidden="1" x14ac:dyDescent="0.25">
      <c r="A243" t="str">
        <f t="shared" si="3"/>
        <v>CENTRO DE SALUD ZONA FRANCAMEDICINA GENERAL PYD</v>
      </c>
      <c r="B243" s="19" t="s">
        <v>937</v>
      </c>
      <c r="C243" s="77" t="s">
        <v>40</v>
      </c>
      <c r="D243" s="19" t="s">
        <v>100</v>
      </c>
      <c r="E243" s="21"/>
      <c r="F243" s="21">
        <v>16</v>
      </c>
      <c r="G243" s="21">
        <v>525</v>
      </c>
      <c r="H243" s="21">
        <v>116</v>
      </c>
      <c r="I243" s="21">
        <v>110</v>
      </c>
      <c r="J243" s="21">
        <v>6</v>
      </c>
      <c r="K243" s="21">
        <v>541</v>
      </c>
      <c r="L243" s="78">
        <v>1.1090573012939002E-2</v>
      </c>
    </row>
    <row r="244" spans="1:12" hidden="1" x14ac:dyDescent="0.25">
      <c r="A244" t="str">
        <f t="shared" si="3"/>
        <v>HOSPITAL BOSAMEDICINA GENERAL PYD</v>
      </c>
      <c r="B244" s="19" t="s">
        <v>937</v>
      </c>
      <c r="C244" s="77" t="s">
        <v>40</v>
      </c>
      <c r="D244" s="19" t="s">
        <v>106</v>
      </c>
      <c r="E244" s="21"/>
      <c r="F244" s="21">
        <v>44</v>
      </c>
      <c r="G244" s="21">
        <v>2376</v>
      </c>
      <c r="H244" s="21">
        <v>344</v>
      </c>
      <c r="I244" s="21">
        <v>786</v>
      </c>
      <c r="J244" s="21">
        <v>0</v>
      </c>
      <c r="K244" s="21">
        <v>2420</v>
      </c>
      <c r="L244" s="78">
        <v>0</v>
      </c>
    </row>
    <row r="245" spans="1:12" hidden="1" x14ac:dyDescent="0.25">
      <c r="A245" t="str">
        <f t="shared" si="3"/>
        <v>HOSPITAL OCCIDENTE DE KENNEDYMEDICINA GENERAL PYD</v>
      </c>
      <c r="B245" s="19" t="s">
        <v>937</v>
      </c>
      <c r="C245" s="77" t="s">
        <v>40</v>
      </c>
      <c r="D245" s="19" t="s">
        <v>123</v>
      </c>
      <c r="E245" s="21"/>
      <c r="F245" s="21">
        <v>3</v>
      </c>
      <c r="G245" s="21">
        <v>121</v>
      </c>
      <c r="H245" s="21">
        <v>27</v>
      </c>
      <c r="I245" s="21">
        <v>6</v>
      </c>
      <c r="J245" s="21">
        <v>21</v>
      </c>
      <c r="K245" s="21">
        <v>124</v>
      </c>
      <c r="L245" s="78">
        <v>0.16935483870967741</v>
      </c>
    </row>
    <row r="246" spans="1:12" hidden="1" x14ac:dyDescent="0.25">
      <c r="A246" t="str">
        <f t="shared" si="3"/>
        <v>HOSPITAL PEDIATRICO TINTALMEDICINA GENERAL PYD</v>
      </c>
      <c r="B246" s="19" t="s">
        <v>937</v>
      </c>
      <c r="C246" s="77" t="s">
        <v>40</v>
      </c>
      <c r="D246" s="19" t="s">
        <v>132</v>
      </c>
      <c r="E246" s="21"/>
      <c r="F246" s="21">
        <v>3</v>
      </c>
      <c r="G246" s="21">
        <v>32</v>
      </c>
      <c r="H246" s="21">
        <v>8</v>
      </c>
      <c r="I246" s="21">
        <v>7</v>
      </c>
      <c r="J246" s="21">
        <v>1</v>
      </c>
      <c r="K246" s="21">
        <v>35</v>
      </c>
      <c r="L246" s="78">
        <v>2.8571428571428571E-2</v>
      </c>
    </row>
    <row r="247" spans="1:12" hidden="1" x14ac:dyDescent="0.25">
      <c r="A247" t="str">
        <f t="shared" si="3"/>
        <v>CENTRO DE SALUD CATALINAMEDICINA GENERAL_CERTIFICACION DE DISCAPACIDAD</v>
      </c>
      <c r="B247" s="19" t="s">
        <v>937</v>
      </c>
      <c r="C247" s="77" t="s">
        <v>56</v>
      </c>
      <c r="D247" s="19" t="s">
        <v>68</v>
      </c>
      <c r="E247" s="21"/>
      <c r="F247" s="21"/>
      <c r="G247" s="21">
        <v>144</v>
      </c>
      <c r="H247" s="21">
        <v>15</v>
      </c>
      <c r="I247" s="21">
        <v>30</v>
      </c>
      <c r="J247" s="21">
        <v>0</v>
      </c>
      <c r="K247" s="21">
        <v>144</v>
      </c>
      <c r="L247" s="78">
        <v>0</v>
      </c>
    </row>
    <row r="248" spans="1:12" hidden="1" x14ac:dyDescent="0.25">
      <c r="A248" t="str">
        <f t="shared" si="3"/>
        <v>HOSPITAL BOSAMEDICINA GENERAL_CERTIFICACION DE DISCAPACIDAD</v>
      </c>
      <c r="B248" s="19" t="s">
        <v>937</v>
      </c>
      <c r="C248" s="77" t="s">
        <v>56</v>
      </c>
      <c r="D248" s="19" t="s">
        <v>106</v>
      </c>
      <c r="E248" s="21"/>
      <c r="F248" s="21"/>
      <c r="G248" s="21">
        <v>118</v>
      </c>
      <c r="H248" s="21">
        <v>14</v>
      </c>
      <c r="I248" s="21">
        <v>27</v>
      </c>
      <c r="J248" s="21">
        <v>0</v>
      </c>
      <c r="K248" s="21">
        <v>118</v>
      </c>
      <c r="L248" s="78">
        <v>0</v>
      </c>
    </row>
    <row r="249" spans="1:12" hidden="1" x14ac:dyDescent="0.25">
      <c r="A249" t="str">
        <f t="shared" si="3"/>
        <v>CENTRO DE SALUD 29 KENNEDYMEDICINA INTERNA</v>
      </c>
      <c r="B249" s="19" t="s">
        <v>937</v>
      </c>
      <c r="C249" s="77" t="s">
        <v>41</v>
      </c>
      <c r="D249" s="19" t="s">
        <v>20</v>
      </c>
      <c r="E249" s="21">
        <v>88</v>
      </c>
      <c r="F249" s="21">
        <v>76</v>
      </c>
      <c r="G249" s="21">
        <v>203</v>
      </c>
      <c r="H249" s="21">
        <v>32</v>
      </c>
      <c r="I249" s="21">
        <v>2</v>
      </c>
      <c r="J249" s="21">
        <v>30</v>
      </c>
      <c r="K249" s="21">
        <v>367</v>
      </c>
      <c r="L249" s="78">
        <v>8.1743869209809264E-2</v>
      </c>
    </row>
    <row r="250" spans="1:12" hidden="1" x14ac:dyDescent="0.25">
      <c r="A250" t="str">
        <f t="shared" si="3"/>
        <v>CENTRO DE SALUD EL PORVENIRMEDICINA INTERNA</v>
      </c>
      <c r="B250" s="19" t="s">
        <v>937</v>
      </c>
      <c r="C250" s="77" t="s">
        <v>41</v>
      </c>
      <c r="D250" s="19" t="s">
        <v>72</v>
      </c>
      <c r="E250" s="21"/>
      <c r="F250" s="21">
        <v>4</v>
      </c>
      <c r="G250" s="21">
        <v>101</v>
      </c>
      <c r="H250" s="21">
        <v>9</v>
      </c>
      <c r="I250" s="21">
        <v>8</v>
      </c>
      <c r="J250" s="21">
        <v>1</v>
      </c>
      <c r="K250" s="21">
        <v>105</v>
      </c>
      <c r="L250" s="78">
        <v>9.5238095238095247E-3</v>
      </c>
    </row>
    <row r="251" spans="1:12" hidden="1" x14ac:dyDescent="0.25">
      <c r="A251" t="str">
        <f t="shared" si="3"/>
        <v>CENTRO DE SALUD MEXICANAMEDICINA INTERNA</v>
      </c>
      <c r="B251" s="19" t="s">
        <v>937</v>
      </c>
      <c r="C251" s="77" t="s">
        <v>41</v>
      </c>
      <c r="D251" s="19" t="s">
        <v>77</v>
      </c>
      <c r="E251" s="21"/>
      <c r="F251" s="21">
        <v>23</v>
      </c>
      <c r="G251" s="21">
        <v>105</v>
      </c>
      <c r="H251" s="21">
        <v>14</v>
      </c>
      <c r="I251" s="21">
        <v>5</v>
      </c>
      <c r="J251" s="21">
        <v>9</v>
      </c>
      <c r="K251" s="21">
        <v>128</v>
      </c>
      <c r="L251" s="78">
        <v>7.03125E-2</v>
      </c>
    </row>
    <row r="252" spans="1:12" hidden="1" x14ac:dyDescent="0.25">
      <c r="A252" t="str">
        <f t="shared" si="3"/>
        <v>CENTRO DE SALUD TINTALMEDICINA INTERNA</v>
      </c>
      <c r="B252" s="19" t="s">
        <v>937</v>
      </c>
      <c r="C252" s="77" t="s">
        <v>41</v>
      </c>
      <c r="D252" s="19" t="s">
        <v>92</v>
      </c>
      <c r="E252" s="21">
        <v>10</v>
      </c>
      <c r="F252" s="21">
        <v>3</v>
      </c>
      <c r="G252" s="21">
        <v>95</v>
      </c>
      <c r="H252" s="21">
        <v>9</v>
      </c>
      <c r="I252" s="21">
        <v>20</v>
      </c>
      <c r="J252" s="21">
        <v>0</v>
      </c>
      <c r="K252" s="21">
        <v>108</v>
      </c>
      <c r="L252" s="78">
        <v>0</v>
      </c>
    </row>
    <row r="253" spans="1:12" hidden="1" x14ac:dyDescent="0.25">
      <c r="A253" t="str">
        <f t="shared" si="3"/>
        <v>CENTRO DE SALUD TRINIDAD GALANMEDICINA INTERNA</v>
      </c>
      <c r="B253" s="19" t="s">
        <v>937</v>
      </c>
      <c r="C253" s="77" t="s">
        <v>41</v>
      </c>
      <c r="D253" s="19" t="s">
        <v>96</v>
      </c>
      <c r="E253" s="21">
        <v>208</v>
      </c>
      <c r="F253" s="21">
        <v>58</v>
      </c>
      <c r="G253" s="21">
        <v>231</v>
      </c>
      <c r="H253" s="21">
        <v>54</v>
      </c>
      <c r="I253" s="21">
        <v>14</v>
      </c>
      <c r="J253" s="21">
        <v>40</v>
      </c>
      <c r="K253" s="21">
        <v>497</v>
      </c>
      <c r="L253" s="78">
        <v>8.0482897384305835E-2</v>
      </c>
    </row>
    <row r="254" spans="1:12" hidden="1" x14ac:dyDescent="0.25">
      <c r="A254" t="str">
        <f t="shared" si="3"/>
        <v>CENTRO DE SALUD VILLA JAVIERMEDICINA INTERNA</v>
      </c>
      <c r="B254" s="19" t="s">
        <v>937</v>
      </c>
      <c r="C254" s="77" t="s">
        <v>41</v>
      </c>
      <c r="D254" s="19" t="s">
        <v>98</v>
      </c>
      <c r="E254" s="21">
        <v>30</v>
      </c>
      <c r="F254" s="21">
        <v>1</v>
      </c>
      <c r="G254" s="21">
        <v>298</v>
      </c>
      <c r="H254" s="21">
        <v>27</v>
      </c>
      <c r="I254" s="21">
        <v>21</v>
      </c>
      <c r="J254" s="21">
        <v>6</v>
      </c>
      <c r="K254" s="21">
        <v>329</v>
      </c>
      <c r="L254" s="78">
        <v>1.82370820668693E-2</v>
      </c>
    </row>
    <row r="255" spans="1:12" hidden="1" x14ac:dyDescent="0.25">
      <c r="A255" t="str">
        <f t="shared" si="3"/>
        <v>CENTRO DE SALUD ZONA FRANCAMEDICINA INTERNA</v>
      </c>
      <c r="B255" s="19" t="s">
        <v>937</v>
      </c>
      <c r="C255" s="77" t="s">
        <v>41</v>
      </c>
      <c r="D255" s="19" t="s">
        <v>100</v>
      </c>
      <c r="E255" s="21">
        <v>146</v>
      </c>
      <c r="F255" s="21">
        <v>52</v>
      </c>
      <c r="G255" s="21">
        <v>335</v>
      </c>
      <c r="H255" s="21">
        <v>54</v>
      </c>
      <c r="I255" s="21">
        <v>4</v>
      </c>
      <c r="J255" s="21">
        <v>50</v>
      </c>
      <c r="K255" s="21">
        <v>533</v>
      </c>
      <c r="L255" s="78">
        <v>9.3808630393996242E-2</v>
      </c>
    </row>
    <row r="256" spans="1:12" hidden="1" x14ac:dyDescent="0.25">
      <c r="A256" t="str">
        <f t="shared" si="3"/>
        <v>HOSPITAL BOSAMEDICINA INTERNA</v>
      </c>
      <c r="B256" s="19" t="s">
        <v>937</v>
      </c>
      <c r="C256" s="77" t="s">
        <v>41</v>
      </c>
      <c r="D256" s="19" t="s">
        <v>106</v>
      </c>
      <c r="E256" s="21">
        <v>172</v>
      </c>
      <c r="F256" s="21">
        <v>103</v>
      </c>
      <c r="G256" s="21">
        <v>532</v>
      </c>
      <c r="H256" s="21">
        <v>66</v>
      </c>
      <c r="I256" s="21">
        <v>60</v>
      </c>
      <c r="J256" s="21">
        <v>6</v>
      </c>
      <c r="K256" s="21">
        <v>807</v>
      </c>
      <c r="L256" s="78">
        <v>7.4349442379182153E-3</v>
      </c>
    </row>
    <row r="257" spans="1:12" hidden="1" x14ac:dyDescent="0.25">
      <c r="A257" t="str">
        <f t="shared" si="3"/>
        <v>HOSPITAL FONTIBONMEDICINA INTERNA</v>
      </c>
      <c r="B257" s="19" t="s">
        <v>937</v>
      </c>
      <c r="C257" s="77" t="s">
        <v>41</v>
      </c>
      <c r="D257" s="19" t="s">
        <v>121</v>
      </c>
      <c r="E257" s="21"/>
      <c r="F257" s="21">
        <v>58</v>
      </c>
      <c r="G257" s="21">
        <v>116</v>
      </c>
      <c r="H257" s="21">
        <v>17</v>
      </c>
      <c r="I257" s="21">
        <v>0</v>
      </c>
      <c r="J257" s="21">
        <v>17</v>
      </c>
      <c r="K257" s="21">
        <v>174</v>
      </c>
      <c r="L257" s="78">
        <v>9.7701149425287362E-2</v>
      </c>
    </row>
    <row r="258" spans="1:12" hidden="1" x14ac:dyDescent="0.25">
      <c r="A258" t="str">
        <f t="shared" si="3"/>
        <v>CENTRO DE SALUD BOMBEROSMEDICINAS ALTERNATIVAS - HOMEOPATIA</v>
      </c>
      <c r="B258" s="19" t="s">
        <v>937</v>
      </c>
      <c r="C258" s="77" t="s">
        <v>63</v>
      </c>
      <c r="D258" s="19" t="s">
        <v>61</v>
      </c>
      <c r="E258" s="21"/>
      <c r="F258" s="21">
        <v>3</v>
      </c>
      <c r="G258" s="21">
        <v>524</v>
      </c>
      <c r="H258" s="21">
        <v>22</v>
      </c>
      <c r="I258" s="21">
        <v>135</v>
      </c>
      <c r="J258" s="21">
        <v>0</v>
      </c>
      <c r="K258" s="21">
        <v>527</v>
      </c>
      <c r="L258" s="78">
        <v>0</v>
      </c>
    </row>
    <row r="259" spans="1:12" x14ac:dyDescent="0.25">
      <c r="A259" t="str">
        <f t="shared" ref="A259:A322" si="4">D259&amp;C259</f>
        <v>CENTRO DE SALUD OLARTEMEDICINAS ALTERNATIVAS - HOMEOPATIA</v>
      </c>
      <c r="B259" s="19" t="s">
        <v>937</v>
      </c>
      <c r="C259" s="77" t="s">
        <v>63</v>
      </c>
      <c r="D259" s="19" t="s">
        <v>84</v>
      </c>
      <c r="E259" s="21"/>
      <c r="F259" s="21">
        <v>2</v>
      </c>
      <c r="G259" s="21">
        <v>684</v>
      </c>
      <c r="H259" s="21">
        <v>37</v>
      </c>
      <c r="I259" s="21">
        <v>45</v>
      </c>
      <c r="J259" s="21">
        <v>0</v>
      </c>
      <c r="K259" s="21">
        <v>686</v>
      </c>
      <c r="L259" s="78">
        <v>0</v>
      </c>
    </row>
    <row r="260" spans="1:12" hidden="1" x14ac:dyDescent="0.25">
      <c r="A260" t="str">
        <f t="shared" si="4"/>
        <v>CENTRO DE SALUD 29 KENNEDYNEFROLOGIA</v>
      </c>
      <c r="B260" s="19" t="s">
        <v>937</v>
      </c>
      <c r="C260" s="77" t="s">
        <v>42</v>
      </c>
      <c r="D260" s="19" t="s">
        <v>20</v>
      </c>
      <c r="E260" s="21">
        <v>169</v>
      </c>
      <c r="F260" s="21">
        <v>38</v>
      </c>
      <c r="G260" s="21">
        <v>156</v>
      </c>
      <c r="H260" s="21">
        <v>46</v>
      </c>
      <c r="I260" s="21">
        <v>1</v>
      </c>
      <c r="J260" s="21">
        <v>45</v>
      </c>
      <c r="K260" s="21">
        <v>363</v>
      </c>
      <c r="L260" s="78">
        <v>0.12396694214876033</v>
      </c>
    </row>
    <row r="261" spans="1:12" hidden="1" x14ac:dyDescent="0.25">
      <c r="A261" t="str">
        <f t="shared" si="4"/>
        <v>HOSPITAL PEDIATRICO TINTALNEFROLOGIA PEDIATRICA</v>
      </c>
      <c r="B261" s="19" t="s">
        <v>937</v>
      </c>
      <c r="C261" s="77" t="s">
        <v>137</v>
      </c>
      <c r="D261" s="19" t="s">
        <v>132</v>
      </c>
      <c r="E261" s="21"/>
      <c r="F261" s="21">
        <v>41</v>
      </c>
      <c r="G261" s="21">
        <v>140</v>
      </c>
      <c r="H261" s="21">
        <v>21</v>
      </c>
      <c r="I261" s="21">
        <v>27</v>
      </c>
      <c r="J261" s="21">
        <v>0</v>
      </c>
      <c r="K261" s="21">
        <v>181</v>
      </c>
      <c r="L261" s="78">
        <v>0</v>
      </c>
    </row>
    <row r="262" spans="1:12" hidden="1" x14ac:dyDescent="0.25">
      <c r="A262" t="str">
        <f t="shared" si="4"/>
        <v>HOSPITAL BOSANEUMOLOGIA</v>
      </c>
      <c r="B262" s="19" t="s">
        <v>937</v>
      </c>
      <c r="C262" s="77" t="s">
        <v>114</v>
      </c>
      <c r="D262" s="19" t="s">
        <v>106</v>
      </c>
      <c r="E262" s="21"/>
      <c r="F262" s="21"/>
      <c r="G262" s="21">
        <v>37</v>
      </c>
      <c r="H262" s="21">
        <v>6</v>
      </c>
      <c r="I262" s="21">
        <v>7</v>
      </c>
      <c r="J262" s="21">
        <v>0</v>
      </c>
      <c r="K262" s="21">
        <v>37</v>
      </c>
      <c r="L262" s="78">
        <v>0</v>
      </c>
    </row>
    <row r="263" spans="1:12" hidden="1" x14ac:dyDescent="0.25">
      <c r="A263" t="str">
        <f t="shared" si="4"/>
        <v>HOSPITAL PEDIATRICO TINTALNEUMOLOGIA PEDIATRICA</v>
      </c>
      <c r="B263" s="19" t="s">
        <v>937</v>
      </c>
      <c r="C263" s="77" t="s">
        <v>138</v>
      </c>
      <c r="D263" s="19" t="s">
        <v>132</v>
      </c>
      <c r="E263" s="21"/>
      <c r="F263" s="21">
        <v>14</v>
      </c>
      <c r="G263" s="21">
        <v>123</v>
      </c>
      <c r="H263" s="21">
        <v>17</v>
      </c>
      <c r="I263" s="21">
        <v>9</v>
      </c>
      <c r="J263" s="21">
        <v>8</v>
      </c>
      <c r="K263" s="21">
        <v>137</v>
      </c>
      <c r="L263" s="78">
        <v>5.8394160583941604E-2</v>
      </c>
    </row>
    <row r="264" spans="1:12" hidden="1" x14ac:dyDescent="0.25">
      <c r="A264" t="str">
        <f t="shared" si="4"/>
        <v>HOSPITAL OCCIDENTE DE KENNEDYNEUROCIRUGIA</v>
      </c>
      <c r="B264" s="19" t="s">
        <v>937</v>
      </c>
      <c r="C264" s="77" t="s">
        <v>130</v>
      </c>
      <c r="D264" s="19" t="s">
        <v>123</v>
      </c>
      <c r="E264" s="21"/>
      <c r="F264" s="21">
        <v>56</v>
      </c>
      <c r="G264" s="21">
        <v>202</v>
      </c>
      <c r="H264" s="21">
        <v>14</v>
      </c>
      <c r="I264" s="21">
        <v>2</v>
      </c>
      <c r="J264" s="21">
        <v>12</v>
      </c>
      <c r="K264" s="21">
        <v>258</v>
      </c>
      <c r="L264" s="78">
        <v>4.6511627906976744E-2</v>
      </c>
    </row>
    <row r="265" spans="1:12" hidden="1" x14ac:dyDescent="0.25">
      <c r="A265" t="str">
        <f t="shared" si="4"/>
        <v>HOSPITAL OCCIDENTE DE KENNEDYNEUROCIRUGIA-JUNTA</v>
      </c>
      <c r="B265" s="19" t="s">
        <v>937</v>
      </c>
      <c r="C265" s="77" t="s">
        <v>131</v>
      </c>
      <c r="D265" s="19" t="s">
        <v>123</v>
      </c>
      <c r="E265" s="21"/>
      <c r="F265" s="21"/>
      <c r="G265" s="21">
        <v>8</v>
      </c>
      <c r="H265" s="21">
        <v>0</v>
      </c>
      <c r="I265" s="21">
        <v>0</v>
      </c>
      <c r="J265" s="21">
        <v>0</v>
      </c>
      <c r="K265" s="21">
        <v>8</v>
      </c>
      <c r="L265" s="78">
        <v>0</v>
      </c>
    </row>
    <row r="266" spans="1:12" hidden="1" x14ac:dyDescent="0.25">
      <c r="A266" t="str">
        <f t="shared" si="4"/>
        <v>CENTRO DE SALUD 29 KENNEDYNEUROLOGIA</v>
      </c>
      <c r="B266" s="19" t="s">
        <v>937</v>
      </c>
      <c r="C266" s="77" t="s">
        <v>43</v>
      </c>
      <c r="D266" s="19" t="s">
        <v>20</v>
      </c>
      <c r="E266" s="21">
        <v>40</v>
      </c>
      <c r="F266" s="21">
        <v>14</v>
      </c>
      <c r="G266" s="21">
        <v>191</v>
      </c>
      <c r="H266" s="21">
        <v>25</v>
      </c>
      <c r="I266" s="21">
        <v>5</v>
      </c>
      <c r="J266" s="21">
        <v>20</v>
      </c>
      <c r="K266" s="21">
        <v>245</v>
      </c>
      <c r="L266" s="78">
        <v>8.1632653061224483E-2</v>
      </c>
    </row>
    <row r="267" spans="1:12" hidden="1" x14ac:dyDescent="0.25">
      <c r="A267" t="str">
        <f t="shared" si="4"/>
        <v>HOSPITAL BOSANEUROLOGIA</v>
      </c>
      <c r="B267" s="19" t="s">
        <v>937</v>
      </c>
      <c r="C267" s="77" t="s">
        <v>43</v>
      </c>
      <c r="D267" s="19" t="s">
        <v>106</v>
      </c>
      <c r="E267" s="21">
        <v>320</v>
      </c>
      <c r="F267" s="21">
        <v>60</v>
      </c>
      <c r="G267" s="21">
        <v>727</v>
      </c>
      <c r="H267" s="21">
        <v>182</v>
      </c>
      <c r="I267" s="21">
        <v>29</v>
      </c>
      <c r="J267" s="21">
        <v>153</v>
      </c>
      <c r="K267" s="21">
        <v>1107</v>
      </c>
      <c r="L267" s="78">
        <v>0.13821138211382114</v>
      </c>
    </row>
    <row r="268" spans="1:12" hidden="1" x14ac:dyDescent="0.25">
      <c r="A268" t="str">
        <f t="shared" si="4"/>
        <v>HOSPITAL OCCIDENTE DE KENNEDYNEUROLOGIA</v>
      </c>
      <c r="B268" s="19" t="s">
        <v>937</v>
      </c>
      <c r="C268" s="77" t="s">
        <v>43</v>
      </c>
      <c r="D268" s="19" t="s">
        <v>123</v>
      </c>
      <c r="E268" s="21">
        <v>48</v>
      </c>
      <c r="F268" s="21">
        <v>14</v>
      </c>
      <c r="G268" s="21">
        <v>299</v>
      </c>
      <c r="H268" s="21">
        <v>23</v>
      </c>
      <c r="I268" s="21">
        <v>98</v>
      </c>
      <c r="J268" s="21">
        <v>0</v>
      </c>
      <c r="K268" s="21">
        <v>361</v>
      </c>
      <c r="L268" s="78">
        <v>0</v>
      </c>
    </row>
    <row r="269" spans="1:12" hidden="1" x14ac:dyDescent="0.25">
      <c r="A269" t="str">
        <f t="shared" si="4"/>
        <v>HOSPITAL PEDIATRICO TINTALNEUROPEDIATRIA</v>
      </c>
      <c r="B269" s="19" t="s">
        <v>937</v>
      </c>
      <c r="C269" s="77" t="s">
        <v>139</v>
      </c>
      <c r="D269" s="19" t="s">
        <v>132</v>
      </c>
      <c r="E269" s="21"/>
      <c r="F269" s="21">
        <v>7</v>
      </c>
      <c r="G269" s="21">
        <v>175</v>
      </c>
      <c r="H269" s="21">
        <v>37</v>
      </c>
      <c r="I269" s="21">
        <v>13</v>
      </c>
      <c r="J269" s="21">
        <v>24</v>
      </c>
      <c r="K269" s="21">
        <v>182</v>
      </c>
      <c r="L269" s="78">
        <v>0.13186813186813187</v>
      </c>
    </row>
    <row r="270" spans="1:12" hidden="1" x14ac:dyDescent="0.25">
      <c r="A270" t="str">
        <f t="shared" si="4"/>
        <v>CENTRO DE SALUD NUEVAS DELICIASNEUROPSICOLOGIA</v>
      </c>
      <c r="B270" s="19" t="s">
        <v>937</v>
      </c>
      <c r="C270" s="77" t="s">
        <v>82</v>
      </c>
      <c r="D270" s="19" t="s">
        <v>81</v>
      </c>
      <c r="E270" s="21"/>
      <c r="F270" s="21"/>
      <c r="G270" s="21">
        <v>237</v>
      </c>
      <c r="H270" s="21">
        <v>30</v>
      </c>
      <c r="I270" s="21">
        <v>1</v>
      </c>
      <c r="J270" s="21">
        <v>29</v>
      </c>
      <c r="K270" s="21">
        <v>237</v>
      </c>
      <c r="L270" s="78">
        <v>0.12236286919831224</v>
      </c>
    </row>
    <row r="271" spans="1:12" hidden="1" x14ac:dyDescent="0.25">
      <c r="A271" t="str">
        <f t="shared" si="4"/>
        <v>HOSPITAL BOSANEUROPSICOLOGIA</v>
      </c>
      <c r="B271" s="19" t="s">
        <v>937</v>
      </c>
      <c r="C271" s="77" t="s">
        <v>82</v>
      </c>
      <c r="D271" s="19" t="s">
        <v>106</v>
      </c>
      <c r="E271" s="21"/>
      <c r="F271" s="21"/>
      <c r="G271" s="21">
        <v>359</v>
      </c>
      <c r="H271" s="21">
        <v>88</v>
      </c>
      <c r="I271" s="21">
        <v>23</v>
      </c>
      <c r="J271" s="21">
        <v>65</v>
      </c>
      <c r="K271" s="21">
        <v>359</v>
      </c>
      <c r="L271" s="78">
        <v>0.18105849582172701</v>
      </c>
    </row>
    <row r="272" spans="1:12" hidden="1" x14ac:dyDescent="0.25">
      <c r="A272" t="str">
        <f t="shared" si="4"/>
        <v>CENTRO DE SALUD BOMBEROSNUTRICION Y DIETETICA</v>
      </c>
      <c r="B272" s="19" t="s">
        <v>937</v>
      </c>
      <c r="C272" s="77" t="s">
        <v>64</v>
      </c>
      <c r="D272" s="19" t="s">
        <v>61</v>
      </c>
      <c r="E272" s="21"/>
      <c r="F272" s="21">
        <v>32</v>
      </c>
      <c r="G272" s="21">
        <v>287</v>
      </c>
      <c r="H272" s="21">
        <v>75</v>
      </c>
      <c r="I272" s="21">
        <v>30</v>
      </c>
      <c r="J272" s="21">
        <v>45</v>
      </c>
      <c r="K272" s="21">
        <v>319</v>
      </c>
      <c r="L272" s="78">
        <v>0.14106583072100312</v>
      </c>
    </row>
    <row r="273" spans="1:12" hidden="1" x14ac:dyDescent="0.25">
      <c r="A273" t="str">
        <f t="shared" si="4"/>
        <v>CENTRO DE SALUD INTERNACIONALNUTRICION Y DIETETICA</v>
      </c>
      <c r="B273" s="19" t="s">
        <v>937</v>
      </c>
      <c r="C273" s="77" t="s">
        <v>64</v>
      </c>
      <c r="D273" s="19" t="s">
        <v>73</v>
      </c>
      <c r="E273" s="21"/>
      <c r="F273" s="21">
        <v>16</v>
      </c>
      <c r="G273" s="21">
        <v>48</v>
      </c>
      <c r="H273" s="21">
        <v>12</v>
      </c>
      <c r="I273" s="21">
        <v>5</v>
      </c>
      <c r="J273" s="21">
        <v>7</v>
      </c>
      <c r="K273" s="21">
        <v>64</v>
      </c>
      <c r="L273" s="78">
        <v>0.109375</v>
      </c>
    </row>
    <row r="274" spans="1:12" hidden="1" x14ac:dyDescent="0.25">
      <c r="A274" t="str">
        <f t="shared" si="4"/>
        <v>CENTRO DE SALUD TINTALNUTRICION Y DIETETICA</v>
      </c>
      <c r="B274" s="19" t="s">
        <v>937</v>
      </c>
      <c r="C274" s="77" t="s">
        <v>64</v>
      </c>
      <c r="D274" s="19" t="s">
        <v>92</v>
      </c>
      <c r="E274" s="21"/>
      <c r="F274" s="21">
        <v>112</v>
      </c>
      <c r="G274" s="21">
        <v>224</v>
      </c>
      <c r="H274" s="21">
        <v>61</v>
      </c>
      <c r="I274" s="21">
        <v>6</v>
      </c>
      <c r="J274" s="21">
        <v>55</v>
      </c>
      <c r="K274" s="21">
        <v>336</v>
      </c>
      <c r="L274" s="78">
        <v>0.16369047619047619</v>
      </c>
    </row>
    <row r="275" spans="1:12" hidden="1" x14ac:dyDescent="0.25">
      <c r="A275" t="str">
        <f t="shared" si="4"/>
        <v>CENTRO DE SALUD ZONA FRANCANUTRICION Y DIETETICA</v>
      </c>
      <c r="B275" s="19" t="s">
        <v>937</v>
      </c>
      <c r="C275" s="77" t="s">
        <v>64</v>
      </c>
      <c r="D275" s="19" t="s">
        <v>100</v>
      </c>
      <c r="E275" s="21"/>
      <c r="F275" s="21">
        <v>91</v>
      </c>
      <c r="G275" s="21">
        <v>518</v>
      </c>
      <c r="H275" s="21">
        <v>126</v>
      </c>
      <c r="I275" s="21">
        <v>12</v>
      </c>
      <c r="J275" s="21">
        <v>114</v>
      </c>
      <c r="K275" s="21">
        <v>609</v>
      </c>
      <c r="L275" s="78">
        <v>0.18719211822660098</v>
      </c>
    </row>
    <row r="276" spans="1:12" hidden="1" x14ac:dyDescent="0.25">
      <c r="A276" t="str">
        <f t="shared" si="4"/>
        <v>HOSPITAL BOSANUTRICION Y DIETETICA</v>
      </c>
      <c r="B276" s="19" t="s">
        <v>937</v>
      </c>
      <c r="C276" s="77" t="s">
        <v>64</v>
      </c>
      <c r="D276" s="19" t="s">
        <v>106</v>
      </c>
      <c r="E276" s="21"/>
      <c r="F276" s="21">
        <v>46</v>
      </c>
      <c r="G276" s="21">
        <v>651</v>
      </c>
      <c r="H276" s="21">
        <v>179</v>
      </c>
      <c r="I276" s="21">
        <v>62</v>
      </c>
      <c r="J276" s="21">
        <v>117</v>
      </c>
      <c r="K276" s="21">
        <v>697</v>
      </c>
      <c r="L276" s="78">
        <v>0.16786226685796271</v>
      </c>
    </row>
    <row r="277" spans="1:12" hidden="1" x14ac:dyDescent="0.25">
      <c r="A277" t="str">
        <f t="shared" si="4"/>
        <v>HOSPITAL PEDIATRICO TINTALNUTRICION Y DIETETICA</v>
      </c>
      <c r="B277" s="19" t="s">
        <v>937</v>
      </c>
      <c r="C277" s="77" t="s">
        <v>64</v>
      </c>
      <c r="D277" s="19" t="s">
        <v>132</v>
      </c>
      <c r="E277" s="21"/>
      <c r="F277" s="21">
        <v>92</v>
      </c>
      <c r="G277" s="21">
        <v>221</v>
      </c>
      <c r="H277" s="21">
        <v>66</v>
      </c>
      <c r="I277" s="21">
        <v>19</v>
      </c>
      <c r="J277" s="21">
        <v>47</v>
      </c>
      <c r="K277" s="21">
        <v>313</v>
      </c>
      <c r="L277" s="78">
        <v>0.15015974440894569</v>
      </c>
    </row>
    <row r="278" spans="1:12" hidden="1" x14ac:dyDescent="0.25">
      <c r="A278" t="str">
        <f t="shared" si="4"/>
        <v>CENTRO DE SALUD 29 KENNEDYOBSTETRICIA</v>
      </c>
      <c r="B278" s="19" t="s">
        <v>937</v>
      </c>
      <c r="C278" s="77" t="s">
        <v>44</v>
      </c>
      <c r="D278" s="19" t="s">
        <v>20</v>
      </c>
      <c r="E278" s="21"/>
      <c r="F278" s="21">
        <v>4</v>
      </c>
      <c r="G278" s="21">
        <v>487</v>
      </c>
      <c r="H278" s="21">
        <v>91</v>
      </c>
      <c r="I278" s="21">
        <v>23</v>
      </c>
      <c r="J278" s="21">
        <v>68</v>
      </c>
      <c r="K278" s="21">
        <v>491</v>
      </c>
      <c r="L278" s="78">
        <v>0.1384928716904277</v>
      </c>
    </row>
    <row r="279" spans="1:12" hidden="1" x14ac:dyDescent="0.25">
      <c r="A279" t="str">
        <f t="shared" si="4"/>
        <v>CENTRO DE SALUD EL PORVENIROBSTETRICIA</v>
      </c>
      <c r="B279" s="19" t="s">
        <v>937</v>
      </c>
      <c r="C279" s="77" t="s">
        <v>44</v>
      </c>
      <c r="D279" s="19" t="s">
        <v>72</v>
      </c>
      <c r="E279" s="21"/>
      <c r="F279" s="21"/>
      <c r="G279" s="21">
        <v>50</v>
      </c>
      <c r="H279" s="21">
        <v>8</v>
      </c>
      <c r="I279" s="21">
        <v>6</v>
      </c>
      <c r="J279" s="21">
        <v>2</v>
      </c>
      <c r="K279" s="21">
        <v>50</v>
      </c>
      <c r="L279" s="78">
        <v>0.04</v>
      </c>
    </row>
    <row r="280" spans="1:12" hidden="1" x14ac:dyDescent="0.25">
      <c r="A280" t="str">
        <f t="shared" si="4"/>
        <v>CENTRO DE SALUD MEXICANAOBSTETRICIA</v>
      </c>
      <c r="B280" s="19" t="s">
        <v>937</v>
      </c>
      <c r="C280" s="77" t="s">
        <v>44</v>
      </c>
      <c r="D280" s="19" t="s">
        <v>77</v>
      </c>
      <c r="E280" s="21">
        <v>10</v>
      </c>
      <c r="F280" s="21"/>
      <c r="G280" s="21">
        <v>106</v>
      </c>
      <c r="H280" s="21">
        <v>12</v>
      </c>
      <c r="I280" s="21">
        <v>14</v>
      </c>
      <c r="J280" s="21">
        <v>0</v>
      </c>
      <c r="K280" s="21">
        <v>116</v>
      </c>
      <c r="L280" s="78">
        <v>0</v>
      </c>
    </row>
    <row r="281" spans="1:12" hidden="1" x14ac:dyDescent="0.25">
      <c r="A281" t="str">
        <f t="shared" si="4"/>
        <v>CENTRO DE SALUD PABLO VI BOSA -- BOSA OBSTETRICIA</v>
      </c>
      <c r="B281" s="19" t="s">
        <v>937</v>
      </c>
      <c r="C281" s="77" t="s">
        <v>44</v>
      </c>
      <c r="D281" s="19" t="s">
        <v>86</v>
      </c>
      <c r="E281" s="21">
        <v>19</v>
      </c>
      <c r="F281" s="21"/>
      <c r="G281" s="21">
        <v>86</v>
      </c>
      <c r="H281" s="21">
        <v>22</v>
      </c>
      <c r="I281" s="21">
        <v>7</v>
      </c>
      <c r="J281" s="21">
        <v>15</v>
      </c>
      <c r="K281" s="21">
        <v>105</v>
      </c>
      <c r="L281" s="78">
        <v>0.14285714285714285</v>
      </c>
    </row>
    <row r="282" spans="1:12" hidden="1" x14ac:dyDescent="0.25">
      <c r="A282" t="str">
        <f t="shared" si="4"/>
        <v>CENTRO DE SALUD TINTALOBSTETRICIA</v>
      </c>
      <c r="B282" s="19" t="s">
        <v>937</v>
      </c>
      <c r="C282" s="77" t="s">
        <v>44</v>
      </c>
      <c r="D282" s="19" t="s">
        <v>92</v>
      </c>
      <c r="E282" s="21">
        <v>1</v>
      </c>
      <c r="F282" s="21"/>
      <c r="G282" s="21">
        <v>85</v>
      </c>
      <c r="H282" s="21">
        <v>7</v>
      </c>
      <c r="I282" s="21">
        <v>17</v>
      </c>
      <c r="J282" s="21">
        <v>0</v>
      </c>
      <c r="K282" s="21">
        <v>86</v>
      </c>
      <c r="L282" s="78">
        <v>0</v>
      </c>
    </row>
    <row r="283" spans="1:12" hidden="1" x14ac:dyDescent="0.25">
      <c r="A283" t="str">
        <f t="shared" si="4"/>
        <v>CENTRO DE SALUD TRINIDAD GALANOBSTETRICIA</v>
      </c>
      <c r="B283" s="19" t="s">
        <v>937</v>
      </c>
      <c r="C283" s="77" t="s">
        <v>44</v>
      </c>
      <c r="D283" s="19" t="s">
        <v>96</v>
      </c>
      <c r="E283" s="21">
        <v>70</v>
      </c>
      <c r="F283" s="21">
        <v>7</v>
      </c>
      <c r="G283" s="21">
        <v>14</v>
      </c>
      <c r="H283" s="21">
        <v>31</v>
      </c>
      <c r="I283" s="21">
        <v>0</v>
      </c>
      <c r="J283" s="21">
        <v>31</v>
      </c>
      <c r="K283" s="21">
        <v>91</v>
      </c>
      <c r="L283" s="78">
        <v>0.34065934065934067</v>
      </c>
    </row>
    <row r="284" spans="1:12" hidden="1" x14ac:dyDescent="0.25">
      <c r="A284" t="str">
        <f t="shared" si="4"/>
        <v>CENTRO DE SALUD VILLA JAVIEROBSTETRICIA</v>
      </c>
      <c r="B284" s="19" t="s">
        <v>937</v>
      </c>
      <c r="C284" s="77" t="s">
        <v>44</v>
      </c>
      <c r="D284" s="19" t="s">
        <v>98</v>
      </c>
      <c r="E284" s="21"/>
      <c r="F284" s="21"/>
      <c r="G284" s="21">
        <v>76</v>
      </c>
      <c r="H284" s="21">
        <v>16</v>
      </c>
      <c r="I284" s="21">
        <v>7</v>
      </c>
      <c r="J284" s="21">
        <v>9</v>
      </c>
      <c r="K284" s="21">
        <v>76</v>
      </c>
      <c r="L284" s="78">
        <v>0.11842105263157894</v>
      </c>
    </row>
    <row r="285" spans="1:12" hidden="1" x14ac:dyDescent="0.25">
      <c r="A285" t="str">
        <f t="shared" si="4"/>
        <v>CENTRO DE SALUD ZONA FRANCAOBSTETRICIA</v>
      </c>
      <c r="B285" s="19" t="s">
        <v>937</v>
      </c>
      <c r="C285" s="77" t="s">
        <v>44</v>
      </c>
      <c r="D285" s="19" t="s">
        <v>100</v>
      </c>
      <c r="E285" s="21">
        <v>2</v>
      </c>
      <c r="F285" s="21">
        <v>1</v>
      </c>
      <c r="G285" s="21">
        <v>144</v>
      </c>
      <c r="H285" s="21">
        <v>28</v>
      </c>
      <c r="I285" s="21">
        <v>6</v>
      </c>
      <c r="J285" s="21">
        <v>22</v>
      </c>
      <c r="K285" s="21">
        <v>147</v>
      </c>
      <c r="L285" s="78">
        <v>0.14965986394557823</v>
      </c>
    </row>
    <row r="286" spans="1:12" hidden="1" x14ac:dyDescent="0.25">
      <c r="A286" t="str">
        <f t="shared" si="4"/>
        <v>HOSPITAL BOSAOBSTETRICIA</v>
      </c>
      <c r="B286" s="19" t="s">
        <v>937</v>
      </c>
      <c r="C286" s="77" t="s">
        <v>44</v>
      </c>
      <c r="D286" s="19" t="s">
        <v>106</v>
      </c>
      <c r="E286" s="21"/>
      <c r="F286" s="21"/>
      <c r="G286" s="21">
        <v>244</v>
      </c>
      <c r="H286" s="21">
        <v>34</v>
      </c>
      <c r="I286" s="21">
        <v>10</v>
      </c>
      <c r="J286" s="21">
        <v>24</v>
      </c>
      <c r="K286" s="21">
        <v>244</v>
      </c>
      <c r="L286" s="78">
        <v>9.8360655737704916E-2</v>
      </c>
    </row>
    <row r="287" spans="1:12" hidden="1" x14ac:dyDescent="0.25">
      <c r="A287" t="str">
        <f t="shared" si="4"/>
        <v>HOSPITAL OCCIDENTE DE KENNEDYOBSTETRICIA</v>
      </c>
      <c r="B287" s="19" t="s">
        <v>937</v>
      </c>
      <c r="C287" s="77" t="s">
        <v>44</v>
      </c>
      <c r="D287" s="19" t="s">
        <v>123</v>
      </c>
      <c r="E287" s="21"/>
      <c r="F287" s="21"/>
      <c r="G287" s="21">
        <v>317</v>
      </c>
      <c r="H287" s="21">
        <v>37</v>
      </c>
      <c r="I287" s="21">
        <v>14</v>
      </c>
      <c r="J287" s="21">
        <v>23</v>
      </c>
      <c r="K287" s="21">
        <v>317</v>
      </c>
      <c r="L287" s="78">
        <v>7.2555205047318619E-2</v>
      </c>
    </row>
    <row r="288" spans="1:12" hidden="1" x14ac:dyDescent="0.25">
      <c r="A288" t="str">
        <f t="shared" si="4"/>
        <v>CENTRO DE SALUD 29 KENNEDYODONTOLOGIA GENERAL</v>
      </c>
      <c r="B288" s="19" t="s">
        <v>937</v>
      </c>
      <c r="C288" s="77" t="s">
        <v>45</v>
      </c>
      <c r="D288" s="19" t="s">
        <v>20</v>
      </c>
      <c r="E288" s="21">
        <v>66</v>
      </c>
      <c r="F288" s="21">
        <v>8</v>
      </c>
      <c r="G288" s="21">
        <v>295</v>
      </c>
      <c r="H288" s="21">
        <v>60</v>
      </c>
      <c r="I288" s="21">
        <v>6</v>
      </c>
      <c r="J288" s="21">
        <v>54</v>
      </c>
      <c r="K288" s="21">
        <v>369</v>
      </c>
      <c r="L288" s="78">
        <v>0.14634146341463414</v>
      </c>
    </row>
    <row r="289" spans="1:12" hidden="1" x14ac:dyDescent="0.25">
      <c r="A289" t="str">
        <f t="shared" si="4"/>
        <v>CENTRO DE SALUD ABASTOSODONTOLOGIA GENERAL</v>
      </c>
      <c r="B289" s="19" t="s">
        <v>937</v>
      </c>
      <c r="C289" s="77" t="s">
        <v>45</v>
      </c>
      <c r="D289" s="19" t="s">
        <v>53</v>
      </c>
      <c r="E289" s="21">
        <v>25</v>
      </c>
      <c r="F289" s="21">
        <v>4</v>
      </c>
      <c r="G289" s="21">
        <v>191</v>
      </c>
      <c r="H289" s="21">
        <v>36</v>
      </c>
      <c r="I289" s="21">
        <v>25</v>
      </c>
      <c r="J289" s="21">
        <v>11</v>
      </c>
      <c r="K289" s="21">
        <v>220</v>
      </c>
      <c r="L289" s="78">
        <v>0.05</v>
      </c>
    </row>
    <row r="290" spans="1:12" hidden="1" x14ac:dyDescent="0.25">
      <c r="A290" t="str">
        <f t="shared" si="4"/>
        <v>CENTRO DE SALUD ALCALA MUZUODONTOLOGIA GENERAL</v>
      </c>
      <c r="B290" s="19" t="s">
        <v>937</v>
      </c>
      <c r="C290" s="77" t="s">
        <v>45</v>
      </c>
      <c r="D290" s="19" t="s">
        <v>54</v>
      </c>
      <c r="E290" s="21">
        <v>31</v>
      </c>
      <c r="F290" s="21">
        <v>4</v>
      </c>
      <c r="G290" s="21">
        <v>180</v>
      </c>
      <c r="H290" s="21">
        <v>27</v>
      </c>
      <c r="I290" s="21">
        <v>2</v>
      </c>
      <c r="J290" s="21">
        <v>25</v>
      </c>
      <c r="K290" s="21">
        <v>215</v>
      </c>
      <c r="L290" s="78">
        <v>0.11627906976744186</v>
      </c>
    </row>
    <row r="291" spans="1:12" hidden="1" x14ac:dyDescent="0.25">
      <c r="A291" t="str">
        <f t="shared" si="4"/>
        <v>CENTRO DE SALUD ALQUERIAODONTOLOGIA GENERAL</v>
      </c>
      <c r="B291" s="19" t="s">
        <v>937</v>
      </c>
      <c r="C291" s="77" t="s">
        <v>45</v>
      </c>
      <c r="D291" s="19" t="s">
        <v>58</v>
      </c>
      <c r="E291" s="21">
        <v>66</v>
      </c>
      <c r="F291" s="21">
        <v>2</v>
      </c>
      <c r="G291" s="21">
        <v>347</v>
      </c>
      <c r="H291" s="21">
        <v>22</v>
      </c>
      <c r="I291" s="21">
        <v>31</v>
      </c>
      <c r="J291" s="21">
        <v>0</v>
      </c>
      <c r="K291" s="21">
        <v>415</v>
      </c>
      <c r="L291" s="78">
        <v>0</v>
      </c>
    </row>
    <row r="292" spans="1:12" hidden="1" x14ac:dyDescent="0.25">
      <c r="A292" t="str">
        <f t="shared" si="4"/>
        <v>CENTRO DE SALUD ASUNCIÓN BOCHICAODONTOLOGIA GENERAL</v>
      </c>
      <c r="B292" s="19" t="s">
        <v>937</v>
      </c>
      <c r="C292" s="77" t="s">
        <v>45</v>
      </c>
      <c r="D292" s="19" t="s">
        <v>60</v>
      </c>
      <c r="E292" s="21">
        <v>23</v>
      </c>
      <c r="F292" s="21">
        <v>2</v>
      </c>
      <c r="G292" s="21">
        <v>171</v>
      </c>
      <c r="H292" s="21">
        <v>11</v>
      </c>
      <c r="I292" s="21">
        <v>6</v>
      </c>
      <c r="J292" s="21">
        <v>5</v>
      </c>
      <c r="K292" s="21">
        <v>196</v>
      </c>
      <c r="L292" s="78">
        <v>2.5510204081632654E-2</v>
      </c>
    </row>
    <row r="293" spans="1:12" hidden="1" x14ac:dyDescent="0.25">
      <c r="A293" t="str">
        <f t="shared" si="4"/>
        <v>CENTRO DE SALUD BOMBEROSODONTOLOGIA GENERAL</v>
      </c>
      <c r="B293" s="19" t="s">
        <v>937</v>
      </c>
      <c r="C293" s="77" t="s">
        <v>45</v>
      </c>
      <c r="D293" s="19" t="s">
        <v>61</v>
      </c>
      <c r="E293" s="21">
        <v>136</v>
      </c>
      <c r="F293" s="21">
        <v>82</v>
      </c>
      <c r="G293" s="21">
        <v>1061</v>
      </c>
      <c r="H293" s="21">
        <v>171</v>
      </c>
      <c r="I293" s="21">
        <v>111</v>
      </c>
      <c r="J293" s="21">
        <v>60</v>
      </c>
      <c r="K293" s="21">
        <v>1279</v>
      </c>
      <c r="L293" s="78">
        <v>4.691164972634871E-2</v>
      </c>
    </row>
    <row r="294" spans="1:12" hidden="1" x14ac:dyDescent="0.25">
      <c r="A294" t="str">
        <f t="shared" si="4"/>
        <v>CENTRO DE SALUD BRITALIAODONTOLOGIA GENERAL</v>
      </c>
      <c r="B294" s="19" t="s">
        <v>937</v>
      </c>
      <c r="C294" s="77" t="s">
        <v>45</v>
      </c>
      <c r="D294" s="19" t="s">
        <v>66</v>
      </c>
      <c r="E294" s="21">
        <v>56</v>
      </c>
      <c r="F294" s="21">
        <v>18</v>
      </c>
      <c r="G294" s="21">
        <v>271</v>
      </c>
      <c r="H294" s="21">
        <v>40</v>
      </c>
      <c r="I294" s="21">
        <v>36</v>
      </c>
      <c r="J294" s="21">
        <v>4</v>
      </c>
      <c r="K294" s="21">
        <v>345</v>
      </c>
      <c r="L294" s="78">
        <v>1.1594202898550725E-2</v>
      </c>
    </row>
    <row r="295" spans="1:12" hidden="1" x14ac:dyDescent="0.25">
      <c r="A295" t="str">
        <f t="shared" si="4"/>
        <v>CENTRO DE SALUD CARVAJALODONTOLOGIA GENERAL</v>
      </c>
      <c r="B295" s="19" t="s">
        <v>937</v>
      </c>
      <c r="C295" s="77" t="s">
        <v>45</v>
      </c>
      <c r="D295" s="19" t="s">
        <v>67</v>
      </c>
      <c r="E295" s="21">
        <v>82</v>
      </c>
      <c r="F295" s="21">
        <v>31</v>
      </c>
      <c r="G295" s="21">
        <v>476</v>
      </c>
      <c r="H295" s="21">
        <v>105</v>
      </c>
      <c r="I295" s="21">
        <v>40</v>
      </c>
      <c r="J295" s="21">
        <v>65</v>
      </c>
      <c r="K295" s="21">
        <v>589</v>
      </c>
      <c r="L295" s="78">
        <v>0.11035653650254669</v>
      </c>
    </row>
    <row r="296" spans="1:12" hidden="1" x14ac:dyDescent="0.25">
      <c r="A296" t="str">
        <f t="shared" si="4"/>
        <v>CENTRO DE SALUD CATALINAODONTOLOGIA GENERAL</v>
      </c>
      <c r="B296" s="19" t="s">
        <v>937</v>
      </c>
      <c r="C296" s="77" t="s">
        <v>45</v>
      </c>
      <c r="D296" s="19" t="s">
        <v>68</v>
      </c>
      <c r="E296" s="21">
        <v>61</v>
      </c>
      <c r="F296" s="21">
        <v>32</v>
      </c>
      <c r="G296" s="21">
        <v>545</v>
      </c>
      <c r="H296" s="21">
        <v>129</v>
      </c>
      <c r="I296" s="21">
        <v>64</v>
      </c>
      <c r="J296" s="21">
        <v>65</v>
      </c>
      <c r="K296" s="21">
        <v>638</v>
      </c>
      <c r="L296" s="78">
        <v>0.10188087774294671</v>
      </c>
    </row>
    <row r="297" spans="1:12" hidden="1" x14ac:dyDescent="0.25">
      <c r="A297" t="str">
        <f t="shared" si="4"/>
        <v>CENTRO DE SALUD CENTRO DIAODONTOLOGIA GENERAL</v>
      </c>
      <c r="B297" s="19" t="s">
        <v>937</v>
      </c>
      <c r="C297" s="77" t="s">
        <v>45</v>
      </c>
      <c r="D297" s="19" t="s">
        <v>69</v>
      </c>
      <c r="E297" s="21">
        <v>124</v>
      </c>
      <c r="F297" s="21">
        <v>117</v>
      </c>
      <c r="G297" s="21">
        <v>1225</v>
      </c>
      <c r="H297" s="21">
        <v>208</v>
      </c>
      <c r="I297" s="21">
        <v>110</v>
      </c>
      <c r="J297" s="21">
        <v>98</v>
      </c>
      <c r="K297" s="21">
        <v>1466</v>
      </c>
      <c r="L297" s="78">
        <v>6.6848567530695777E-2</v>
      </c>
    </row>
    <row r="298" spans="1:12" hidden="1" x14ac:dyDescent="0.25">
      <c r="A298" t="str">
        <f t="shared" si="4"/>
        <v>CENTRO DE SALUD EL PORVENIRODONTOLOGIA GENERAL</v>
      </c>
      <c r="B298" s="19" t="s">
        <v>937</v>
      </c>
      <c r="C298" s="77" t="s">
        <v>45</v>
      </c>
      <c r="D298" s="19" t="s">
        <v>72</v>
      </c>
      <c r="E298" s="21">
        <v>17</v>
      </c>
      <c r="F298" s="21">
        <v>34</v>
      </c>
      <c r="G298" s="21">
        <v>754</v>
      </c>
      <c r="H298" s="21">
        <v>131</v>
      </c>
      <c r="I298" s="21">
        <v>75</v>
      </c>
      <c r="J298" s="21">
        <v>56</v>
      </c>
      <c r="K298" s="21">
        <v>805</v>
      </c>
      <c r="L298" s="78">
        <v>6.9565217391304349E-2</v>
      </c>
    </row>
    <row r="299" spans="1:12" hidden="1" x14ac:dyDescent="0.25">
      <c r="A299" t="str">
        <f t="shared" si="4"/>
        <v>CENTRO DE SALUD INTERNACIONALODONTOLOGIA GENERAL</v>
      </c>
      <c r="B299" s="19" t="s">
        <v>937</v>
      </c>
      <c r="C299" s="77" t="s">
        <v>45</v>
      </c>
      <c r="D299" s="19" t="s">
        <v>73</v>
      </c>
      <c r="E299" s="21">
        <v>82</v>
      </c>
      <c r="F299" s="21">
        <v>31</v>
      </c>
      <c r="G299" s="21">
        <v>372</v>
      </c>
      <c r="H299" s="21">
        <v>83</v>
      </c>
      <c r="I299" s="21">
        <v>44</v>
      </c>
      <c r="J299" s="21">
        <v>39</v>
      </c>
      <c r="K299" s="21">
        <v>485</v>
      </c>
      <c r="L299" s="78">
        <v>8.0412371134020624E-2</v>
      </c>
    </row>
    <row r="300" spans="1:12" hidden="1" x14ac:dyDescent="0.25">
      <c r="A300" t="str">
        <f t="shared" si="4"/>
        <v>CENTRO DE SALUD JOSE MARIA CARBONELLODONTOLOGIA GENERAL</v>
      </c>
      <c r="B300" s="19" t="s">
        <v>937</v>
      </c>
      <c r="C300" s="77" t="s">
        <v>45</v>
      </c>
      <c r="D300" s="19" t="s">
        <v>74</v>
      </c>
      <c r="E300" s="21">
        <v>23</v>
      </c>
      <c r="F300" s="21">
        <v>28</v>
      </c>
      <c r="G300" s="21">
        <v>678</v>
      </c>
      <c r="H300" s="21">
        <v>127</v>
      </c>
      <c r="I300" s="21">
        <v>39</v>
      </c>
      <c r="J300" s="21">
        <v>88</v>
      </c>
      <c r="K300" s="21">
        <v>729</v>
      </c>
      <c r="L300" s="78">
        <v>0.12071330589849108</v>
      </c>
    </row>
    <row r="301" spans="1:12" hidden="1" x14ac:dyDescent="0.25">
      <c r="A301" t="str">
        <f t="shared" si="4"/>
        <v>CENTRO DE SALUD LA ESTACIONODONTOLOGIA GENERAL</v>
      </c>
      <c r="B301" s="19" t="s">
        <v>937</v>
      </c>
      <c r="C301" s="77" t="s">
        <v>45</v>
      </c>
      <c r="D301" s="19" t="s">
        <v>75</v>
      </c>
      <c r="E301" s="21">
        <v>12</v>
      </c>
      <c r="F301" s="21">
        <v>106</v>
      </c>
      <c r="G301" s="21">
        <v>1218</v>
      </c>
      <c r="H301" s="21">
        <v>231</v>
      </c>
      <c r="I301" s="21">
        <v>51</v>
      </c>
      <c r="J301" s="21">
        <v>180</v>
      </c>
      <c r="K301" s="21">
        <v>1336</v>
      </c>
      <c r="L301" s="78">
        <v>0.1347305389221557</v>
      </c>
    </row>
    <row r="302" spans="1:12" hidden="1" x14ac:dyDescent="0.25">
      <c r="A302" t="str">
        <f t="shared" si="4"/>
        <v>CENTRO DE SALUD MEXICANAODONTOLOGIA GENERAL</v>
      </c>
      <c r="B302" s="19" t="s">
        <v>937</v>
      </c>
      <c r="C302" s="77" t="s">
        <v>45</v>
      </c>
      <c r="D302" s="19" t="s">
        <v>77</v>
      </c>
      <c r="E302" s="21">
        <v>108</v>
      </c>
      <c r="F302" s="21">
        <v>9</v>
      </c>
      <c r="G302" s="21">
        <v>418</v>
      </c>
      <c r="H302" s="21">
        <v>56</v>
      </c>
      <c r="I302" s="21">
        <v>53</v>
      </c>
      <c r="J302" s="21">
        <v>3</v>
      </c>
      <c r="K302" s="21">
        <v>535</v>
      </c>
      <c r="L302" s="78">
        <v>5.6074766355140183E-3</v>
      </c>
    </row>
    <row r="303" spans="1:12" x14ac:dyDescent="0.25">
      <c r="A303" t="str">
        <f t="shared" si="4"/>
        <v>CENTRO DE SALUD OLARTEODONTOLOGIA GENERAL</v>
      </c>
      <c r="B303" s="19" t="s">
        <v>937</v>
      </c>
      <c r="C303" s="77" t="s">
        <v>45</v>
      </c>
      <c r="D303" s="19" t="s">
        <v>84</v>
      </c>
      <c r="E303" s="21">
        <v>33</v>
      </c>
      <c r="F303" s="21">
        <v>67</v>
      </c>
      <c r="G303" s="21">
        <v>698</v>
      </c>
      <c r="H303" s="21">
        <v>115</v>
      </c>
      <c r="I303" s="21">
        <v>58</v>
      </c>
      <c r="J303" s="21">
        <v>57</v>
      </c>
      <c r="K303" s="21">
        <v>798</v>
      </c>
      <c r="L303" s="78">
        <v>7.1428571428571425E-2</v>
      </c>
    </row>
    <row r="304" spans="1:12" hidden="1" x14ac:dyDescent="0.25">
      <c r="A304" t="str">
        <f t="shared" si="4"/>
        <v>CENTRO DE SALUD PATIOSODONTOLOGIA GENERAL</v>
      </c>
      <c r="B304" s="19" t="s">
        <v>937</v>
      </c>
      <c r="C304" s="77" t="s">
        <v>45</v>
      </c>
      <c r="D304" s="19" t="s">
        <v>89</v>
      </c>
      <c r="E304" s="21">
        <v>36</v>
      </c>
      <c r="F304" s="21">
        <v>24</v>
      </c>
      <c r="G304" s="21">
        <v>489</v>
      </c>
      <c r="H304" s="21">
        <v>94</v>
      </c>
      <c r="I304" s="21">
        <v>34</v>
      </c>
      <c r="J304" s="21">
        <v>60</v>
      </c>
      <c r="K304" s="21">
        <v>549</v>
      </c>
      <c r="L304" s="78">
        <v>0.10928961748633879</v>
      </c>
    </row>
    <row r="305" spans="1:12" hidden="1" x14ac:dyDescent="0.25">
      <c r="A305" t="str">
        <f t="shared" si="4"/>
        <v>CENTRO DE SALUD PUERTA DE TEJAODONTOLOGIA GENERAL</v>
      </c>
      <c r="B305" s="19" t="s">
        <v>937</v>
      </c>
      <c r="C305" s="77" t="s">
        <v>45</v>
      </c>
      <c r="D305" s="19" t="s">
        <v>90</v>
      </c>
      <c r="E305" s="21">
        <v>91</v>
      </c>
      <c r="F305" s="21">
        <v>38</v>
      </c>
      <c r="G305" s="21">
        <v>328</v>
      </c>
      <c r="H305" s="21">
        <v>80</v>
      </c>
      <c r="I305" s="21">
        <v>45</v>
      </c>
      <c r="J305" s="21">
        <v>35</v>
      </c>
      <c r="K305" s="21">
        <v>457</v>
      </c>
      <c r="L305" s="78">
        <v>7.6586433260393869E-2</v>
      </c>
    </row>
    <row r="306" spans="1:12" hidden="1" x14ac:dyDescent="0.25">
      <c r="A306" t="str">
        <f t="shared" si="4"/>
        <v>CENTRO DE SALUD SAN PABLO -- FONTIBONODONTOLOGIA GENERAL</v>
      </c>
      <c r="B306" s="19" t="s">
        <v>937</v>
      </c>
      <c r="C306" s="77" t="s">
        <v>45</v>
      </c>
      <c r="D306" s="19" t="s">
        <v>91</v>
      </c>
      <c r="E306" s="21">
        <v>67</v>
      </c>
      <c r="F306" s="21">
        <v>25</v>
      </c>
      <c r="G306" s="21">
        <v>705</v>
      </c>
      <c r="H306" s="21">
        <v>111</v>
      </c>
      <c r="I306" s="21">
        <v>71</v>
      </c>
      <c r="J306" s="21">
        <v>40</v>
      </c>
      <c r="K306" s="21">
        <v>797</v>
      </c>
      <c r="L306" s="78">
        <v>5.0188205771643665E-2</v>
      </c>
    </row>
    <row r="307" spans="1:12" hidden="1" x14ac:dyDescent="0.25">
      <c r="A307" t="str">
        <f t="shared" si="4"/>
        <v>CENTRO DE SALUD TINTALODONTOLOGIA GENERAL</v>
      </c>
      <c r="B307" s="19" t="s">
        <v>937</v>
      </c>
      <c r="C307" s="77" t="s">
        <v>45</v>
      </c>
      <c r="D307" s="19" t="s">
        <v>92</v>
      </c>
      <c r="E307" s="21">
        <v>83</v>
      </c>
      <c r="F307" s="21">
        <v>32</v>
      </c>
      <c r="G307" s="21">
        <v>847</v>
      </c>
      <c r="H307" s="21">
        <v>207</v>
      </c>
      <c r="I307" s="21">
        <v>86</v>
      </c>
      <c r="J307" s="21">
        <v>121</v>
      </c>
      <c r="K307" s="21">
        <v>962</v>
      </c>
      <c r="L307" s="78">
        <v>0.12577962577962579</v>
      </c>
    </row>
    <row r="308" spans="1:12" hidden="1" x14ac:dyDescent="0.25">
      <c r="A308" t="str">
        <f t="shared" si="4"/>
        <v>CENTRO DE SALUD TRINIDAD GALANODONTOLOGIA GENERAL</v>
      </c>
      <c r="B308" s="19" t="s">
        <v>937</v>
      </c>
      <c r="C308" s="77" t="s">
        <v>45</v>
      </c>
      <c r="D308" s="19" t="s">
        <v>96</v>
      </c>
      <c r="E308" s="21">
        <v>133</v>
      </c>
      <c r="F308" s="21">
        <v>24</v>
      </c>
      <c r="G308" s="21">
        <v>410</v>
      </c>
      <c r="H308" s="21">
        <v>20</v>
      </c>
      <c r="I308" s="21">
        <v>25</v>
      </c>
      <c r="J308" s="21">
        <v>0</v>
      </c>
      <c r="K308" s="21">
        <v>567</v>
      </c>
      <c r="L308" s="78">
        <v>0</v>
      </c>
    </row>
    <row r="309" spans="1:12" hidden="1" x14ac:dyDescent="0.25">
      <c r="A309" t="str">
        <f t="shared" si="4"/>
        <v>CENTRO DE SALUD VILLA JAVIERODONTOLOGIA GENERAL</v>
      </c>
      <c r="B309" s="19" t="s">
        <v>937</v>
      </c>
      <c r="C309" s="77" t="s">
        <v>45</v>
      </c>
      <c r="D309" s="19" t="s">
        <v>98</v>
      </c>
      <c r="E309" s="21">
        <v>10</v>
      </c>
      <c r="F309" s="21">
        <v>7</v>
      </c>
      <c r="G309" s="21">
        <v>480</v>
      </c>
      <c r="H309" s="21">
        <v>92</v>
      </c>
      <c r="I309" s="21">
        <v>29</v>
      </c>
      <c r="J309" s="21">
        <v>63</v>
      </c>
      <c r="K309" s="21">
        <v>497</v>
      </c>
      <c r="L309" s="78">
        <v>0.12676056338028169</v>
      </c>
    </row>
    <row r="310" spans="1:12" hidden="1" x14ac:dyDescent="0.25">
      <c r="A310" t="str">
        <f t="shared" si="4"/>
        <v>CENTRO DE SALUD ZONA FRANCAODONTOLOGIA GENERAL</v>
      </c>
      <c r="B310" s="19" t="s">
        <v>937</v>
      </c>
      <c r="C310" s="77" t="s">
        <v>45</v>
      </c>
      <c r="D310" s="19" t="s">
        <v>100</v>
      </c>
      <c r="E310" s="21">
        <v>18</v>
      </c>
      <c r="F310" s="21">
        <v>11</v>
      </c>
      <c r="G310" s="21">
        <v>266</v>
      </c>
      <c r="H310" s="21">
        <v>54</v>
      </c>
      <c r="I310" s="21">
        <v>42</v>
      </c>
      <c r="J310" s="21">
        <v>12</v>
      </c>
      <c r="K310" s="21">
        <v>295</v>
      </c>
      <c r="L310" s="78">
        <v>4.0677966101694912E-2</v>
      </c>
    </row>
    <row r="311" spans="1:12" hidden="1" x14ac:dyDescent="0.25">
      <c r="A311" t="str">
        <f t="shared" si="4"/>
        <v>CENTRO DE SALUD TINTALODONTOPEDIATRIA</v>
      </c>
      <c r="B311" s="19" t="s">
        <v>937</v>
      </c>
      <c r="C311" s="77" t="s">
        <v>93</v>
      </c>
      <c r="D311" s="19" t="s">
        <v>92</v>
      </c>
      <c r="E311" s="21"/>
      <c r="F311" s="21">
        <v>28</v>
      </c>
      <c r="G311" s="21">
        <v>659</v>
      </c>
      <c r="H311" s="21">
        <v>45</v>
      </c>
      <c r="I311" s="21">
        <v>135</v>
      </c>
      <c r="J311" s="21">
        <v>0</v>
      </c>
      <c r="K311" s="21">
        <v>687</v>
      </c>
      <c r="L311" s="78">
        <v>0</v>
      </c>
    </row>
    <row r="312" spans="1:12" hidden="1" x14ac:dyDescent="0.25">
      <c r="A312" t="str">
        <f t="shared" si="4"/>
        <v>CENTRO DE SALUD ZONA FRANCAODONTOPEDIATRIA</v>
      </c>
      <c r="B312" s="19" t="s">
        <v>937</v>
      </c>
      <c r="C312" s="77" t="s">
        <v>93</v>
      </c>
      <c r="D312" s="19" t="s">
        <v>100</v>
      </c>
      <c r="E312" s="21"/>
      <c r="F312" s="21">
        <v>18</v>
      </c>
      <c r="G312" s="21">
        <v>248</v>
      </c>
      <c r="H312" s="21">
        <v>20</v>
      </c>
      <c r="I312" s="21">
        <v>32</v>
      </c>
      <c r="J312" s="21">
        <v>0</v>
      </c>
      <c r="K312" s="21">
        <v>266</v>
      </c>
      <c r="L312" s="78">
        <v>0</v>
      </c>
    </row>
    <row r="313" spans="1:12" hidden="1" x14ac:dyDescent="0.25">
      <c r="A313" t="str">
        <f t="shared" si="4"/>
        <v>CENTRO DE SALUD MEXICANAOFTALMOLOGIA</v>
      </c>
      <c r="B313" s="19" t="s">
        <v>937</v>
      </c>
      <c r="C313" s="77" t="s">
        <v>94</v>
      </c>
      <c r="D313" s="19" t="s">
        <v>77</v>
      </c>
      <c r="E313" s="21"/>
      <c r="F313" s="21">
        <v>10</v>
      </c>
      <c r="G313" s="21">
        <v>87</v>
      </c>
      <c r="H313" s="21">
        <v>7</v>
      </c>
      <c r="I313" s="21">
        <v>5</v>
      </c>
      <c r="J313" s="21">
        <v>2</v>
      </c>
      <c r="K313" s="21">
        <v>97</v>
      </c>
      <c r="L313" s="78">
        <v>2.0618556701030927E-2</v>
      </c>
    </row>
    <row r="314" spans="1:12" hidden="1" x14ac:dyDescent="0.25">
      <c r="A314" t="str">
        <f t="shared" si="4"/>
        <v>CENTRO DE SALUD TINTALOFTALMOLOGIA</v>
      </c>
      <c r="B314" s="19" t="s">
        <v>937</v>
      </c>
      <c r="C314" s="77" t="s">
        <v>94</v>
      </c>
      <c r="D314" s="19" t="s">
        <v>92</v>
      </c>
      <c r="E314" s="21"/>
      <c r="F314" s="21">
        <v>6</v>
      </c>
      <c r="G314" s="21">
        <v>91</v>
      </c>
      <c r="H314" s="21">
        <v>30</v>
      </c>
      <c r="I314" s="21">
        <v>14</v>
      </c>
      <c r="J314" s="21">
        <v>16</v>
      </c>
      <c r="K314" s="21">
        <v>97</v>
      </c>
      <c r="L314" s="78">
        <v>0.16494845360824742</v>
      </c>
    </row>
    <row r="315" spans="1:12" hidden="1" x14ac:dyDescent="0.25">
      <c r="A315" t="str">
        <f t="shared" si="4"/>
        <v>HOSPITAL BOSAOFTALMOLOGIA</v>
      </c>
      <c r="B315" s="19" t="s">
        <v>937</v>
      </c>
      <c r="C315" s="77" t="s">
        <v>94</v>
      </c>
      <c r="D315" s="19" t="s">
        <v>106</v>
      </c>
      <c r="E315" s="21"/>
      <c r="F315" s="21">
        <v>99</v>
      </c>
      <c r="G315" s="21">
        <v>1104</v>
      </c>
      <c r="H315" s="21">
        <v>271</v>
      </c>
      <c r="I315" s="21">
        <v>229</v>
      </c>
      <c r="J315" s="21">
        <v>42</v>
      </c>
      <c r="K315" s="21">
        <v>1203</v>
      </c>
      <c r="L315" s="78">
        <v>3.4912718204488775E-2</v>
      </c>
    </row>
    <row r="316" spans="1:12" hidden="1" x14ac:dyDescent="0.25">
      <c r="A316" t="str">
        <f t="shared" si="4"/>
        <v>HOSPITAL OCCIDENTE DE KENNEDYOFTALMOLOGIA</v>
      </c>
      <c r="B316" s="19" t="s">
        <v>937</v>
      </c>
      <c r="C316" s="77" t="s">
        <v>94</v>
      </c>
      <c r="D316" s="19" t="s">
        <v>123</v>
      </c>
      <c r="E316" s="21"/>
      <c r="F316" s="21">
        <v>146</v>
      </c>
      <c r="G316" s="21">
        <v>479</v>
      </c>
      <c r="H316" s="21">
        <v>139</v>
      </c>
      <c r="I316" s="21">
        <v>52</v>
      </c>
      <c r="J316" s="21">
        <v>87</v>
      </c>
      <c r="K316" s="21">
        <v>625</v>
      </c>
      <c r="L316" s="78">
        <v>0.13919999999999999</v>
      </c>
    </row>
    <row r="317" spans="1:12" hidden="1" x14ac:dyDescent="0.25">
      <c r="A317" t="str">
        <f t="shared" si="4"/>
        <v>CENTRO DE SALUD MEXICANAOPTOMETRIA</v>
      </c>
      <c r="B317" s="19" t="s">
        <v>937</v>
      </c>
      <c r="C317" s="77" t="s">
        <v>57</v>
      </c>
      <c r="D317" s="19" t="s">
        <v>77</v>
      </c>
      <c r="E317" s="21"/>
      <c r="F317" s="21">
        <v>18</v>
      </c>
      <c r="G317" s="21">
        <v>313</v>
      </c>
      <c r="H317" s="21">
        <v>52</v>
      </c>
      <c r="I317" s="21">
        <v>27</v>
      </c>
      <c r="J317" s="21">
        <v>25</v>
      </c>
      <c r="K317" s="21">
        <v>331</v>
      </c>
      <c r="L317" s="78">
        <v>7.5528700906344406E-2</v>
      </c>
    </row>
    <row r="318" spans="1:12" hidden="1" x14ac:dyDescent="0.25">
      <c r="A318" t="str">
        <f t="shared" si="4"/>
        <v>HOSPITAL BOSAOPTOMETRIA</v>
      </c>
      <c r="B318" s="19" t="s">
        <v>937</v>
      </c>
      <c r="C318" s="77" t="s">
        <v>57</v>
      </c>
      <c r="D318" s="19" t="s">
        <v>106</v>
      </c>
      <c r="E318" s="21"/>
      <c r="F318" s="21">
        <v>17</v>
      </c>
      <c r="G318" s="21">
        <v>379</v>
      </c>
      <c r="H318" s="21">
        <v>65</v>
      </c>
      <c r="I318" s="21">
        <v>32</v>
      </c>
      <c r="J318" s="21">
        <v>33</v>
      </c>
      <c r="K318" s="21">
        <v>396</v>
      </c>
      <c r="L318" s="78">
        <v>8.3333333333333329E-2</v>
      </c>
    </row>
    <row r="319" spans="1:12" hidden="1" x14ac:dyDescent="0.25">
      <c r="A319" t="str">
        <f t="shared" si="4"/>
        <v>HOSPITAL OCCIDENTE DE KENNEDYOPTOMETRIA</v>
      </c>
      <c r="B319" s="19" t="s">
        <v>937</v>
      </c>
      <c r="C319" s="77" t="s">
        <v>57</v>
      </c>
      <c r="D319" s="19" t="s">
        <v>123</v>
      </c>
      <c r="E319" s="21"/>
      <c r="F319" s="21">
        <v>9</v>
      </c>
      <c r="G319" s="21">
        <v>54</v>
      </c>
      <c r="H319" s="21">
        <v>7</v>
      </c>
      <c r="I319" s="21">
        <v>4</v>
      </c>
      <c r="J319" s="21">
        <v>3</v>
      </c>
      <c r="K319" s="21">
        <v>63</v>
      </c>
      <c r="L319" s="78">
        <v>4.7619047619047616E-2</v>
      </c>
    </row>
    <row r="320" spans="1:12" hidden="1" x14ac:dyDescent="0.25">
      <c r="A320" t="str">
        <f t="shared" si="4"/>
        <v>HOSPITAL PEDIATRICO TINTALORTOPEDIA PEDIATRICA</v>
      </c>
      <c r="B320" s="19" t="s">
        <v>937</v>
      </c>
      <c r="C320" s="77" t="s">
        <v>140</v>
      </c>
      <c r="D320" s="19" t="s">
        <v>132</v>
      </c>
      <c r="E320" s="21"/>
      <c r="F320" s="21">
        <v>45</v>
      </c>
      <c r="G320" s="21">
        <v>266</v>
      </c>
      <c r="H320" s="21">
        <v>100</v>
      </c>
      <c r="I320" s="21">
        <v>46</v>
      </c>
      <c r="J320" s="21">
        <v>54</v>
      </c>
      <c r="K320" s="21">
        <v>311</v>
      </c>
      <c r="L320" s="78">
        <v>0.17363344051446947</v>
      </c>
    </row>
    <row r="321" spans="1:12" hidden="1" x14ac:dyDescent="0.25">
      <c r="A321" t="str">
        <f t="shared" si="4"/>
        <v>CENTRO DE SALUD 29 KENNEDYORTOPEDIA Y/O TRAUMATOLOGIA</v>
      </c>
      <c r="B321" s="19" t="s">
        <v>937</v>
      </c>
      <c r="C321" s="77" t="s">
        <v>46</v>
      </c>
      <c r="D321" s="19" t="s">
        <v>20</v>
      </c>
      <c r="E321" s="21"/>
      <c r="F321" s="21">
        <v>21</v>
      </c>
      <c r="G321" s="21">
        <v>123</v>
      </c>
      <c r="H321" s="21">
        <v>25</v>
      </c>
      <c r="I321" s="21">
        <v>4</v>
      </c>
      <c r="J321" s="21">
        <v>21</v>
      </c>
      <c r="K321" s="21">
        <v>144</v>
      </c>
      <c r="L321" s="78">
        <v>0.14583333333333334</v>
      </c>
    </row>
    <row r="322" spans="1:12" hidden="1" x14ac:dyDescent="0.25">
      <c r="A322" t="str">
        <f t="shared" si="4"/>
        <v>CENTRO DE SALUD TINTALORTOPEDIA Y/O TRAUMATOLOGIA</v>
      </c>
      <c r="B322" s="19" t="s">
        <v>937</v>
      </c>
      <c r="C322" s="77" t="s">
        <v>46</v>
      </c>
      <c r="D322" s="19" t="s">
        <v>92</v>
      </c>
      <c r="E322" s="21"/>
      <c r="F322" s="21">
        <v>4</v>
      </c>
      <c r="G322" s="21">
        <v>10</v>
      </c>
      <c r="H322" s="21">
        <v>0</v>
      </c>
      <c r="I322" s="21">
        <v>0</v>
      </c>
      <c r="J322" s="21">
        <v>0</v>
      </c>
      <c r="K322" s="21">
        <v>14</v>
      </c>
      <c r="L322" s="78">
        <v>0</v>
      </c>
    </row>
    <row r="323" spans="1:12" hidden="1" x14ac:dyDescent="0.25">
      <c r="A323" t="str">
        <f t="shared" ref="A323:A386" si="5">D323&amp;C323</f>
        <v>CENTRO DE SALUD TRINIDAD GALANORTOPEDIA Y/O TRAUMATOLOGIA</v>
      </c>
      <c r="B323" s="19" t="s">
        <v>937</v>
      </c>
      <c r="C323" s="77" t="s">
        <v>46</v>
      </c>
      <c r="D323" s="19" t="s">
        <v>96</v>
      </c>
      <c r="E323" s="21"/>
      <c r="F323" s="21">
        <v>17</v>
      </c>
      <c r="G323" s="21">
        <v>223</v>
      </c>
      <c r="H323" s="21">
        <v>66</v>
      </c>
      <c r="I323" s="21">
        <v>4</v>
      </c>
      <c r="J323" s="21">
        <v>62</v>
      </c>
      <c r="K323" s="21">
        <v>240</v>
      </c>
      <c r="L323" s="78">
        <v>0.25833333333333336</v>
      </c>
    </row>
    <row r="324" spans="1:12" hidden="1" x14ac:dyDescent="0.25">
      <c r="A324" t="str">
        <f t="shared" si="5"/>
        <v>CENTRO DE SALUD ZONA FRANCAORTOPEDIA Y/O TRAUMATOLOGIA</v>
      </c>
      <c r="B324" s="19" t="s">
        <v>937</v>
      </c>
      <c r="C324" s="77" t="s">
        <v>46</v>
      </c>
      <c r="D324" s="19" t="s">
        <v>100</v>
      </c>
      <c r="E324" s="21"/>
      <c r="F324" s="21">
        <v>170</v>
      </c>
      <c r="G324" s="21">
        <v>518</v>
      </c>
      <c r="H324" s="21">
        <v>57</v>
      </c>
      <c r="I324" s="21">
        <v>30</v>
      </c>
      <c r="J324" s="21">
        <v>27</v>
      </c>
      <c r="K324" s="21">
        <v>688</v>
      </c>
      <c r="L324" s="78">
        <v>3.9244186046511628E-2</v>
      </c>
    </row>
    <row r="325" spans="1:12" hidden="1" x14ac:dyDescent="0.25">
      <c r="A325" t="str">
        <f t="shared" si="5"/>
        <v>HOSPITAL BOSAORTOPEDIA Y/O TRAUMATOLOGIA</v>
      </c>
      <c r="B325" s="19" t="s">
        <v>937</v>
      </c>
      <c r="C325" s="77" t="s">
        <v>46</v>
      </c>
      <c r="D325" s="19" t="s">
        <v>106</v>
      </c>
      <c r="E325" s="21"/>
      <c r="F325" s="21">
        <v>163</v>
      </c>
      <c r="G325" s="21">
        <v>510</v>
      </c>
      <c r="H325" s="21">
        <v>93</v>
      </c>
      <c r="I325" s="21">
        <v>30</v>
      </c>
      <c r="J325" s="21">
        <v>63</v>
      </c>
      <c r="K325" s="21">
        <v>673</v>
      </c>
      <c r="L325" s="78">
        <v>9.3610698365527489E-2</v>
      </c>
    </row>
    <row r="326" spans="1:12" hidden="1" x14ac:dyDescent="0.25">
      <c r="A326" t="str">
        <f t="shared" si="5"/>
        <v>CENTRO DE SALUD ZONA FRANCAOTORRINOLARINGOLOGIA</v>
      </c>
      <c r="B326" s="19" t="s">
        <v>937</v>
      </c>
      <c r="C326" s="77" t="s">
        <v>104</v>
      </c>
      <c r="D326" s="19" t="s">
        <v>100</v>
      </c>
      <c r="E326" s="21"/>
      <c r="F326" s="21">
        <v>3</v>
      </c>
      <c r="G326" s="21">
        <v>136</v>
      </c>
      <c r="H326" s="21">
        <v>11</v>
      </c>
      <c r="I326" s="21">
        <v>23</v>
      </c>
      <c r="J326" s="21">
        <v>0</v>
      </c>
      <c r="K326" s="21">
        <v>139</v>
      </c>
      <c r="L326" s="78">
        <v>0</v>
      </c>
    </row>
    <row r="327" spans="1:12" hidden="1" x14ac:dyDescent="0.25">
      <c r="A327" t="str">
        <f t="shared" si="5"/>
        <v>HOSPITAL BOSAOTORRINOLARINGOLOGIA</v>
      </c>
      <c r="B327" s="19" t="s">
        <v>937</v>
      </c>
      <c r="C327" s="77" t="s">
        <v>104</v>
      </c>
      <c r="D327" s="19" t="s">
        <v>106</v>
      </c>
      <c r="E327" s="21"/>
      <c r="F327" s="21">
        <v>3</v>
      </c>
      <c r="G327" s="21">
        <v>297</v>
      </c>
      <c r="H327" s="21">
        <v>37</v>
      </c>
      <c r="I327" s="21">
        <v>113</v>
      </c>
      <c r="J327" s="21">
        <v>0</v>
      </c>
      <c r="K327" s="21">
        <v>300</v>
      </c>
      <c r="L327" s="78">
        <v>0</v>
      </c>
    </row>
    <row r="328" spans="1:12" hidden="1" x14ac:dyDescent="0.25">
      <c r="A328" t="str">
        <f t="shared" si="5"/>
        <v>HOSPITAL OCCIDENTE DE KENNEDYOTORRINOLARINGOLOGIA</v>
      </c>
      <c r="B328" s="19" t="s">
        <v>937</v>
      </c>
      <c r="C328" s="77" t="s">
        <v>104</v>
      </c>
      <c r="D328" s="19" t="s">
        <v>123</v>
      </c>
      <c r="E328" s="21"/>
      <c r="F328" s="21">
        <v>47</v>
      </c>
      <c r="G328" s="21">
        <v>378</v>
      </c>
      <c r="H328" s="21">
        <v>41</v>
      </c>
      <c r="I328" s="21">
        <v>46</v>
      </c>
      <c r="J328" s="21">
        <v>0</v>
      </c>
      <c r="K328" s="21">
        <v>425</v>
      </c>
      <c r="L328" s="78">
        <v>0</v>
      </c>
    </row>
    <row r="329" spans="1:12" hidden="1" x14ac:dyDescent="0.25">
      <c r="A329" t="str">
        <f t="shared" si="5"/>
        <v>CENTRO DE SALUD 29 KENNEDYPEDIATRIA</v>
      </c>
      <c r="B329" s="19" t="s">
        <v>937</v>
      </c>
      <c r="C329" s="77" t="s">
        <v>47</v>
      </c>
      <c r="D329" s="19" t="s">
        <v>20</v>
      </c>
      <c r="E329" s="21">
        <v>282</v>
      </c>
      <c r="F329" s="21">
        <v>7</v>
      </c>
      <c r="G329" s="21">
        <v>62</v>
      </c>
      <c r="H329" s="21">
        <v>75</v>
      </c>
      <c r="I329" s="21">
        <v>6</v>
      </c>
      <c r="J329" s="21">
        <v>69</v>
      </c>
      <c r="K329" s="21">
        <v>351</v>
      </c>
      <c r="L329" s="78">
        <v>0.19658119658119658</v>
      </c>
    </row>
    <row r="330" spans="1:12" hidden="1" x14ac:dyDescent="0.25">
      <c r="A330" t="str">
        <f t="shared" si="5"/>
        <v>CENTRO DE SALUD ASUNCIÓN BOCHICAPEDIATRIA</v>
      </c>
      <c r="B330" s="19" t="s">
        <v>937</v>
      </c>
      <c r="C330" s="77" t="s">
        <v>47</v>
      </c>
      <c r="D330" s="19" t="s">
        <v>60</v>
      </c>
      <c r="E330" s="21">
        <v>270</v>
      </c>
      <c r="F330" s="21">
        <v>16</v>
      </c>
      <c r="G330" s="21">
        <v>67</v>
      </c>
      <c r="H330" s="21">
        <v>70</v>
      </c>
      <c r="I330" s="21">
        <v>2</v>
      </c>
      <c r="J330" s="21">
        <v>68</v>
      </c>
      <c r="K330" s="21">
        <v>353</v>
      </c>
      <c r="L330" s="78">
        <v>0.19263456090651557</v>
      </c>
    </row>
    <row r="331" spans="1:12" hidden="1" x14ac:dyDescent="0.25">
      <c r="A331" t="str">
        <f t="shared" si="5"/>
        <v>CENTRO DE SALUD EL PORVENIRPEDIATRIA</v>
      </c>
      <c r="B331" s="19" t="s">
        <v>937</v>
      </c>
      <c r="C331" s="77" t="s">
        <v>47</v>
      </c>
      <c r="D331" s="19" t="s">
        <v>72</v>
      </c>
      <c r="E331" s="21">
        <v>26</v>
      </c>
      <c r="F331" s="21">
        <v>35</v>
      </c>
      <c r="G331" s="21">
        <v>124</v>
      </c>
      <c r="H331" s="21">
        <v>29</v>
      </c>
      <c r="I331" s="21">
        <v>15</v>
      </c>
      <c r="J331" s="21">
        <v>14</v>
      </c>
      <c r="K331" s="21">
        <v>185</v>
      </c>
      <c r="L331" s="78">
        <v>7.567567567567568E-2</v>
      </c>
    </row>
    <row r="332" spans="1:12" hidden="1" x14ac:dyDescent="0.25">
      <c r="A332" t="str">
        <f t="shared" si="5"/>
        <v>CENTRO DE SALUD MEXICANAPEDIATRIA</v>
      </c>
      <c r="B332" s="19" t="s">
        <v>937</v>
      </c>
      <c r="C332" s="77" t="s">
        <v>47</v>
      </c>
      <c r="D332" s="19" t="s">
        <v>77</v>
      </c>
      <c r="E332" s="21">
        <v>349</v>
      </c>
      <c r="F332" s="21">
        <v>13</v>
      </c>
      <c r="G332" s="21">
        <v>149</v>
      </c>
      <c r="H332" s="21">
        <v>49</v>
      </c>
      <c r="I332" s="21">
        <v>13</v>
      </c>
      <c r="J332" s="21">
        <v>36</v>
      </c>
      <c r="K332" s="21">
        <v>511</v>
      </c>
      <c r="L332" s="78">
        <v>7.0450097847358117E-2</v>
      </c>
    </row>
    <row r="333" spans="1:12" x14ac:dyDescent="0.25">
      <c r="A333" t="str">
        <f t="shared" si="5"/>
        <v>CENTRO DE SALUD OLARTEPEDIATRIA</v>
      </c>
      <c r="B333" s="19" t="s">
        <v>937</v>
      </c>
      <c r="C333" s="77" t="s">
        <v>47</v>
      </c>
      <c r="D333" s="19" t="s">
        <v>84</v>
      </c>
      <c r="E333" s="21">
        <v>39</v>
      </c>
      <c r="F333" s="21">
        <v>29</v>
      </c>
      <c r="G333" s="21">
        <v>160</v>
      </c>
      <c r="H333" s="21">
        <v>57</v>
      </c>
      <c r="I333" s="21">
        <v>1</v>
      </c>
      <c r="J333" s="21">
        <v>56</v>
      </c>
      <c r="K333" s="21">
        <v>228</v>
      </c>
      <c r="L333" s="78">
        <v>0.24561403508771928</v>
      </c>
    </row>
    <row r="334" spans="1:12" hidden="1" x14ac:dyDescent="0.25">
      <c r="A334" t="str">
        <f t="shared" si="5"/>
        <v>CENTRO DE SALUD PABLO VI BOSA -- BOSA PEDIATRIA</v>
      </c>
      <c r="B334" s="19" t="s">
        <v>937</v>
      </c>
      <c r="C334" s="77" t="s">
        <v>47</v>
      </c>
      <c r="D334" s="19" t="s">
        <v>86</v>
      </c>
      <c r="E334" s="21"/>
      <c r="F334" s="21"/>
      <c r="G334" s="21">
        <v>211</v>
      </c>
      <c r="H334" s="21">
        <v>30</v>
      </c>
      <c r="I334" s="21">
        <v>13</v>
      </c>
      <c r="J334" s="21">
        <v>17</v>
      </c>
      <c r="K334" s="21">
        <v>211</v>
      </c>
      <c r="L334" s="78">
        <v>8.0568720379146919E-2</v>
      </c>
    </row>
    <row r="335" spans="1:12" hidden="1" x14ac:dyDescent="0.25">
      <c r="A335" t="str">
        <f t="shared" si="5"/>
        <v>CENTRO DE SALUD TINTALPEDIATRIA</v>
      </c>
      <c r="B335" s="19" t="s">
        <v>937</v>
      </c>
      <c r="C335" s="77" t="s">
        <v>47</v>
      </c>
      <c r="D335" s="19" t="s">
        <v>92</v>
      </c>
      <c r="E335" s="21">
        <v>349</v>
      </c>
      <c r="F335" s="21">
        <v>20</v>
      </c>
      <c r="G335" s="21">
        <v>110</v>
      </c>
      <c r="H335" s="21">
        <v>99</v>
      </c>
      <c r="I335" s="21">
        <v>4</v>
      </c>
      <c r="J335" s="21">
        <v>95</v>
      </c>
      <c r="K335" s="21">
        <v>479</v>
      </c>
      <c r="L335" s="78">
        <v>0.19832985386221294</v>
      </c>
    </row>
    <row r="336" spans="1:12" hidden="1" x14ac:dyDescent="0.25">
      <c r="A336" t="str">
        <f t="shared" si="5"/>
        <v>CENTRO DE SALUD TRINIDAD GALANPEDIATRIA</v>
      </c>
      <c r="B336" s="19" t="s">
        <v>937</v>
      </c>
      <c r="C336" s="77" t="s">
        <v>47</v>
      </c>
      <c r="D336" s="19" t="s">
        <v>96</v>
      </c>
      <c r="E336" s="21">
        <v>192</v>
      </c>
      <c r="F336" s="21">
        <v>11</v>
      </c>
      <c r="G336" s="21">
        <v>98</v>
      </c>
      <c r="H336" s="21">
        <v>58</v>
      </c>
      <c r="I336" s="21">
        <v>2</v>
      </c>
      <c r="J336" s="21">
        <v>56</v>
      </c>
      <c r="K336" s="21">
        <v>301</v>
      </c>
      <c r="L336" s="78">
        <v>0.18604651162790697</v>
      </c>
    </row>
    <row r="337" spans="1:12" hidden="1" x14ac:dyDescent="0.25">
      <c r="A337" t="str">
        <f t="shared" si="5"/>
        <v>CENTRO DE SALUD VILLA JAVIERPEDIATRIA</v>
      </c>
      <c r="B337" s="19" t="s">
        <v>937</v>
      </c>
      <c r="C337" s="77" t="s">
        <v>47</v>
      </c>
      <c r="D337" s="19" t="s">
        <v>98</v>
      </c>
      <c r="E337" s="21">
        <v>17</v>
      </c>
      <c r="F337" s="21">
        <v>46</v>
      </c>
      <c r="G337" s="21">
        <v>239</v>
      </c>
      <c r="H337" s="21">
        <v>52</v>
      </c>
      <c r="I337" s="21">
        <v>17</v>
      </c>
      <c r="J337" s="21">
        <v>35</v>
      </c>
      <c r="K337" s="21">
        <v>302</v>
      </c>
      <c r="L337" s="78">
        <v>0.11589403973509933</v>
      </c>
    </row>
    <row r="338" spans="1:12" hidden="1" x14ac:dyDescent="0.25">
      <c r="A338" t="str">
        <f t="shared" si="5"/>
        <v>CENTRO DE SALUD ZONA FRANCAPEDIATRIA</v>
      </c>
      <c r="B338" s="19" t="s">
        <v>937</v>
      </c>
      <c r="C338" s="77" t="s">
        <v>47</v>
      </c>
      <c r="D338" s="19" t="s">
        <v>100</v>
      </c>
      <c r="E338" s="21">
        <v>173</v>
      </c>
      <c r="F338" s="21">
        <v>14</v>
      </c>
      <c r="G338" s="21">
        <v>126</v>
      </c>
      <c r="H338" s="21">
        <v>66</v>
      </c>
      <c r="I338" s="21">
        <v>11</v>
      </c>
      <c r="J338" s="21">
        <v>55</v>
      </c>
      <c r="K338" s="21">
        <v>313</v>
      </c>
      <c r="L338" s="78">
        <v>0.1757188498402556</v>
      </c>
    </row>
    <row r="339" spans="1:12" hidden="1" x14ac:dyDescent="0.25">
      <c r="A339" t="str">
        <f t="shared" si="5"/>
        <v>HOSPITAL BOSAPEDIATRIA</v>
      </c>
      <c r="B339" s="19" t="s">
        <v>937</v>
      </c>
      <c r="C339" s="77" t="s">
        <v>47</v>
      </c>
      <c r="D339" s="19" t="s">
        <v>106</v>
      </c>
      <c r="E339" s="21">
        <v>409</v>
      </c>
      <c r="F339" s="21">
        <v>38</v>
      </c>
      <c r="G339" s="21">
        <v>577</v>
      </c>
      <c r="H339" s="21">
        <v>160</v>
      </c>
      <c r="I339" s="21">
        <v>53</v>
      </c>
      <c r="J339" s="21">
        <v>107</v>
      </c>
      <c r="K339" s="21">
        <v>1024</v>
      </c>
      <c r="L339" s="78">
        <v>0.1044921875</v>
      </c>
    </row>
    <row r="340" spans="1:12" hidden="1" x14ac:dyDescent="0.25">
      <c r="A340" t="str">
        <f t="shared" si="5"/>
        <v>HOSPITAL FONTIBONPEDIATRIA</v>
      </c>
      <c r="B340" s="19" t="s">
        <v>937</v>
      </c>
      <c r="C340" s="77" t="s">
        <v>47</v>
      </c>
      <c r="D340" s="19" t="s">
        <v>121</v>
      </c>
      <c r="E340" s="21"/>
      <c r="F340" s="21">
        <v>25</v>
      </c>
      <c r="G340" s="21">
        <v>119</v>
      </c>
      <c r="H340" s="21">
        <v>28</v>
      </c>
      <c r="I340" s="21">
        <v>0</v>
      </c>
      <c r="J340" s="21">
        <v>28</v>
      </c>
      <c r="K340" s="21">
        <v>144</v>
      </c>
      <c r="L340" s="78">
        <v>0.19444444444444445</v>
      </c>
    </row>
    <row r="341" spans="1:12" hidden="1" x14ac:dyDescent="0.25">
      <c r="A341" t="str">
        <f t="shared" si="5"/>
        <v>HOSPITAL PEDIATRICO TINTALPEDIATRIA</v>
      </c>
      <c r="B341" s="19" t="s">
        <v>937</v>
      </c>
      <c r="C341" s="77" t="s">
        <v>47</v>
      </c>
      <c r="D341" s="19" t="s">
        <v>132</v>
      </c>
      <c r="E341" s="21">
        <v>1033</v>
      </c>
      <c r="F341" s="21">
        <v>87</v>
      </c>
      <c r="G341" s="21">
        <v>1089</v>
      </c>
      <c r="H341" s="21">
        <v>530</v>
      </c>
      <c r="I341" s="21">
        <v>83</v>
      </c>
      <c r="J341" s="21">
        <v>447</v>
      </c>
      <c r="K341" s="21">
        <v>2209</v>
      </c>
      <c r="L341" s="78">
        <v>0.20235400633770936</v>
      </c>
    </row>
    <row r="342" spans="1:12" hidden="1" x14ac:dyDescent="0.25">
      <c r="A342" t="str">
        <f t="shared" si="5"/>
        <v>CENTRO DE SALUD ZONA FRANCAPERIODONCIA</v>
      </c>
      <c r="B342" s="19" t="s">
        <v>937</v>
      </c>
      <c r="C342" s="77" t="s">
        <v>105</v>
      </c>
      <c r="D342" s="19" t="s">
        <v>100</v>
      </c>
      <c r="E342" s="21"/>
      <c r="F342" s="21"/>
      <c r="G342" s="21">
        <v>318</v>
      </c>
      <c r="H342" s="21">
        <v>25</v>
      </c>
      <c r="I342" s="21">
        <v>18</v>
      </c>
      <c r="J342" s="21">
        <v>7</v>
      </c>
      <c r="K342" s="21">
        <v>318</v>
      </c>
      <c r="L342" s="78">
        <v>2.20125786163522E-2</v>
      </c>
    </row>
    <row r="343" spans="1:12" hidden="1" x14ac:dyDescent="0.25">
      <c r="A343" t="str">
        <f t="shared" si="5"/>
        <v>CENTRO DE SALUD ALQUERIAHIGIENE ORAL</v>
      </c>
      <c r="B343" s="19" t="s">
        <v>937</v>
      </c>
      <c r="C343" s="77" t="s">
        <v>59</v>
      </c>
      <c r="D343" s="19" t="s">
        <v>58</v>
      </c>
      <c r="E343" s="21"/>
      <c r="F343" s="21"/>
      <c r="G343" s="21">
        <v>250</v>
      </c>
      <c r="H343" s="21">
        <v>0</v>
      </c>
      <c r="I343" s="21">
        <v>12</v>
      </c>
      <c r="J343" s="21">
        <v>0</v>
      </c>
      <c r="K343" s="21">
        <v>250</v>
      </c>
      <c r="L343" s="78">
        <v>0</v>
      </c>
    </row>
    <row r="344" spans="1:12" hidden="1" x14ac:dyDescent="0.25">
      <c r="A344" t="str">
        <f t="shared" si="5"/>
        <v>CENTRO DE SALUD ASUNCIÓN BOCHICAHIGIENE ORAL</v>
      </c>
      <c r="B344" s="19" t="s">
        <v>937</v>
      </c>
      <c r="C344" s="77" t="s">
        <v>59</v>
      </c>
      <c r="D344" s="19" t="s">
        <v>60</v>
      </c>
      <c r="E344" s="21"/>
      <c r="F344" s="21"/>
      <c r="G344" s="21">
        <v>253</v>
      </c>
      <c r="H344" s="21">
        <v>0</v>
      </c>
      <c r="I344" s="21">
        <v>8</v>
      </c>
      <c r="J344" s="21">
        <v>0</v>
      </c>
      <c r="K344" s="21">
        <v>253</v>
      </c>
      <c r="L344" s="78">
        <v>0</v>
      </c>
    </row>
    <row r="345" spans="1:12" hidden="1" x14ac:dyDescent="0.25">
      <c r="A345" t="str">
        <f t="shared" si="5"/>
        <v>CENTRO DE SALUD BOMBEROSHIGIENE ORAL</v>
      </c>
      <c r="B345" s="19" t="s">
        <v>937</v>
      </c>
      <c r="C345" s="77" t="s">
        <v>59</v>
      </c>
      <c r="D345" s="19" t="s">
        <v>61</v>
      </c>
      <c r="E345" s="21"/>
      <c r="F345" s="21"/>
      <c r="G345" s="21">
        <v>826</v>
      </c>
      <c r="H345" s="21">
        <v>16</v>
      </c>
      <c r="I345" s="21">
        <v>113</v>
      </c>
      <c r="J345" s="21">
        <v>0</v>
      </c>
      <c r="K345" s="21">
        <v>826</v>
      </c>
      <c r="L345" s="78">
        <v>0</v>
      </c>
    </row>
    <row r="346" spans="1:12" hidden="1" x14ac:dyDescent="0.25">
      <c r="A346" t="str">
        <f t="shared" si="5"/>
        <v>CENTRO DE SALUD BRITALIAHIGIENE ORAL</v>
      </c>
      <c r="B346" s="19" t="s">
        <v>937</v>
      </c>
      <c r="C346" s="77" t="s">
        <v>59</v>
      </c>
      <c r="D346" s="19" t="s">
        <v>66</v>
      </c>
      <c r="E346" s="21"/>
      <c r="F346" s="21"/>
      <c r="G346" s="21">
        <v>46</v>
      </c>
      <c r="H346" s="21">
        <v>7</v>
      </c>
      <c r="I346" s="21">
        <v>4</v>
      </c>
      <c r="J346" s="21">
        <v>3</v>
      </c>
      <c r="K346" s="21">
        <v>46</v>
      </c>
      <c r="L346" s="78">
        <v>6.5217391304347824E-2</v>
      </c>
    </row>
    <row r="347" spans="1:12" hidden="1" x14ac:dyDescent="0.25">
      <c r="A347" t="str">
        <f t="shared" si="5"/>
        <v>CENTRO DE SALUD CATALINAHIGIENE ORAL</v>
      </c>
      <c r="B347" s="19" t="s">
        <v>937</v>
      </c>
      <c r="C347" s="77" t="s">
        <v>59</v>
      </c>
      <c r="D347" s="19" t="s">
        <v>68</v>
      </c>
      <c r="E347" s="21"/>
      <c r="F347" s="21"/>
      <c r="G347" s="21">
        <v>530</v>
      </c>
      <c r="H347" s="21">
        <v>2</v>
      </c>
      <c r="I347" s="21">
        <v>12</v>
      </c>
      <c r="J347" s="21">
        <v>0</v>
      </c>
      <c r="K347" s="21">
        <v>530</v>
      </c>
      <c r="L347" s="78">
        <v>0</v>
      </c>
    </row>
    <row r="348" spans="1:12" hidden="1" x14ac:dyDescent="0.25">
      <c r="A348" t="str">
        <f t="shared" si="5"/>
        <v>CENTRO DE SALUD CENTRO DIAHIGIENE ORAL</v>
      </c>
      <c r="B348" s="19" t="s">
        <v>937</v>
      </c>
      <c r="C348" s="77" t="s">
        <v>59</v>
      </c>
      <c r="D348" s="19" t="s">
        <v>69</v>
      </c>
      <c r="E348" s="21"/>
      <c r="F348" s="21"/>
      <c r="G348" s="21">
        <v>1080</v>
      </c>
      <c r="H348" s="21">
        <v>0</v>
      </c>
      <c r="I348" s="21">
        <v>13</v>
      </c>
      <c r="J348" s="21">
        <v>0</v>
      </c>
      <c r="K348" s="21">
        <v>1080</v>
      </c>
      <c r="L348" s="78">
        <v>0</v>
      </c>
    </row>
    <row r="349" spans="1:12" hidden="1" x14ac:dyDescent="0.25">
      <c r="A349" t="str">
        <f t="shared" si="5"/>
        <v>CENTRO DE SALUD EL PORVENIRHIGIENE ORAL</v>
      </c>
      <c r="B349" s="19" t="s">
        <v>937</v>
      </c>
      <c r="C349" s="77" t="s">
        <v>59</v>
      </c>
      <c r="D349" s="19" t="s">
        <v>72</v>
      </c>
      <c r="E349" s="21"/>
      <c r="F349" s="21"/>
      <c r="G349" s="21">
        <v>969</v>
      </c>
      <c r="H349" s="21">
        <v>106</v>
      </c>
      <c r="I349" s="21">
        <v>136</v>
      </c>
      <c r="J349" s="21">
        <v>0</v>
      </c>
      <c r="K349" s="21">
        <v>969</v>
      </c>
      <c r="L349" s="78">
        <v>0</v>
      </c>
    </row>
    <row r="350" spans="1:12" hidden="1" x14ac:dyDescent="0.25">
      <c r="A350" t="str">
        <f t="shared" si="5"/>
        <v>CENTRO DE SALUD INTERNACIONALHIGIENE ORAL</v>
      </c>
      <c r="B350" s="19" t="s">
        <v>937</v>
      </c>
      <c r="C350" s="77" t="s">
        <v>59</v>
      </c>
      <c r="D350" s="19" t="s">
        <v>73</v>
      </c>
      <c r="E350" s="21"/>
      <c r="F350" s="21">
        <v>1</v>
      </c>
      <c r="G350" s="21">
        <v>22</v>
      </c>
      <c r="H350" s="21">
        <v>6</v>
      </c>
      <c r="I350" s="21">
        <v>2</v>
      </c>
      <c r="J350" s="21">
        <v>4</v>
      </c>
      <c r="K350" s="21">
        <v>23</v>
      </c>
      <c r="L350" s="78">
        <v>0.17391304347826086</v>
      </c>
    </row>
    <row r="351" spans="1:12" hidden="1" x14ac:dyDescent="0.25">
      <c r="A351" t="str">
        <f t="shared" si="5"/>
        <v>CENTRO DE SALUD LA ESTACIONHIGIENE ORAL</v>
      </c>
      <c r="B351" s="19" t="s">
        <v>937</v>
      </c>
      <c r="C351" s="77" t="s">
        <v>59</v>
      </c>
      <c r="D351" s="19" t="s">
        <v>75</v>
      </c>
      <c r="E351" s="21"/>
      <c r="F351" s="21"/>
      <c r="G351" s="21">
        <v>1133</v>
      </c>
      <c r="H351" s="21">
        <v>97</v>
      </c>
      <c r="I351" s="21">
        <v>139</v>
      </c>
      <c r="J351" s="21">
        <v>0</v>
      </c>
      <c r="K351" s="21">
        <v>1133</v>
      </c>
      <c r="L351" s="78">
        <v>0</v>
      </c>
    </row>
    <row r="352" spans="1:12" hidden="1" x14ac:dyDescent="0.25">
      <c r="A352" t="str">
        <f t="shared" si="5"/>
        <v>CENTRO DE SALUD TRINIDAD GALANHIGIENE ORAL</v>
      </c>
      <c r="B352" s="19" t="s">
        <v>937</v>
      </c>
      <c r="C352" s="77" t="s">
        <v>59</v>
      </c>
      <c r="D352" s="19" t="s">
        <v>96</v>
      </c>
      <c r="E352" s="21"/>
      <c r="F352" s="21"/>
      <c r="G352" s="21">
        <v>632</v>
      </c>
      <c r="H352" s="21">
        <v>59</v>
      </c>
      <c r="I352" s="21">
        <v>42</v>
      </c>
      <c r="J352" s="21">
        <v>17</v>
      </c>
      <c r="K352" s="21">
        <v>632</v>
      </c>
      <c r="L352" s="78">
        <v>2.6898734177215191E-2</v>
      </c>
    </row>
    <row r="353" spans="1:12" hidden="1" x14ac:dyDescent="0.25">
      <c r="A353" t="str">
        <f t="shared" si="5"/>
        <v>CENTRO DE SALUD VILLA JAVIERHIGIENE ORAL</v>
      </c>
      <c r="B353" s="19" t="s">
        <v>937</v>
      </c>
      <c r="C353" s="77" t="s">
        <v>59</v>
      </c>
      <c r="D353" s="19" t="s">
        <v>98</v>
      </c>
      <c r="E353" s="21"/>
      <c r="F353" s="21"/>
      <c r="G353" s="21">
        <v>572</v>
      </c>
      <c r="H353" s="21">
        <v>64</v>
      </c>
      <c r="I353" s="21">
        <v>69</v>
      </c>
      <c r="J353" s="21">
        <v>0</v>
      </c>
      <c r="K353" s="21">
        <v>572</v>
      </c>
      <c r="L353" s="78">
        <v>0</v>
      </c>
    </row>
    <row r="354" spans="1:12" hidden="1" x14ac:dyDescent="0.25">
      <c r="A354" t="str">
        <f t="shared" si="5"/>
        <v>CENTRO DE SALUD 29 KENNEDYPSICOLOGIA</v>
      </c>
      <c r="B354" s="19" t="s">
        <v>937</v>
      </c>
      <c r="C354" s="77" t="s">
        <v>48</v>
      </c>
      <c r="D354" s="19" t="s">
        <v>20</v>
      </c>
      <c r="E354" s="21"/>
      <c r="F354" s="21">
        <v>89</v>
      </c>
      <c r="G354" s="21">
        <v>287</v>
      </c>
      <c r="H354" s="21">
        <v>67</v>
      </c>
      <c r="I354" s="21">
        <v>9</v>
      </c>
      <c r="J354" s="21">
        <v>58</v>
      </c>
      <c r="K354" s="21">
        <v>376</v>
      </c>
      <c r="L354" s="78">
        <v>0.15425531914893617</v>
      </c>
    </row>
    <row r="355" spans="1:12" hidden="1" x14ac:dyDescent="0.25">
      <c r="A355" t="str">
        <f t="shared" si="5"/>
        <v>CENTRO DE SALUD ABASTOSPSICOLOGIA</v>
      </c>
      <c r="B355" s="19" t="s">
        <v>937</v>
      </c>
      <c r="C355" s="77" t="s">
        <v>48</v>
      </c>
      <c r="D355" s="19" t="s">
        <v>53</v>
      </c>
      <c r="E355" s="21"/>
      <c r="F355" s="21">
        <v>52</v>
      </c>
      <c r="G355" s="21">
        <v>335</v>
      </c>
      <c r="H355" s="21">
        <v>86</v>
      </c>
      <c r="I355" s="21">
        <v>2</v>
      </c>
      <c r="J355" s="21">
        <v>84</v>
      </c>
      <c r="K355" s="21">
        <v>387</v>
      </c>
      <c r="L355" s="78">
        <v>0.21705426356589147</v>
      </c>
    </row>
    <row r="356" spans="1:12" hidden="1" x14ac:dyDescent="0.25">
      <c r="A356" t="str">
        <f t="shared" si="5"/>
        <v>CENTRO DE SALUD BOMBEROSPSICOLOGIA</v>
      </c>
      <c r="B356" s="19" t="s">
        <v>937</v>
      </c>
      <c r="C356" s="77" t="s">
        <v>48</v>
      </c>
      <c r="D356" s="19" t="s">
        <v>61</v>
      </c>
      <c r="E356" s="21"/>
      <c r="F356" s="21">
        <v>60</v>
      </c>
      <c r="G356" s="21">
        <v>459</v>
      </c>
      <c r="H356" s="21">
        <v>74</v>
      </c>
      <c r="I356" s="21">
        <v>21</v>
      </c>
      <c r="J356" s="21">
        <v>53</v>
      </c>
      <c r="K356" s="21">
        <v>519</v>
      </c>
      <c r="L356" s="78">
        <v>0.10211946050096339</v>
      </c>
    </row>
    <row r="357" spans="1:12" hidden="1" x14ac:dyDescent="0.25">
      <c r="A357" t="str">
        <f t="shared" si="5"/>
        <v>CENTRO DE SALUD EL PORVENIRPSICOLOGIA</v>
      </c>
      <c r="B357" s="19" t="s">
        <v>937</v>
      </c>
      <c r="C357" s="77" t="s">
        <v>48</v>
      </c>
      <c r="D357" s="19" t="s">
        <v>72</v>
      </c>
      <c r="E357" s="21"/>
      <c r="F357" s="21">
        <v>100</v>
      </c>
      <c r="G357" s="21">
        <v>417</v>
      </c>
      <c r="H357" s="21">
        <v>75</v>
      </c>
      <c r="I357" s="21">
        <v>18</v>
      </c>
      <c r="J357" s="21">
        <v>57</v>
      </c>
      <c r="K357" s="21">
        <v>517</v>
      </c>
      <c r="L357" s="78">
        <v>0.1102514506769826</v>
      </c>
    </row>
    <row r="358" spans="1:12" hidden="1" x14ac:dyDescent="0.25">
      <c r="A358" t="str">
        <f t="shared" si="5"/>
        <v>CENTRO DE SALUD JOSE MARIA CARBONELLPSICOLOGIA</v>
      </c>
      <c r="B358" s="19" t="s">
        <v>937</v>
      </c>
      <c r="C358" s="77" t="s">
        <v>48</v>
      </c>
      <c r="D358" s="19" t="s">
        <v>74</v>
      </c>
      <c r="E358" s="21"/>
      <c r="F358" s="21">
        <v>20</v>
      </c>
      <c r="G358" s="21">
        <v>163</v>
      </c>
      <c r="H358" s="21">
        <v>30</v>
      </c>
      <c r="I358" s="21">
        <v>5</v>
      </c>
      <c r="J358" s="21">
        <v>25</v>
      </c>
      <c r="K358" s="21">
        <v>183</v>
      </c>
      <c r="L358" s="78">
        <v>0.13661202185792351</v>
      </c>
    </row>
    <row r="359" spans="1:12" hidden="1" x14ac:dyDescent="0.25">
      <c r="A359" t="str">
        <f t="shared" si="5"/>
        <v>CENTRO DE SALUD LA ESTACIONPSICOLOGIA</v>
      </c>
      <c r="B359" s="19" t="s">
        <v>937</v>
      </c>
      <c r="C359" s="77" t="s">
        <v>48</v>
      </c>
      <c r="D359" s="19" t="s">
        <v>75</v>
      </c>
      <c r="E359" s="21"/>
      <c r="F359" s="21">
        <v>17</v>
      </c>
      <c r="G359" s="21">
        <v>170</v>
      </c>
      <c r="H359" s="21">
        <v>56</v>
      </c>
      <c r="I359" s="21">
        <v>5</v>
      </c>
      <c r="J359" s="21">
        <v>51</v>
      </c>
      <c r="K359" s="21">
        <v>187</v>
      </c>
      <c r="L359" s="78">
        <v>0.27272727272727271</v>
      </c>
    </row>
    <row r="360" spans="1:12" hidden="1" x14ac:dyDescent="0.25">
      <c r="A360" t="str">
        <f t="shared" si="5"/>
        <v>CENTRO DE SALUD MEXICANAPSICOLOGIA</v>
      </c>
      <c r="B360" s="19" t="s">
        <v>937</v>
      </c>
      <c r="C360" s="77" t="s">
        <v>48</v>
      </c>
      <c r="D360" s="19" t="s">
        <v>77</v>
      </c>
      <c r="E360" s="21"/>
      <c r="F360" s="21">
        <v>46</v>
      </c>
      <c r="G360" s="21">
        <v>458</v>
      </c>
      <c r="H360" s="21">
        <v>63</v>
      </c>
      <c r="I360" s="21">
        <v>31</v>
      </c>
      <c r="J360" s="21">
        <v>32</v>
      </c>
      <c r="K360" s="21">
        <v>504</v>
      </c>
      <c r="L360" s="78">
        <v>6.3492063492063489E-2</v>
      </c>
    </row>
    <row r="361" spans="1:12" hidden="1" x14ac:dyDescent="0.25">
      <c r="A361" t="str">
        <f t="shared" si="5"/>
        <v>CENTRO DE SALUD NUEVAS DELICIASPSICOLOGIA</v>
      </c>
      <c r="B361" s="19" t="s">
        <v>937</v>
      </c>
      <c r="C361" s="77" t="s">
        <v>48</v>
      </c>
      <c r="D361" s="19" t="s">
        <v>81</v>
      </c>
      <c r="E361" s="21"/>
      <c r="F361" s="21">
        <v>86</v>
      </c>
      <c r="G361" s="21">
        <v>440</v>
      </c>
      <c r="H361" s="21">
        <v>107</v>
      </c>
      <c r="I361" s="21">
        <v>18</v>
      </c>
      <c r="J361" s="21">
        <v>89</v>
      </c>
      <c r="K361" s="21">
        <v>526</v>
      </c>
      <c r="L361" s="78">
        <v>0.16920152091254753</v>
      </c>
    </row>
    <row r="362" spans="1:12" x14ac:dyDescent="0.25">
      <c r="A362" t="str">
        <f t="shared" si="5"/>
        <v>CENTRO DE SALUD OLARTEPSICOLOGIA</v>
      </c>
      <c r="B362" s="19" t="s">
        <v>937</v>
      </c>
      <c r="C362" s="77" t="s">
        <v>48</v>
      </c>
      <c r="D362" s="19" t="s">
        <v>84</v>
      </c>
      <c r="E362" s="21"/>
      <c r="F362" s="21">
        <v>21</v>
      </c>
      <c r="G362" s="21">
        <v>240</v>
      </c>
      <c r="H362" s="21">
        <v>57</v>
      </c>
      <c r="I362" s="21">
        <v>9</v>
      </c>
      <c r="J362" s="21">
        <v>48</v>
      </c>
      <c r="K362" s="21">
        <v>261</v>
      </c>
      <c r="L362" s="78">
        <v>0.18390804597701149</v>
      </c>
    </row>
    <row r="363" spans="1:12" hidden="1" x14ac:dyDescent="0.25">
      <c r="A363" t="str">
        <f t="shared" si="5"/>
        <v>CENTRO DE SALUD PABLO VI BOSA -- BOSA PSICOLOGIA</v>
      </c>
      <c r="B363" s="19" t="s">
        <v>937</v>
      </c>
      <c r="C363" s="77" t="s">
        <v>48</v>
      </c>
      <c r="D363" s="19" t="s">
        <v>86</v>
      </c>
      <c r="E363" s="21"/>
      <c r="F363" s="21">
        <v>48</v>
      </c>
      <c r="G363" s="21">
        <v>395</v>
      </c>
      <c r="H363" s="21">
        <v>89</v>
      </c>
      <c r="I363" s="21">
        <v>15</v>
      </c>
      <c r="J363" s="21">
        <v>74</v>
      </c>
      <c r="K363" s="21">
        <v>443</v>
      </c>
      <c r="L363" s="78">
        <v>0.1670428893905192</v>
      </c>
    </row>
    <row r="364" spans="1:12" hidden="1" x14ac:dyDescent="0.25">
      <c r="A364" t="str">
        <f t="shared" si="5"/>
        <v>CENTRO DE SALUD PATIOSPSICOLOGIA</v>
      </c>
      <c r="B364" s="19" t="s">
        <v>937</v>
      </c>
      <c r="C364" s="77" t="s">
        <v>48</v>
      </c>
      <c r="D364" s="19" t="s">
        <v>89</v>
      </c>
      <c r="E364" s="21"/>
      <c r="F364" s="21">
        <v>1</v>
      </c>
      <c r="G364" s="21">
        <v>48</v>
      </c>
      <c r="H364" s="21">
        <v>12</v>
      </c>
      <c r="I364" s="21">
        <v>6</v>
      </c>
      <c r="J364" s="21">
        <v>6</v>
      </c>
      <c r="K364" s="21">
        <v>49</v>
      </c>
      <c r="L364" s="78">
        <v>0.12244897959183673</v>
      </c>
    </row>
    <row r="365" spans="1:12" hidden="1" x14ac:dyDescent="0.25">
      <c r="A365" t="str">
        <f t="shared" si="5"/>
        <v>CENTRO DE SALUD TINTALPSICOLOGIA</v>
      </c>
      <c r="B365" s="19" t="s">
        <v>937</v>
      </c>
      <c r="C365" s="77" t="s">
        <v>48</v>
      </c>
      <c r="D365" s="19" t="s">
        <v>92</v>
      </c>
      <c r="E365" s="21"/>
      <c r="F365" s="21">
        <v>133</v>
      </c>
      <c r="G365" s="21">
        <v>659</v>
      </c>
      <c r="H365" s="21">
        <v>127</v>
      </c>
      <c r="I365" s="21">
        <v>47</v>
      </c>
      <c r="J365" s="21">
        <v>80</v>
      </c>
      <c r="K365" s="21">
        <v>792</v>
      </c>
      <c r="L365" s="78">
        <v>0.10101010101010101</v>
      </c>
    </row>
    <row r="366" spans="1:12" hidden="1" x14ac:dyDescent="0.25">
      <c r="A366" t="str">
        <f t="shared" si="5"/>
        <v>CENTRO DE SALUD VILLA JAVIERPSICOLOGIA</v>
      </c>
      <c r="B366" s="19" t="s">
        <v>937</v>
      </c>
      <c r="C366" s="77" t="s">
        <v>48</v>
      </c>
      <c r="D366" s="19" t="s">
        <v>98</v>
      </c>
      <c r="E366" s="21"/>
      <c r="F366" s="21">
        <v>51</v>
      </c>
      <c r="G366" s="21">
        <v>499</v>
      </c>
      <c r="H366" s="21">
        <v>87</v>
      </c>
      <c r="I366" s="21">
        <v>23</v>
      </c>
      <c r="J366" s="21">
        <v>64</v>
      </c>
      <c r="K366" s="21">
        <v>550</v>
      </c>
      <c r="L366" s="78">
        <v>0.11636363636363636</v>
      </c>
    </row>
    <row r="367" spans="1:12" hidden="1" x14ac:dyDescent="0.25">
      <c r="A367" t="str">
        <f t="shared" si="5"/>
        <v>CENTRO DE SALUD ZONA FRANCAPSICOLOGIA</v>
      </c>
      <c r="B367" s="19" t="s">
        <v>937</v>
      </c>
      <c r="C367" s="77" t="s">
        <v>48</v>
      </c>
      <c r="D367" s="19" t="s">
        <v>100</v>
      </c>
      <c r="E367" s="21"/>
      <c r="F367" s="21">
        <v>12</v>
      </c>
      <c r="G367" s="21">
        <v>363</v>
      </c>
      <c r="H367" s="21">
        <v>73</v>
      </c>
      <c r="I367" s="21">
        <v>43</v>
      </c>
      <c r="J367" s="21">
        <v>30</v>
      </c>
      <c r="K367" s="21">
        <v>375</v>
      </c>
      <c r="L367" s="78">
        <v>0.08</v>
      </c>
    </row>
    <row r="368" spans="1:12" hidden="1" x14ac:dyDescent="0.25">
      <c r="A368" t="str">
        <f t="shared" si="5"/>
        <v>HOSPITAL BOSAPSICOLOGIA</v>
      </c>
      <c r="B368" s="19" t="s">
        <v>937</v>
      </c>
      <c r="C368" s="77" t="s">
        <v>48</v>
      </c>
      <c r="D368" s="19" t="s">
        <v>106</v>
      </c>
      <c r="E368" s="21"/>
      <c r="F368" s="21">
        <v>123</v>
      </c>
      <c r="G368" s="21">
        <v>766</v>
      </c>
      <c r="H368" s="21">
        <v>151</v>
      </c>
      <c r="I368" s="21">
        <v>129</v>
      </c>
      <c r="J368" s="21">
        <v>22</v>
      </c>
      <c r="K368" s="21">
        <v>889</v>
      </c>
      <c r="L368" s="78">
        <v>2.4746906636670417E-2</v>
      </c>
    </row>
    <row r="369" spans="1:12" hidden="1" x14ac:dyDescent="0.25">
      <c r="A369" t="str">
        <f t="shared" si="5"/>
        <v>HOSPITAL PEDIATRICO TINTALPSICOLOGIA</v>
      </c>
      <c r="B369" s="19" t="s">
        <v>937</v>
      </c>
      <c r="C369" s="77" t="s">
        <v>48</v>
      </c>
      <c r="D369" s="19" t="s">
        <v>132</v>
      </c>
      <c r="E369" s="21"/>
      <c r="F369" s="21">
        <v>13</v>
      </c>
      <c r="G369" s="21">
        <v>207</v>
      </c>
      <c r="H369" s="21">
        <v>75</v>
      </c>
      <c r="I369" s="21">
        <v>30</v>
      </c>
      <c r="J369" s="21">
        <v>45</v>
      </c>
      <c r="K369" s="21">
        <v>220</v>
      </c>
      <c r="L369" s="78">
        <v>0.20454545454545456</v>
      </c>
    </row>
    <row r="370" spans="1:12" hidden="1" x14ac:dyDescent="0.25">
      <c r="A370" t="str">
        <f t="shared" si="5"/>
        <v>CENTRO DE SALUD BOMBEROSPSIQUIATRIA</v>
      </c>
      <c r="B370" s="19" t="s">
        <v>937</v>
      </c>
      <c r="C370" s="77" t="s">
        <v>65</v>
      </c>
      <c r="D370" s="19" t="s">
        <v>61</v>
      </c>
      <c r="E370" s="21">
        <v>71</v>
      </c>
      <c r="F370" s="21">
        <v>9</v>
      </c>
      <c r="G370" s="21">
        <v>332</v>
      </c>
      <c r="H370" s="21">
        <v>38</v>
      </c>
      <c r="I370" s="21">
        <v>43</v>
      </c>
      <c r="J370" s="21">
        <v>0</v>
      </c>
      <c r="K370" s="21">
        <v>412</v>
      </c>
      <c r="L370" s="78">
        <v>0</v>
      </c>
    </row>
    <row r="371" spans="1:12" hidden="1" x14ac:dyDescent="0.25">
      <c r="A371" t="str">
        <f t="shared" si="5"/>
        <v>CENTRO DE SALUD NUEVAS DELICIASPSIQUIATRIA</v>
      </c>
      <c r="B371" s="19" t="s">
        <v>937</v>
      </c>
      <c r="C371" s="77" t="s">
        <v>65</v>
      </c>
      <c r="D371" s="19" t="s">
        <v>81</v>
      </c>
      <c r="E371" s="21">
        <v>38</v>
      </c>
      <c r="F371" s="21">
        <v>45</v>
      </c>
      <c r="G371" s="21">
        <v>304</v>
      </c>
      <c r="H371" s="21">
        <v>54</v>
      </c>
      <c r="I371" s="21">
        <v>37</v>
      </c>
      <c r="J371" s="21">
        <v>17</v>
      </c>
      <c r="K371" s="21">
        <v>387</v>
      </c>
      <c r="L371" s="78">
        <v>4.3927648578811367E-2</v>
      </c>
    </row>
    <row r="372" spans="1:12" hidden="1" x14ac:dyDescent="0.25">
      <c r="A372" t="str">
        <f t="shared" si="5"/>
        <v>CENTRO DE SALUD TINTALPSIQUIATRIA</v>
      </c>
      <c r="B372" s="19" t="s">
        <v>937</v>
      </c>
      <c r="C372" s="77" t="s">
        <v>65</v>
      </c>
      <c r="D372" s="19" t="s">
        <v>92</v>
      </c>
      <c r="E372" s="21">
        <v>20</v>
      </c>
      <c r="F372" s="21">
        <v>7</v>
      </c>
      <c r="G372" s="21">
        <v>173</v>
      </c>
      <c r="H372" s="21">
        <v>34</v>
      </c>
      <c r="I372" s="21">
        <v>7</v>
      </c>
      <c r="J372" s="21">
        <v>27</v>
      </c>
      <c r="K372" s="21">
        <v>200</v>
      </c>
      <c r="L372" s="78">
        <v>0.13500000000000001</v>
      </c>
    </row>
    <row r="373" spans="1:12" hidden="1" x14ac:dyDescent="0.25">
      <c r="A373" t="str">
        <f t="shared" si="5"/>
        <v>CENTRO DE SALUD ZONA FRANCAPSIQUIATRIA</v>
      </c>
      <c r="B373" s="19" t="s">
        <v>937</v>
      </c>
      <c r="C373" s="77" t="s">
        <v>65</v>
      </c>
      <c r="D373" s="19" t="s">
        <v>100</v>
      </c>
      <c r="E373" s="21">
        <v>40</v>
      </c>
      <c r="F373" s="21">
        <v>12</v>
      </c>
      <c r="G373" s="21">
        <v>233</v>
      </c>
      <c r="H373" s="21">
        <v>31</v>
      </c>
      <c r="I373" s="21">
        <v>15</v>
      </c>
      <c r="J373" s="21">
        <v>16</v>
      </c>
      <c r="K373" s="21">
        <v>285</v>
      </c>
      <c r="L373" s="78">
        <v>5.6140350877192984E-2</v>
      </c>
    </row>
    <row r="374" spans="1:12" hidden="1" x14ac:dyDescent="0.25">
      <c r="A374" t="str">
        <f t="shared" si="5"/>
        <v>HOSPITAL BOSAPSIQUIATRIA</v>
      </c>
      <c r="B374" s="19" t="s">
        <v>937</v>
      </c>
      <c r="C374" s="77" t="s">
        <v>65</v>
      </c>
      <c r="D374" s="19" t="s">
        <v>106</v>
      </c>
      <c r="E374" s="21">
        <v>87</v>
      </c>
      <c r="F374" s="21">
        <v>27</v>
      </c>
      <c r="G374" s="21">
        <v>188</v>
      </c>
      <c r="H374" s="21">
        <v>56</v>
      </c>
      <c r="I374" s="21">
        <v>0</v>
      </c>
      <c r="J374" s="21">
        <v>56</v>
      </c>
      <c r="K374" s="21">
        <v>302</v>
      </c>
      <c r="L374" s="78">
        <v>0.18543046357615894</v>
      </c>
    </row>
    <row r="375" spans="1:12" hidden="1" x14ac:dyDescent="0.25">
      <c r="A375" t="str">
        <f t="shared" si="5"/>
        <v>HOSPITAL DE SALUD MENTAL FLORALIAPSIQUIATRIA</v>
      </c>
      <c r="B375" s="19" t="s">
        <v>937</v>
      </c>
      <c r="C375" s="77" t="s">
        <v>65</v>
      </c>
      <c r="D375" s="19" t="s">
        <v>120</v>
      </c>
      <c r="E375" s="21"/>
      <c r="F375" s="21">
        <v>12</v>
      </c>
      <c r="G375" s="21">
        <v>524</v>
      </c>
      <c r="H375" s="21">
        <v>95</v>
      </c>
      <c r="I375" s="21">
        <v>49</v>
      </c>
      <c r="J375" s="21">
        <v>46</v>
      </c>
      <c r="K375" s="21">
        <v>536</v>
      </c>
      <c r="L375" s="78">
        <v>8.5820895522388058E-2</v>
      </c>
    </row>
    <row r="376" spans="1:12" hidden="1" x14ac:dyDescent="0.25">
      <c r="A376" t="str">
        <f t="shared" si="5"/>
        <v>HOSPITAL PEDIATRICO TINTALPSIQUIATRIA PEDIATRICA</v>
      </c>
      <c r="B376" s="19" t="s">
        <v>937</v>
      </c>
      <c r="C376" s="77" t="s">
        <v>141</v>
      </c>
      <c r="D376" s="19" t="s">
        <v>132</v>
      </c>
      <c r="E376" s="21"/>
      <c r="F376" s="21"/>
      <c r="G376" s="21">
        <v>167</v>
      </c>
      <c r="H376" s="21">
        <v>25</v>
      </c>
      <c r="I376" s="21">
        <v>25</v>
      </c>
      <c r="J376" s="21">
        <v>0</v>
      </c>
      <c r="K376" s="21">
        <v>167</v>
      </c>
      <c r="L376" s="78">
        <v>0</v>
      </c>
    </row>
    <row r="377" spans="1:12" hidden="1" x14ac:dyDescent="0.25">
      <c r="A377" t="str">
        <f t="shared" si="5"/>
        <v>CENTRO DE SALUD TINTALQUIMICO FARMACEUTICO</v>
      </c>
      <c r="B377" s="19" t="s">
        <v>937</v>
      </c>
      <c r="C377" s="77" t="s">
        <v>95</v>
      </c>
      <c r="D377" s="19" t="s">
        <v>92</v>
      </c>
      <c r="E377" s="21"/>
      <c r="F377" s="21"/>
      <c r="G377" s="21">
        <v>29</v>
      </c>
      <c r="H377" s="21">
        <v>12</v>
      </c>
      <c r="I377" s="21">
        <v>0</v>
      </c>
      <c r="J377" s="21">
        <v>12</v>
      </c>
      <c r="K377" s="21">
        <v>29</v>
      </c>
      <c r="L377" s="78">
        <v>0.41379310344827586</v>
      </c>
    </row>
    <row r="378" spans="1:12" hidden="1" x14ac:dyDescent="0.25">
      <c r="A378" t="str">
        <f t="shared" si="5"/>
        <v>CENTRO DE SALUD TRINIDAD GALANQUIMICO FARMACEUTICO</v>
      </c>
      <c r="B378" s="19" t="s">
        <v>937</v>
      </c>
      <c r="C378" s="77" t="s">
        <v>95</v>
      </c>
      <c r="D378" s="19" t="s">
        <v>96</v>
      </c>
      <c r="E378" s="21"/>
      <c r="F378" s="21"/>
      <c r="G378" s="21">
        <v>34</v>
      </c>
      <c r="H378" s="21">
        <v>6</v>
      </c>
      <c r="I378" s="21">
        <v>2</v>
      </c>
      <c r="J378" s="21">
        <v>4</v>
      </c>
      <c r="K378" s="21">
        <v>34</v>
      </c>
      <c r="L378" s="78">
        <v>0.11764705882352941</v>
      </c>
    </row>
    <row r="379" spans="1:12" hidden="1" x14ac:dyDescent="0.25">
      <c r="A379" t="str">
        <f t="shared" si="5"/>
        <v>CENTRO DE SALUD ZONA FRANCAQUIMICO FARMACEUTICO</v>
      </c>
      <c r="B379" s="19" t="s">
        <v>937</v>
      </c>
      <c r="C379" s="77" t="s">
        <v>95</v>
      </c>
      <c r="D379" s="19" t="s">
        <v>100</v>
      </c>
      <c r="E379" s="21"/>
      <c r="F379" s="21"/>
      <c r="G379" s="21">
        <v>7</v>
      </c>
      <c r="H379" s="21">
        <v>0</v>
      </c>
      <c r="I379" s="21">
        <v>0</v>
      </c>
      <c r="J379" s="21">
        <v>0</v>
      </c>
      <c r="K379" s="21">
        <v>7</v>
      </c>
      <c r="L379" s="78">
        <v>0</v>
      </c>
    </row>
    <row r="380" spans="1:12" hidden="1" x14ac:dyDescent="0.25">
      <c r="A380" t="str">
        <f t="shared" si="5"/>
        <v>HOSPITAL BOSAQUIMICO FARMACEUTICO</v>
      </c>
      <c r="B380" s="19" t="s">
        <v>937</v>
      </c>
      <c r="C380" s="77" t="s">
        <v>95</v>
      </c>
      <c r="D380" s="19" t="s">
        <v>106</v>
      </c>
      <c r="E380" s="21"/>
      <c r="F380" s="21"/>
      <c r="G380" s="21">
        <v>18</v>
      </c>
      <c r="H380" s="21">
        <v>15</v>
      </c>
      <c r="I380" s="21">
        <v>0</v>
      </c>
      <c r="J380" s="21">
        <v>15</v>
      </c>
      <c r="K380" s="21">
        <v>18</v>
      </c>
      <c r="L380" s="78">
        <v>0.83333333333333337</v>
      </c>
    </row>
    <row r="381" spans="1:12" hidden="1" x14ac:dyDescent="0.25">
      <c r="A381" t="str">
        <f t="shared" si="5"/>
        <v>HOSPITAL BOSARADIOLOGIA - ESTUDIOS ESPECIALES</v>
      </c>
      <c r="B381" s="19" t="s">
        <v>937</v>
      </c>
      <c r="C381" s="77" t="s">
        <v>115</v>
      </c>
      <c r="D381" s="19" t="s">
        <v>106</v>
      </c>
      <c r="E381" s="21"/>
      <c r="F381" s="21"/>
      <c r="G381" s="21">
        <v>16</v>
      </c>
      <c r="H381" s="21">
        <v>0</v>
      </c>
      <c r="I381" s="21">
        <v>5</v>
      </c>
      <c r="J381" s="21">
        <v>0</v>
      </c>
      <c r="K381" s="21">
        <v>16</v>
      </c>
      <c r="L381" s="78">
        <v>0</v>
      </c>
    </row>
    <row r="382" spans="1:12" hidden="1" x14ac:dyDescent="0.25">
      <c r="A382" t="str">
        <f t="shared" si="5"/>
        <v>CENTRO DE SALUD 29 KENNEDYRADIOLOGIA CONVENCIONAL</v>
      </c>
      <c r="B382" s="19" t="s">
        <v>937</v>
      </c>
      <c r="C382" s="77" t="s">
        <v>49</v>
      </c>
      <c r="D382" s="19" t="s">
        <v>20</v>
      </c>
      <c r="E382" s="21"/>
      <c r="F382" s="21">
        <v>189</v>
      </c>
      <c r="G382" s="21">
        <v>569</v>
      </c>
      <c r="H382" s="21">
        <v>229</v>
      </c>
      <c r="I382" s="21">
        <v>4</v>
      </c>
      <c r="J382" s="21">
        <v>225</v>
      </c>
      <c r="K382" s="21">
        <v>758</v>
      </c>
      <c r="L382" s="78">
        <v>0.29683377308707126</v>
      </c>
    </row>
    <row r="383" spans="1:12" hidden="1" x14ac:dyDescent="0.25">
      <c r="A383" t="str">
        <f t="shared" si="5"/>
        <v>CENTRO DE SALUD JOSE MARIA CARBONELLRADIOLOGIA CONVENCIONAL</v>
      </c>
      <c r="B383" s="19" t="s">
        <v>937</v>
      </c>
      <c r="C383" s="77" t="s">
        <v>49</v>
      </c>
      <c r="D383" s="19" t="s">
        <v>74</v>
      </c>
      <c r="E383" s="21"/>
      <c r="F383" s="21">
        <v>103</v>
      </c>
      <c r="G383" s="21">
        <v>708</v>
      </c>
      <c r="H383" s="21">
        <v>95</v>
      </c>
      <c r="I383" s="21">
        <v>40</v>
      </c>
      <c r="J383" s="21">
        <v>55</v>
      </c>
      <c r="K383" s="21">
        <v>811</v>
      </c>
      <c r="L383" s="78">
        <v>6.7817509247842175E-2</v>
      </c>
    </row>
    <row r="384" spans="1:12" hidden="1" x14ac:dyDescent="0.25">
      <c r="A384" t="str">
        <f t="shared" si="5"/>
        <v>CENTRO DE SALUD MEXICANARADIOLOGIA CONVENCIONAL</v>
      </c>
      <c r="B384" s="19" t="s">
        <v>937</v>
      </c>
      <c r="C384" s="77" t="s">
        <v>49</v>
      </c>
      <c r="D384" s="19" t="s">
        <v>77</v>
      </c>
      <c r="E384" s="21"/>
      <c r="F384" s="21">
        <v>50</v>
      </c>
      <c r="G384" s="21">
        <v>874</v>
      </c>
      <c r="H384" s="21">
        <v>52</v>
      </c>
      <c r="I384" s="21">
        <v>82</v>
      </c>
      <c r="J384" s="21">
        <v>0</v>
      </c>
      <c r="K384" s="21">
        <v>924</v>
      </c>
      <c r="L384" s="78">
        <v>0</v>
      </c>
    </row>
    <row r="385" spans="1:12" hidden="1" x14ac:dyDescent="0.25">
      <c r="A385" t="str">
        <f t="shared" si="5"/>
        <v>CENTRO DE SALUD TINTALRADIOLOGIA CONVENCIONAL</v>
      </c>
      <c r="B385" s="19" t="s">
        <v>937</v>
      </c>
      <c r="C385" s="77" t="s">
        <v>49</v>
      </c>
      <c r="D385" s="19" t="s">
        <v>92</v>
      </c>
      <c r="E385" s="21"/>
      <c r="F385" s="21">
        <v>137</v>
      </c>
      <c r="G385" s="21">
        <v>749</v>
      </c>
      <c r="H385" s="21">
        <v>237</v>
      </c>
      <c r="I385" s="21">
        <v>57</v>
      </c>
      <c r="J385" s="21">
        <v>180</v>
      </c>
      <c r="K385" s="21">
        <v>886</v>
      </c>
      <c r="L385" s="78">
        <v>0.20316027088036118</v>
      </c>
    </row>
    <row r="386" spans="1:12" hidden="1" x14ac:dyDescent="0.25">
      <c r="A386" t="str">
        <f t="shared" si="5"/>
        <v>CENTRO DE SALUD TRINIDAD GALANRADIOLOGIA CONVENCIONAL</v>
      </c>
      <c r="B386" s="19" t="s">
        <v>937</v>
      </c>
      <c r="C386" s="77" t="s">
        <v>49</v>
      </c>
      <c r="D386" s="19" t="s">
        <v>96</v>
      </c>
      <c r="E386" s="21"/>
      <c r="F386" s="21">
        <v>350</v>
      </c>
      <c r="G386" s="21">
        <v>924</v>
      </c>
      <c r="H386" s="21">
        <v>223</v>
      </c>
      <c r="I386" s="21">
        <v>8</v>
      </c>
      <c r="J386" s="21">
        <v>215</v>
      </c>
      <c r="K386" s="21">
        <v>1274</v>
      </c>
      <c r="L386" s="78">
        <v>0.16875981161695447</v>
      </c>
    </row>
    <row r="387" spans="1:12" hidden="1" x14ac:dyDescent="0.25">
      <c r="A387" t="str">
        <f t="shared" ref="A387:A435" si="6">D387&amp;C387</f>
        <v>CENTRO DE SALUD VILLA JAVIERRADIOLOGIA CONVENCIONAL</v>
      </c>
      <c r="B387" s="19" t="s">
        <v>937</v>
      </c>
      <c r="C387" s="77" t="s">
        <v>49</v>
      </c>
      <c r="D387" s="19" t="s">
        <v>98</v>
      </c>
      <c r="E387" s="21"/>
      <c r="F387" s="21">
        <v>108</v>
      </c>
      <c r="G387" s="21">
        <v>833</v>
      </c>
      <c r="H387" s="21">
        <v>104</v>
      </c>
      <c r="I387" s="21">
        <v>114</v>
      </c>
      <c r="J387" s="21">
        <v>0</v>
      </c>
      <c r="K387" s="21">
        <v>941</v>
      </c>
      <c r="L387" s="78">
        <v>0</v>
      </c>
    </row>
    <row r="388" spans="1:12" hidden="1" x14ac:dyDescent="0.25">
      <c r="A388" t="str">
        <f t="shared" si="6"/>
        <v>CENTRO DE SALUD ZONA FRANCARADIOLOGIA CONVENCIONAL</v>
      </c>
      <c r="B388" s="19" t="s">
        <v>937</v>
      </c>
      <c r="C388" s="77" t="s">
        <v>49</v>
      </c>
      <c r="D388" s="19" t="s">
        <v>100</v>
      </c>
      <c r="E388" s="21"/>
      <c r="F388" s="21">
        <v>54</v>
      </c>
      <c r="G388" s="21">
        <v>526</v>
      </c>
      <c r="H388" s="21">
        <v>47</v>
      </c>
      <c r="I388" s="21">
        <v>33</v>
      </c>
      <c r="J388" s="21">
        <v>14</v>
      </c>
      <c r="K388" s="21">
        <v>580</v>
      </c>
      <c r="L388" s="78">
        <v>2.4137931034482758E-2</v>
      </c>
    </row>
    <row r="389" spans="1:12" hidden="1" x14ac:dyDescent="0.25">
      <c r="A389" t="str">
        <f t="shared" si="6"/>
        <v>HOSPITAL BOSARADIOLOGIA CONVENCIONAL</v>
      </c>
      <c r="B389" s="19" t="s">
        <v>937</v>
      </c>
      <c r="C389" s="77" t="s">
        <v>49</v>
      </c>
      <c r="D389" s="19" t="s">
        <v>106</v>
      </c>
      <c r="E389" s="21"/>
      <c r="F389" s="21">
        <v>128</v>
      </c>
      <c r="G389" s="21">
        <v>1269</v>
      </c>
      <c r="H389" s="21">
        <v>187</v>
      </c>
      <c r="I389" s="21">
        <v>114</v>
      </c>
      <c r="J389" s="21">
        <v>73</v>
      </c>
      <c r="K389" s="21">
        <v>1397</v>
      </c>
      <c r="L389" s="78">
        <v>5.2254831782390834E-2</v>
      </c>
    </row>
    <row r="390" spans="1:12" hidden="1" x14ac:dyDescent="0.25">
      <c r="A390" t="str">
        <f t="shared" si="6"/>
        <v>HOSPITAL FONTIBONRADIOLOGIA CONVENCIONAL</v>
      </c>
      <c r="B390" s="19" t="s">
        <v>937</v>
      </c>
      <c r="C390" s="77" t="s">
        <v>49</v>
      </c>
      <c r="D390" s="19" t="s">
        <v>121</v>
      </c>
      <c r="E390" s="21"/>
      <c r="F390" s="21">
        <v>42</v>
      </c>
      <c r="G390" s="21">
        <v>265</v>
      </c>
      <c r="H390" s="21">
        <v>178</v>
      </c>
      <c r="I390" s="21">
        <v>7</v>
      </c>
      <c r="J390" s="21">
        <v>171</v>
      </c>
      <c r="K390" s="21">
        <v>307</v>
      </c>
      <c r="L390" s="78">
        <v>0.55700325732899025</v>
      </c>
    </row>
    <row r="391" spans="1:12" hidden="1" x14ac:dyDescent="0.25">
      <c r="A391" t="str">
        <f t="shared" si="6"/>
        <v>HOSPITAL OCCIDENTE DE KENNEDYRADIOLOGIA CONVENCIONAL</v>
      </c>
      <c r="B391" s="19" t="s">
        <v>937</v>
      </c>
      <c r="C391" s="77" t="s">
        <v>49</v>
      </c>
      <c r="D391" s="19" t="s">
        <v>123</v>
      </c>
      <c r="E391" s="21"/>
      <c r="F391" s="21">
        <v>50</v>
      </c>
      <c r="G391" s="21">
        <v>288</v>
      </c>
      <c r="H391" s="21">
        <v>90</v>
      </c>
      <c r="I391" s="21">
        <v>21</v>
      </c>
      <c r="J391" s="21">
        <v>69</v>
      </c>
      <c r="K391" s="21">
        <v>338</v>
      </c>
      <c r="L391" s="78">
        <v>0.20414201183431951</v>
      </c>
    </row>
    <row r="392" spans="1:12" hidden="1" x14ac:dyDescent="0.25">
      <c r="A392" t="str">
        <f t="shared" si="6"/>
        <v>HOSPITAL BOSARESONANCIA MAGNETICA</v>
      </c>
      <c r="B392" s="19" t="s">
        <v>937</v>
      </c>
      <c r="C392" s="77" t="s">
        <v>116</v>
      </c>
      <c r="D392" s="19" t="s">
        <v>106</v>
      </c>
      <c r="E392" s="21"/>
      <c r="F392" s="21">
        <v>58</v>
      </c>
      <c r="G392" s="21">
        <v>655</v>
      </c>
      <c r="H392" s="21">
        <v>303</v>
      </c>
      <c r="I392" s="21">
        <v>155</v>
      </c>
      <c r="J392" s="21">
        <v>148</v>
      </c>
      <c r="K392" s="21">
        <v>713</v>
      </c>
      <c r="L392" s="78">
        <v>0.20757363253856942</v>
      </c>
    </row>
    <row r="393" spans="1:12" hidden="1" x14ac:dyDescent="0.25">
      <c r="A393" t="str">
        <f t="shared" si="6"/>
        <v>HOSPITAL PEDIATRICO TINTALREUMATOLOGIA PEDIATRICA</v>
      </c>
      <c r="B393" s="19" t="s">
        <v>937</v>
      </c>
      <c r="C393" s="77" t="s">
        <v>142</v>
      </c>
      <c r="D393" s="19" t="s">
        <v>132</v>
      </c>
      <c r="E393" s="21"/>
      <c r="F393" s="21">
        <v>1</v>
      </c>
      <c r="G393" s="21">
        <v>11</v>
      </c>
      <c r="H393" s="21">
        <v>1</v>
      </c>
      <c r="I393" s="21">
        <v>0</v>
      </c>
      <c r="J393" s="21">
        <v>1</v>
      </c>
      <c r="K393" s="21">
        <v>12</v>
      </c>
      <c r="L393" s="78">
        <v>8.3333333333333329E-2</v>
      </c>
    </row>
    <row r="394" spans="1:12" hidden="1" x14ac:dyDescent="0.25">
      <c r="A394" t="str">
        <f t="shared" si="6"/>
        <v>CENTRO DE SALUD VILLA JAVIERTALLER PEDAGOGICO</v>
      </c>
      <c r="B394" s="19" t="s">
        <v>937</v>
      </c>
      <c r="C394" s="77" t="s">
        <v>87</v>
      </c>
      <c r="D394" s="19" t="s">
        <v>98</v>
      </c>
      <c r="E394" s="21"/>
      <c r="F394" s="21"/>
      <c r="G394" s="21">
        <v>8</v>
      </c>
      <c r="H394" s="21">
        <v>4</v>
      </c>
      <c r="I394" s="21">
        <v>0</v>
      </c>
      <c r="J394" s="21">
        <v>4</v>
      </c>
      <c r="K394" s="21">
        <v>8</v>
      </c>
      <c r="L394" s="78">
        <v>0.5</v>
      </c>
    </row>
    <row r="395" spans="1:12" hidden="1" x14ac:dyDescent="0.25">
      <c r="A395" t="str">
        <f t="shared" si="6"/>
        <v>HOSPITAL BOSATALLER PEDAGOGICO</v>
      </c>
      <c r="B395" s="19" t="s">
        <v>937</v>
      </c>
      <c r="C395" s="77" t="s">
        <v>87</v>
      </c>
      <c r="D395" s="19" t="s">
        <v>106</v>
      </c>
      <c r="E395" s="21"/>
      <c r="F395" s="21">
        <v>5</v>
      </c>
      <c r="G395" s="21">
        <v>9</v>
      </c>
      <c r="H395" s="21">
        <v>9</v>
      </c>
      <c r="I395" s="21">
        <v>0</v>
      </c>
      <c r="J395" s="21">
        <v>9</v>
      </c>
      <c r="K395" s="21">
        <v>14</v>
      </c>
      <c r="L395" s="78">
        <v>0.6428571428571429</v>
      </c>
    </row>
    <row r="396" spans="1:12" hidden="1" x14ac:dyDescent="0.25">
      <c r="A396" t="str">
        <f t="shared" si="6"/>
        <v>HOSPITAL OCCIDENTE DE KENNEDYTALLER PEDAGOGICO</v>
      </c>
      <c r="B396" s="19" t="s">
        <v>937</v>
      </c>
      <c r="C396" s="77" t="s">
        <v>87</v>
      </c>
      <c r="D396" s="19" t="s">
        <v>123</v>
      </c>
      <c r="E396" s="21"/>
      <c r="F396" s="21">
        <v>3</v>
      </c>
      <c r="G396" s="21">
        <v>31</v>
      </c>
      <c r="H396" s="21">
        <v>17</v>
      </c>
      <c r="I396" s="21">
        <v>0</v>
      </c>
      <c r="J396" s="21">
        <v>17</v>
      </c>
      <c r="K396" s="21">
        <v>34</v>
      </c>
      <c r="L396" s="78">
        <v>0.5</v>
      </c>
    </row>
    <row r="397" spans="1:12" hidden="1" x14ac:dyDescent="0.25">
      <c r="A397" t="str">
        <f t="shared" si="6"/>
        <v>CENTRO DE SALUD NUEVAS DELICIASTERAPIA OCUPACIONAL</v>
      </c>
      <c r="B397" s="19" t="s">
        <v>937</v>
      </c>
      <c r="C397" s="77" t="s">
        <v>83</v>
      </c>
      <c r="D397" s="19" t="s">
        <v>81</v>
      </c>
      <c r="E397" s="21"/>
      <c r="F397" s="21">
        <v>9</v>
      </c>
      <c r="G397" s="21">
        <v>75</v>
      </c>
      <c r="H397" s="21">
        <v>7</v>
      </c>
      <c r="I397" s="21">
        <v>12</v>
      </c>
      <c r="J397" s="21">
        <v>0</v>
      </c>
      <c r="K397" s="21">
        <v>84</v>
      </c>
      <c r="L397" s="78">
        <v>0</v>
      </c>
    </row>
    <row r="398" spans="1:12" hidden="1" x14ac:dyDescent="0.25">
      <c r="A398" t="str">
        <f t="shared" si="6"/>
        <v>HOSPITAL BOSATERAPIA OCUPACIONAL</v>
      </c>
      <c r="B398" s="19" t="s">
        <v>937</v>
      </c>
      <c r="C398" s="77" t="s">
        <v>83</v>
      </c>
      <c r="D398" s="19" t="s">
        <v>106</v>
      </c>
      <c r="E398" s="21"/>
      <c r="F398" s="21">
        <v>56</v>
      </c>
      <c r="G398" s="21">
        <v>666</v>
      </c>
      <c r="H398" s="21">
        <v>116</v>
      </c>
      <c r="I398" s="21">
        <v>115</v>
      </c>
      <c r="J398" s="21">
        <v>1</v>
      </c>
      <c r="K398" s="21">
        <v>722</v>
      </c>
      <c r="L398" s="78">
        <v>1.3850415512465374E-3</v>
      </c>
    </row>
    <row r="399" spans="1:12" hidden="1" x14ac:dyDescent="0.25">
      <c r="A399" t="str">
        <f t="shared" si="6"/>
        <v>HOSPITAL BOSATERAPIA RESPIRATORIA</v>
      </c>
      <c r="B399" s="19" t="s">
        <v>937</v>
      </c>
      <c r="C399" s="77" t="s">
        <v>117</v>
      </c>
      <c r="D399" s="19" t="s">
        <v>106</v>
      </c>
      <c r="E399" s="21"/>
      <c r="F399" s="21">
        <v>3</v>
      </c>
      <c r="G399" s="21">
        <v>413</v>
      </c>
      <c r="H399" s="21">
        <v>69</v>
      </c>
      <c r="I399" s="21">
        <v>57</v>
      </c>
      <c r="J399" s="21">
        <v>12</v>
      </c>
      <c r="K399" s="21">
        <v>416</v>
      </c>
      <c r="L399" s="78">
        <v>2.8846153846153848E-2</v>
      </c>
    </row>
    <row r="400" spans="1:12" hidden="1" x14ac:dyDescent="0.25">
      <c r="A400" t="str">
        <f t="shared" si="6"/>
        <v>HOSPITAL FONTIBONTERAPIA RESPIRATORIA GASES ARTERIALES</v>
      </c>
      <c r="B400" s="19" t="s">
        <v>937</v>
      </c>
      <c r="C400" s="77" t="s">
        <v>122</v>
      </c>
      <c r="D400" s="19" t="s">
        <v>121</v>
      </c>
      <c r="E400" s="21"/>
      <c r="F400" s="21"/>
      <c r="G400" s="21">
        <v>86</v>
      </c>
      <c r="H400" s="21">
        <v>73</v>
      </c>
      <c r="I400" s="21">
        <v>0</v>
      </c>
      <c r="J400" s="21">
        <v>73</v>
      </c>
      <c r="K400" s="21">
        <v>86</v>
      </c>
      <c r="L400" s="78">
        <v>0.84883720930232553</v>
      </c>
    </row>
    <row r="401" spans="1:12" hidden="1" x14ac:dyDescent="0.25">
      <c r="A401" t="str">
        <f t="shared" si="6"/>
        <v>CENTRO DE SALUD 29 KENNEDYTOMA DE MUESTRAS DE LABORATORIO CLINICO</v>
      </c>
      <c r="B401" s="19" t="s">
        <v>937</v>
      </c>
      <c r="C401" s="77" t="s">
        <v>50</v>
      </c>
      <c r="D401" s="19" t="s">
        <v>20</v>
      </c>
      <c r="E401" s="21">
        <v>672</v>
      </c>
      <c r="F401" s="21">
        <v>11</v>
      </c>
      <c r="G401" s="21">
        <v>212</v>
      </c>
      <c r="H401" s="21">
        <v>111</v>
      </c>
      <c r="I401" s="21">
        <v>52</v>
      </c>
      <c r="J401" s="21">
        <v>59</v>
      </c>
      <c r="K401" s="21">
        <v>895</v>
      </c>
      <c r="L401" s="78">
        <v>6.5921787709497207E-2</v>
      </c>
    </row>
    <row r="402" spans="1:12" hidden="1" x14ac:dyDescent="0.25">
      <c r="A402" t="str">
        <f t="shared" si="6"/>
        <v>CENTRO DE SALUD ALCALA MUZUTOMA DE MUESTRAS DE LABORATORIO CLINICO</v>
      </c>
      <c r="B402" s="19" t="s">
        <v>937</v>
      </c>
      <c r="C402" s="77" t="s">
        <v>50</v>
      </c>
      <c r="D402" s="19" t="s">
        <v>54</v>
      </c>
      <c r="E402" s="21">
        <v>343</v>
      </c>
      <c r="F402" s="21">
        <v>15</v>
      </c>
      <c r="G402" s="21">
        <v>181</v>
      </c>
      <c r="H402" s="21">
        <v>58</v>
      </c>
      <c r="I402" s="21">
        <v>68</v>
      </c>
      <c r="J402" s="21">
        <v>0</v>
      </c>
      <c r="K402" s="21">
        <v>539</v>
      </c>
      <c r="L402" s="78">
        <v>0</v>
      </c>
    </row>
    <row r="403" spans="1:12" hidden="1" x14ac:dyDescent="0.25">
      <c r="A403" t="str">
        <f t="shared" si="6"/>
        <v>CENTRO DE SALUD BOMBEROSTOMA DE MUESTRAS DE LABORATORIO CLINICO</v>
      </c>
      <c r="B403" s="19" t="s">
        <v>937</v>
      </c>
      <c r="C403" s="77" t="s">
        <v>50</v>
      </c>
      <c r="D403" s="19" t="s">
        <v>61</v>
      </c>
      <c r="E403" s="21">
        <v>372</v>
      </c>
      <c r="F403" s="21">
        <v>10</v>
      </c>
      <c r="G403" s="21">
        <v>224</v>
      </c>
      <c r="H403" s="21">
        <v>127</v>
      </c>
      <c r="I403" s="21">
        <v>69</v>
      </c>
      <c r="J403" s="21">
        <v>58</v>
      </c>
      <c r="K403" s="21">
        <v>606</v>
      </c>
      <c r="L403" s="78">
        <v>9.5709570957095716E-2</v>
      </c>
    </row>
    <row r="404" spans="1:12" hidden="1" x14ac:dyDescent="0.25">
      <c r="A404" t="str">
        <f t="shared" si="6"/>
        <v>CENTRO DE SALUD BRITALIATOMA DE MUESTRAS DE LABORATORIO CLINICO</v>
      </c>
      <c r="B404" s="19" t="s">
        <v>937</v>
      </c>
      <c r="C404" s="77" t="s">
        <v>50</v>
      </c>
      <c r="D404" s="19" t="s">
        <v>66</v>
      </c>
      <c r="E404" s="21">
        <v>245</v>
      </c>
      <c r="F404" s="21">
        <v>6</v>
      </c>
      <c r="G404" s="21">
        <v>183</v>
      </c>
      <c r="H404" s="21">
        <v>37</v>
      </c>
      <c r="I404" s="21">
        <v>50</v>
      </c>
      <c r="J404" s="21">
        <v>0</v>
      </c>
      <c r="K404" s="21">
        <v>434</v>
      </c>
      <c r="L404" s="78">
        <v>0</v>
      </c>
    </row>
    <row r="405" spans="1:12" hidden="1" x14ac:dyDescent="0.25">
      <c r="A405" t="str">
        <f t="shared" si="6"/>
        <v>CENTRO DE SALUD CARVAJALTOMA DE MUESTRAS DE LABORATORIO CLINICO</v>
      </c>
      <c r="B405" s="19" t="s">
        <v>937</v>
      </c>
      <c r="C405" s="77" t="s">
        <v>50</v>
      </c>
      <c r="D405" s="19" t="s">
        <v>67</v>
      </c>
      <c r="E405" s="21">
        <v>199</v>
      </c>
      <c r="F405" s="21"/>
      <c r="G405" s="21">
        <v>88</v>
      </c>
      <c r="H405" s="21">
        <v>43</v>
      </c>
      <c r="I405" s="21">
        <v>35</v>
      </c>
      <c r="J405" s="21">
        <v>8</v>
      </c>
      <c r="K405" s="21">
        <v>287</v>
      </c>
      <c r="L405" s="78">
        <v>2.7874564459930314E-2</v>
      </c>
    </row>
    <row r="406" spans="1:12" hidden="1" x14ac:dyDescent="0.25">
      <c r="A406" t="str">
        <f t="shared" si="6"/>
        <v>CENTRO DE SALUD CATALINATOMA DE MUESTRAS DE LABORATORIO CLINICO</v>
      </c>
      <c r="B406" s="19" t="s">
        <v>937</v>
      </c>
      <c r="C406" s="77" t="s">
        <v>50</v>
      </c>
      <c r="D406" s="19" t="s">
        <v>68</v>
      </c>
      <c r="E406" s="21">
        <v>260</v>
      </c>
      <c r="F406" s="21">
        <v>11</v>
      </c>
      <c r="G406" s="21">
        <v>80</v>
      </c>
      <c r="H406" s="21">
        <v>37</v>
      </c>
      <c r="I406" s="21">
        <v>42</v>
      </c>
      <c r="J406" s="21">
        <v>0</v>
      </c>
      <c r="K406" s="21">
        <v>351</v>
      </c>
      <c r="L406" s="78">
        <v>0</v>
      </c>
    </row>
    <row r="407" spans="1:12" hidden="1" x14ac:dyDescent="0.25">
      <c r="A407" t="str">
        <f t="shared" si="6"/>
        <v>CENTRO DE SALUD EL PORVENIRTOMA DE MUESTRAS DE LABORATORIO CLINICO</v>
      </c>
      <c r="B407" s="19" t="s">
        <v>937</v>
      </c>
      <c r="C407" s="77" t="s">
        <v>50</v>
      </c>
      <c r="D407" s="19" t="s">
        <v>72</v>
      </c>
      <c r="E407" s="21">
        <v>346</v>
      </c>
      <c r="F407" s="21">
        <v>3</v>
      </c>
      <c r="G407" s="21">
        <v>638</v>
      </c>
      <c r="H407" s="21">
        <v>160</v>
      </c>
      <c r="I407" s="21">
        <v>149</v>
      </c>
      <c r="J407" s="21">
        <v>11</v>
      </c>
      <c r="K407" s="21">
        <v>987</v>
      </c>
      <c r="L407" s="78">
        <v>1.1144883485309016E-2</v>
      </c>
    </row>
    <row r="408" spans="1:12" hidden="1" x14ac:dyDescent="0.25">
      <c r="A408" t="str">
        <f t="shared" si="6"/>
        <v>CENTRO DE SALUD MEXICANATOMA DE MUESTRAS DE LABORATORIO CLINICO</v>
      </c>
      <c r="B408" s="19" t="s">
        <v>937</v>
      </c>
      <c r="C408" s="77" t="s">
        <v>50</v>
      </c>
      <c r="D408" s="19" t="s">
        <v>77</v>
      </c>
      <c r="E408" s="21">
        <v>393</v>
      </c>
      <c r="F408" s="21">
        <v>13</v>
      </c>
      <c r="G408" s="21">
        <v>475</v>
      </c>
      <c r="H408" s="21">
        <v>74</v>
      </c>
      <c r="I408" s="21">
        <v>112</v>
      </c>
      <c r="J408" s="21">
        <v>0</v>
      </c>
      <c r="K408" s="21">
        <v>881</v>
      </c>
      <c r="L408" s="78">
        <v>0</v>
      </c>
    </row>
    <row r="409" spans="1:12" x14ac:dyDescent="0.25">
      <c r="A409" t="str">
        <f t="shared" si="6"/>
        <v>CENTRO DE SALUD OLARTETOMA DE MUESTRAS DE LABORATORIO CLINICO</v>
      </c>
      <c r="B409" s="19" t="s">
        <v>937</v>
      </c>
      <c r="C409" s="77" t="s">
        <v>50</v>
      </c>
      <c r="D409" s="19" t="s">
        <v>84</v>
      </c>
      <c r="E409" s="21">
        <v>164</v>
      </c>
      <c r="F409" s="21"/>
      <c r="G409" s="21">
        <v>163</v>
      </c>
      <c r="H409" s="21">
        <v>36</v>
      </c>
      <c r="I409" s="21">
        <v>71</v>
      </c>
      <c r="J409" s="21">
        <v>0</v>
      </c>
      <c r="K409" s="21">
        <v>327</v>
      </c>
      <c r="L409" s="78">
        <v>0</v>
      </c>
    </row>
    <row r="410" spans="1:12" hidden="1" x14ac:dyDescent="0.25">
      <c r="A410" t="str">
        <f t="shared" si="6"/>
        <v>CENTRO DE SALUD PABLO VI BOSA -- BOSA TOMA DE MUESTRAS DE LABORATORIO CLINICO</v>
      </c>
      <c r="B410" s="19" t="s">
        <v>937</v>
      </c>
      <c r="C410" s="77" t="s">
        <v>50</v>
      </c>
      <c r="D410" s="19" t="s">
        <v>86</v>
      </c>
      <c r="E410" s="21">
        <v>485</v>
      </c>
      <c r="F410" s="21">
        <v>15</v>
      </c>
      <c r="G410" s="21">
        <v>1187</v>
      </c>
      <c r="H410" s="21">
        <v>247</v>
      </c>
      <c r="I410" s="21">
        <v>303</v>
      </c>
      <c r="J410" s="21">
        <v>0</v>
      </c>
      <c r="K410" s="21">
        <v>1687</v>
      </c>
      <c r="L410" s="78">
        <v>0</v>
      </c>
    </row>
    <row r="411" spans="1:12" hidden="1" x14ac:dyDescent="0.25">
      <c r="A411" t="str">
        <f t="shared" si="6"/>
        <v>CENTRO DE SALUD PATIO BONITOTOMA DE MUESTRAS DE LABORATORIO CLINICO</v>
      </c>
      <c r="B411" s="19" t="s">
        <v>937</v>
      </c>
      <c r="C411" s="77" t="s">
        <v>50</v>
      </c>
      <c r="D411" s="19" t="s">
        <v>88</v>
      </c>
      <c r="E411" s="21">
        <v>397</v>
      </c>
      <c r="F411" s="21">
        <v>9</v>
      </c>
      <c r="G411" s="21">
        <v>137</v>
      </c>
      <c r="H411" s="21">
        <v>105</v>
      </c>
      <c r="I411" s="21">
        <v>16</v>
      </c>
      <c r="J411" s="21">
        <v>89</v>
      </c>
      <c r="K411" s="21">
        <v>543</v>
      </c>
      <c r="L411" s="78">
        <v>0.16390423572744015</v>
      </c>
    </row>
    <row r="412" spans="1:12" hidden="1" x14ac:dyDescent="0.25">
      <c r="A412" t="str">
        <f t="shared" si="6"/>
        <v>CENTRO DE SALUD PATIOSTOMA DE MUESTRAS DE LABORATORIO CLINICO</v>
      </c>
      <c r="B412" s="19" t="s">
        <v>937</v>
      </c>
      <c r="C412" s="77" t="s">
        <v>50</v>
      </c>
      <c r="D412" s="19" t="s">
        <v>89</v>
      </c>
      <c r="E412" s="21">
        <v>263</v>
      </c>
      <c r="F412" s="21">
        <v>5</v>
      </c>
      <c r="G412" s="21">
        <v>461</v>
      </c>
      <c r="H412" s="21">
        <v>73</v>
      </c>
      <c r="I412" s="21">
        <v>118</v>
      </c>
      <c r="J412" s="21">
        <v>0</v>
      </c>
      <c r="K412" s="21">
        <v>729</v>
      </c>
      <c r="L412" s="78">
        <v>0</v>
      </c>
    </row>
    <row r="413" spans="1:12" hidden="1" x14ac:dyDescent="0.25">
      <c r="A413" t="str">
        <f t="shared" si="6"/>
        <v>CENTRO DE SALUD TINTALTOMA DE MUESTRAS DE LABORATORIO CLINICO</v>
      </c>
      <c r="B413" s="19" t="s">
        <v>937</v>
      </c>
      <c r="C413" s="77" t="s">
        <v>50</v>
      </c>
      <c r="D413" s="19" t="s">
        <v>92</v>
      </c>
      <c r="E413" s="21">
        <v>531</v>
      </c>
      <c r="F413" s="21">
        <v>23</v>
      </c>
      <c r="G413" s="21">
        <v>735</v>
      </c>
      <c r="H413" s="21">
        <v>165</v>
      </c>
      <c r="I413" s="21">
        <v>321</v>
      </c>
      <c r="J413" s="21">
        <v>0</v>
      </c>
      <c r="K413" s="21">
        <v>1289</v>
      </c>
      <c r="L413" s="78">
        <v>0</v>
      </c>
    </row>
    <row r="414" spans="1:12" hidden="1" x14ac:dyDescent="0.25">
      <c r="A414" t="str">
        <f t="shared" si="6"/>
        <v>CENTRO DE SALUD TRINIDAD GALANTOMA DE MUESTRAS DE LABORATORIO CLINICO</v>
      </c>
      <c r="B414" s="19" t="s">
        <v>937</v>
      </c>
      <c r="C414" s="77" t="s">
        <v>50</v>
      </c>
      <c r="D414" s="19" t="s">
        <v>96</v>
      </c>
      <c r="E414" s="21">
        <v>706</v>
      </c>
      <c r="F414" s="21">
        <v>50</v>
      </c>
      <c r="G414" s="21">
        <v>980</v>
      </c>
      <c r="H414" s="21">
        <v>666</v>
      </c>
      <c r="I414" s="21">
        <v>143</v>
      </c>
      <c r="J414" s="21">
        <v>523</v>
      </c>
      <c r="K414" s="21">
        <v>1736</v>
      </c>
      <c r="L414" s="78">
        <v>0.30126728110599077</v>
      </c>
    </row>
    <row r="415" spans="1:12" hidden="1" x14ac:dyDescent="0.25">
      <c r="A415" t="str">
        <f t="shared" si="6"/>
        <v>CENTRO DE SALUD VILLA JAVIERTOMA DE MUESTRAS DE LABORATORIO CLINICO</v>
      </c>
      <c r="B415" s="19" t="s">
        <v>937</v>
      </c>
      <c r="C415" s="77" t="s">
        <v>50</v>
      </c>
      <c r="D415" s="19" t="s">
        <v>98</v>
      </c>
      <c r="E415" s="21">
        <v>269</v>
      </c>
      <c r="F415" s="21">
        <v>7</v>
      </c>
      <c r="G415" s="21">
        <v>492</v>
      </c>
      <c r="H415" s="21">
        <v>101</v>
      </c>
      <c r="I415" s="21">
        <v>231</v>
      </c>
      <c r="J415" s="21">
        <v>0</v>
      </c>
      <c r="K415" s="21">
        <v>768</v>
      </c>
      <c r="L415" s="78">
        <v>0</v>
      </c>
    </row>
    <row r="416" spans="1:12" hidden="1" x14ac:dyDescent="0.25">
      <c r="A416" t="str">
        <f t="shared" si="6"/>
        <v>CENTRO DE SALUD ZONA FRANCATOMA DE MUESTRAS DE LABORATORIO CLINICO</v>
      </c>
      <c r="B416" s="19" t="s">
        <v>937</v>
      </c>
      <c r="C416" s="77" t="s">
        <v>50</v>
      </c>
      <c r="D416" s="19" t="s">
        <v>100</v>
      </c>
      <c r="E416" s="21">
        <v>597</v>
      </c>
      <c r="F416" s="21">
        <v>18</v>
      </c>
      <c r="G416" s="21">
        <v>659</v>
      </c>
      <c r="H416" s="21">
        <v>153</v>
      </c>
      <c r="I416" s="21">
        <v>346</v>
      </c>
      <c r="J416" s="21">
        <v>0</v>
      </c>
      <c r="K416" s="21">
        <v>1274</v>
      </c>
      <c r="L416" s="78">
        <v>0</v>
      </c>
    </row>
    <row r="417" spans="1:12" hidden="1" x14ac:dyDescent="0.25">
      <c r="A417" t="str">
        <f t="shared" si="6"/>
        <v>HOSPITAL BOSATOMA DE MUESTRAS DE LABORATORIO CLINICO</v>
      </c>
      <c r="B417" s="19" t="s">
        <v>937</v>
      </c>
      <c r="C417" s="77" t="s">
        <v>50</v>
      </c>
      <c r="D417" s="19" t="s">
        <v>106</v>
      </c>
      <c r="E417" s="21">
        <v>1028</v>
      </c>
      <c r="F417" s="21">
        <v>24</v>
      </c>
      <c r="G417" s="21">
        <v>1804</v>
      </c>
      <c r="H417" s="21">
        <v>371</v>
      </c>
      <c r="I417" s="21">
        <v>572</v>
      </c>
      <c r="J417" s="21">
        <v>0</v>
      </c>
      <c r="K417" s="21">
        <v>2856</v>
      </c>
      <c r="L417" s="78">
        <v>0</v>
      </c>
    </row>
    <row r="418" spans="1:12" hidden="1" x14ac:dyDescent="0.25">
      <c r="A418" t="str">
        <f t="shared" si="6"/>
        <v>HOSPITAL FONTIBONTOMA DE MUESTRAS DE LABORATORIO CLINICO</v>
      </c>
      <c r="B418" s="19" t="s">
        <v>937</v>
      </c>
      <c r="C418" s="77" t="s">
        <v>50</v>
      </c>
      <c r="D418" s="19" t="s">
        <v>121</v>
      </c>
      <c r="E418" s="21">
        <v>515</v>
      </c>
      <c r="F418" s="21">
        <v>11</v>
      </c>
      <c r="G418" s="21">
        <v>609</v>
      </c>
      <c r="H418" s="21">
        <v>117</v>
      </c>
      <c r="I418" s="21">
        <v>246</v>
      </c>
      <c r="J418" s="21">
        <v>0</v>
      </c>
      <c r="K418" s="21">
        <v>1135</v>
      </c>
      <c r="L418" s="78">
        <v>0</v>
      </c>
    </row>
    <row r="419" spans="1:12" hidden="1" x14ac:dyDescent="0.25">
      <c r="A419" t="str">
        <f t="shared" si="6"/>
        <v>HOSPITAL OCCIDENTE DE KENNEDYTOMA DE MUESTRAS DE LABORATORIO CLINICO</v>
      </c>
      <c r="B419" s="19" t="s">
        <v>937</v>
      </c>
      <c r="C419" s="77" t="s">
        <v>50</v>
      </c>
      <c r="D419" s="19" t="s">
        <v>123</v>
      </c>
      <c r="E419" s="21">
        <v>899</v>
      </c>
      <c r="F419" s="21">
        <v>22</v>
      </c>
      <c r="G419" s="21">
        <v>682</v>
      </c>
      <c r="H419" s="21">
        <v>526</v>
      </c>
      <c r="I419" s="21">
        <v>174</v>
      </c>
      <c r="J419" s="21">
        <v>352</v>
      </c>
      <c r="K419" s="21">
        <v>1603</v>
      </c>
      <c r="L419" s="78">
        <v>0.21958827199001871</v>
      </c>
    </row>
    <row r="420" spans="1:12" hidden="1" x14ac:dyDescent="0.25">
      <c r="A420" t="str">
        <f t="shared" si="6"/>
        <v>HOSPITAL BOSATOMOGRAFIAS</v>
      </c>
      <c r="B420" s="19" t="s">
        <v>937</v>
      </c>
      <c r="C420" s="77" t="s">
        <v>118</v>
      </c>
      <c r="D420" s="19" t="s">
        <v>106</v>
      </c>
      <c r="E420" s="21"/>
      <c r="F420" s="21">
        <v>82</v>
      </c>
      <c r="G420" s="21">
        <v>565</v>
      </c>
      <c r="H420" s="21">
        <v>111</v>
      </c>
      <c r="I420" s="21">
        <v>10</v>
      </c>
      <c r="J420" s="21">
        <v>101</v>
      </c>
      <c r="K420" s="21">
        <v>647</v>
      </c>
      <c r="L420" s="78">
        <v>0.15610510046367851</v>
      </c>
    </row>
    <row r="421" spans="1:12" hidden="1" x14ac:dyDescent="0.25">
      <c r="A421" t="str">
        <f t="shared" si="6"/>
        <v>HOSPITAL OCCIDENTE DE KENNEDYTOMOGRAFIAS</v>
      </c>
      <c r="B421" s="19" t="s">
        <v>937</v>
      </c>
      <c r="C421" s="77" t="s">
        <v>118</v>
      </c>
      <c r="D421" s="19" t="s">
        <v>123</v>
      </c>
      <c r="E421" s="21"/>
      <c r="F421" s="21">
        <v>25</v>
      </c>
      <c r="G421" s="21">
        <v>179</v>
      </c>
      <c r="H421" s="21">
        <v>84</v>
      </c>
      <c r="I421" s="21">
        <v>13</v>
      </c>
      <c r="J421" s="21">
        <v>71</v>
      </c>
      <c r="K421" s="21">
        <v>204</v>
      </c>
      <c r="L421" s="78">
        <v>0.34803921568627449</v>
      </c>
    </row>
    <row r="422" spans="1:12" hidden="1" x14ac:dyDescent="0.25">
      <c r="A422" t="str">
        <f t="shared" si="6"/>
        <v>HOSPITAL PEDIATRICO TINTALTOMOGRAFIAS</v>
      </c>
      <c r="B422" s="19" t="s">
        <v>937</v>
      </c>
      <c r="C422" s="77" t="s">
        <v>118</v>
      </c>
      <c r="D422" s="19" t="s">
        <v>132</v>
      </c>
      <c r="E422" s="21"/>
      <c r="F422" s="21">
        <v>39</v>
      </c>
      <c r="G422" s="21">
        <v>100</v>
      </c>
      <c r="H422" s="21">
        <v>48</v>
      </c>
      <c r="I422" s="21">
        <v>0</v>
      </c>
      <c r="J422" s="21">
        <v>48</v>
      </c>
      <c r="K422" s="21">
        <v>139</v>
      </c>
      <c r="L422" s="78">
        <v>0.34532374100719426</v>
      </c>
    </row>
    <row r="423" spans="1:12" hidden="1" x14ac:dyDescent="0.25">
      <c r="A423" t="str">
        <f t="shared" si="6"/>
        <v>CENTRO DE SALUD 29 KENNEDYTRABAJO SOCIAL</v>
      </c>
      <c r="B423" s="19" t="s">
        <v>937</v>
      </c>
      <c r="C423" s="77" t="s">
        <v>52</v>
      </c>
      <c r="D423" s="19" t="s">
        <v>20</v>
      </c>
      <c r="E423" s="21">
        <v>18</v>
      </c>
      <c r="F423" s="21">
        <v>4</v>
      </c>
      <c r="G423" s="21">
        <v>22</v>
      </c>
      <c r="H423" s="21">
        <v>14</v>
      </c>
      <c r="I423" s="21">
        <v>0</v>
      </c>
      <c r="J423" s="21">
        <v>14</v>
      </c>
      <c r="K423" s="21">
        <v>44</v>
      </c>
      <c r="L423" s="78">
        <v>0.31818181818181818</v>
      </c>
    </row>
    <row r="424" spans="1:12" hidden="1" x14ac:dyDescent="0.25">
      <c r="A424" t="str">
        <f t="shared" si="6"/>
        <v>CENTRO DE SALUD MEXICANATRABAJO SOCIAL</v>
      </c>
      <c r="B424" s="19" t="s">
        <v>937</v>
      </c>
      <c r="C424" s="77" t="s">
        <v>52</v>
      </c>
      <c r="D424" s="19" t="s">
        <v>77</v>
      </c>
      <c r="E424" s="21"/>
      <c r="F424" s="21">
        <v>4</v>
      </c>
      <c r="G424" s="21">
        <v>105</v>
      </c>
      <c r="H424" s="21">
        <v>33</v>
      </c>
      <c r="I424" s="21">
        <v>2</v>
      </c>
      <c r="J424" s="21">
        <v>31</v>
      </c>
      <c r="K424" s="21">
        <v>109</v>
      </c>
      <c r="L424" s="78">
        <v>0.28440366972477066</v>
      </c>
    </row>
    <row r="425" spans="1:12" hidden="1" x14ac:dyDescent="0.25">
      <c r="A425" t="str">
        <f t="shared" si="6"/>
        <v>CENTRO DE SALUD NUEVAS DELICIASTRABAJO SOCIAL</v>
      </c>
      <c r="B425" s="19" t="s">
        <v>937</v>
      </c>
      <c r="C425" s="77" t="s">
        <v>52</v>
      </c>
      <c r="D425" s="19" t="s">
        <v>81</v>
      </c>
      <c r="E425" s="21">
        <v>51</v>
      </c>
      <c r="F425" s="21">
        <v>8</v>
      </c>
      <c r="G425" s="21">
        <v>129</v>
      </c>
      <c r="H425" s="21">
        <v>39</v>
      </c>
      <c r="I425" s="21">
        <v>11</v>
      </c>
      <c r="J425" s="21">
        <v>28</v>
      </c>
      <c r="K425" s="21">
        <v>188</v>
      </c>
      <c r="L425" s="78">
        <v>0.14893617021276595</v>
      </c>
    </row>
    <row r="426" spans="1:12" hidden="1" x14ac:dyDescent="0.25">
      <c r="A426" t="str">
        <f t="shared" si="6"/>
        <v>CENTRO DE SALUD PABLO VI BOSA -- BOSA TRABAJO SOCIAL</v>
      </c>
      <c r="B426" s="19" t="s">
        <v>937</v>
      </c>
      <c r="C426" s="77" t="s">
        <v>52</v>
      </c>
      <c r="D426" s="19" t="s">
        <v>86</v>
      </c>
      <c r="E426" s="21">
        <v>13</v>
      </c>
      <c r="F426" s="21"/>
      <c r="G426" s="21">
        <v>77</v>
      </c>
      <c r="H426" s="21">
        <v>29</v>
      </c>
      <c r="I426" s="21">
        <v>2</v>
      </c>
      <c r="J426" s="21">
        <v>27</v>
      </c>
      <c r="K426" s="21">
        <v>90</v>
      </c>
      <c r="L426" s="78">
        <v>0.3</v>
      </c>
    </row>
    <row r="427" spans="1:12" hidden="1" x14ac:dyDescent="0.25">
      <c r="A427" t="str">
        <f t="shared" si="6"/>
        <v>CENTRO DE SALUD PATIO BONITOTRABAJO SOCIAL</v>
      </c>
      <c r="B427" s="19" t="s">
        <v>937</v>
      </c>
      <c r="C427" s="77" t="s">
        <v>52</v>
      </c>
      <c r="D427" s="19" t="s">
        <v>88</v>
      </c>
      <c r="E427" s="21">
        <v>14</v>
      </c>
      <c r="F427" s="21">
        <v>1</v>
      </c>
      <c r="G427" s="21">
        <v>17</v>
      </c>
      <c r="H427" s="21">
        <v>12</v>
      </c>
      <c r="I427" s="21">
        <v>0</v>
      </c>
      <c r="J427" s="21">
        <v>12</v>
      </c>
      <c r="K427" s="21">
        <v>32</v>
      </c>
      <c r="L427" s="78">
        <v>0.375</v>
      </c>
    </row>
    <row r="428" spans="1:12" hidden="1" x14ac:dyDescent="0.25">
      <c r="A428" t="str">
        <f t="shared" si="6"/>
        <v>CENTRO DE SALUD TINTALTRABAJO SOCIAL</v>
      </c>
      <c r="B428" s="19" t="s">
        <v>937</v>
      </c>
      <c r="C428" s="77" t="s">
        <v>52</v>
      </c>
      <c r="D428" s="19" t="s">
        <v>92</v>
      </c>
      <c r="E428" s="21">
        <v>4</v>
      </c>
      <c r="F428" s="21"/>
      <c r="G428" s="21">
        <v>7</v>
      </c>
      <c r="H428" s="21">
        <v>0</v>
      </c>
      <c r="I428" s="21">
        <v>0</v>
      </c>
      <c r="J428" s="21">
        <v>0</v>
      </c>
      <c r="K428" s="21">
        <v>11</v>
      </c>
      <c r="L428" s="78">
        <v>0</v>
      </c>
    </row>
    <row r="429" spans="1:12" hidden="1" x14ac:dyDescent="0.25">
      <c r="A429" t="str">
        <f t="shared" si="6"/>
        <v>CENTRO DE SALUD TRINIDAD GALANTRABAJO SOCIAL</v>
      </c>
      <c r="B429" s="19" t="s">
        <v>937</v>
      </c>
      <c r="C429" s="77" t="s">
        <v>52</v>
      </c>
      <c r="D429" s="19" t="s">
        <v>96</v>
      </c>
      <c r="E429" s="21">
        <v>23</v>
      </c>
      <c r="F429" s="21">
        <v>3</v>
      </c>
      <c r="G429" s="21">
        <v>58</v>
      </c>
      <c r="H429" s="21">
        <v>25</v>
      </c>
      <c r="I429" s="21">
        <v>4</v>
      </c>
      <c r="J429" s="21">
        <v>21</v>
      </c>
      <c r="K429" s="21">
        <v>84</v>
      </c>
      <c r="L429" s="78">
        <v>0.25</v>
      </c>
    </row>
    <row r="430" spans="1:12" hidden="1" x14ac:dyDescent="0.25">
      <c r="A430" t="str">
        <f t="shared" si="6"/>
        <v>CENTRO DE SALUD VILLA JAVIERTRABAJO SOCIAL</v>
      </c>
      <c r="B430" s="19" t="s">
        <v>937</v>
      </c>
      <c r="C430" s="77" t="s">
        <v>52</v>
      </c>
      <c r="D430" s="19" t="s">
        <v>98</v>
      </c>
      <c r="E430" s="21">
        <v>69</v>
      </c>
      <c r="F430" s="21">
        <v>4</v>
      </c>
      <c r="G430" s="21">
        <v>59</v>
      </c>
      <c r="H430" s="21">
        <v>30</v>
      </c>
      <c r="I430" s="21">
        <v>7</v>
      </c>
      <c r="J430" s="21">
        <v>23</v>
      </c>
      <c r="K430" s="21">
        <v>132</v>
      </c>
      <c r="L430" s="78">
        <v>0.17424242424242425</v>
      </c>
    </row>
    <row r="431" spans="1:12" hidden="1" x14ac:dyDescent="0.25">
      <c r="A431" t="str">
        <f t="shared" si="6"/>
        <v>CENTRO DE SALUD ZONA FRANCATRABAJO SOCIAL</v>
      </c>
      <c r="B431" s="19" t="s">
        <v>937</v>
      </c>
      <c r="C431" s="77" t="s">
        <v>52</v>
      </c>
      <c r="D431" s="19" t="s">
        <v>100</v>
      </c>
      <c r="E431" s="21"/>
      <c r="F431" s="21">
        <v>1</v>
      </c>
      <c r="G431" s="21">
        <v>63</v>
      </c>
      <c r="H431" s="21">
        <v>22</v>
      </c>
      <c r="I431" s="21">
        <v>7</v>
      </c>
      <c r="J431" s="21">
        <v>15</v>
      </c>
      <c r="K431" s="21">
        <v>64</v>
      </c>
      <c r="L431" s="78">
        <v>0.234375</v>
      </c>
    </row>
    <row r="432" spans="1:12" hidden="1" x14ac:dyDescent="0.25">
      <c r="A432" t="str">
        <f t="shared" si="6"/>
        <v>HOSPITAL BOSATRABAJO SOCIAL</v>
      </c>
      <c r="B432" s="19" t="s">
        <v>937</v>
      </c>
      <c r="C432" s="77" t="s">
        <v>52</v>
      </c>
      <c r="D432" s="19" t="s">
        <v>106</v>
      </c>
      <c r="E432" s="21"/>
      <c r="F432" s="21">
        <v>4</v>
      </c>
      <c r="G432" s="21">
        <v>126</v>
      </c>
      <c r="H432" s="21">
        <v>34</v>
      </c>
      <c r="I432" s="21">
        <v>6</v>
      </c>
      <c r="J432" s="21">
        <v>28</v>
      </c>
      <c r="K432" s="21">
        <v>130</v>
      </c>
      <c r="L432" s="78">
        <v>0.2153846153846154</v>
      </c>
    </row>
    <row r="433" spans="1:12" hidden="1" x14ac:dyDescent="0.25">
      <c r="A433" t="str">
        <f t="shared" si="6"/>
        <v>HOSPITAL BOSAUROLOGIA</v>
      </c>
      <c r="B433" s="19" t="s">
        <v>937</v>
      </c>
      <c r="C433" s="77" t="s">
        <v>119</v>
      </c>
      <c r="D433" s="19" t="s">
        <v>106</v>
      </c>
      <c r="E433" s="21"/>
      <c r="F433" s="21">
        <v>19</v>
      </c>
      <c r="G433" s="21">
        <v>217</v>
      </c>
      <c r="H433" s="21">
        <v>34</v>
      </c>
      <c r="I433" s="21">
        <v>19</v>
      </c>
      <c r="J433" s="21">
        <v>15</v>
      </c>
      <c r="K433" s="21">
        <v>236</v>
      </c>
      <c r="L433" s="78">
        <v>6.3559322033898302E-2</v>
      </c>
    </row>
    <row r="434" spans="1:12" hidden="1" x14ac:dyDescent="0.25">
      <c r="A434" t="str">
        <f t="shared" si="6"/>
        <v>HOSPITAL OCCIDENTE DE KENNEDYUROLOGIA</v>
      </c>
      <c r="B434" s="19" t="s">
        <v>937</v>
      </c>
      <c r="C434" s="77" t="s">
        <v>119</v>
      </c>
      <c r="D434" s="19" t="s">
        <v>123</v>
      </c>
      <c r="E434" s="21"/>
      <c r="F434" s="21">
        <v>101</v>
      </c>
      <c r="G434" s="21">
        <v>422</v>
      </c>
      <c r="H434" s="21">
        <v>43</v>
      </c>
      <c r="I434" s="21">
        <v>101</v>
      </c>
      <c r="J434" s="21">
        <v>0</v>
      </c>
      <c r="K434" s="21">
        <v>523</v>
      </c>
      <c r="L434" s="78">
        <v>0</v>
      </c>
    </row>
    <row r="435" spans="1:12" hidden="1" x14ac:dyDescent="0.25">
      <c r="A435" t="str">
        <f t="shared" si="6"/>
        <v>CENTRO DE SALUD TRINIDAD GALANUROLOGIA_URODINAMIA</v>
      </c>
      <c r="B435" s="19" t="s">
        <v>937</v>
      </c>
      <c r="C435" s="77" t="s">
        <v>97</v>
      </c>
      <c r="D435" s="19" t="s">
        <v>96</v>
      </c>
      <c r="E435" s="21"/>
      <c r="F435" s="21"/>
      <c r="G435" s="21">
        <v>73</v>
      </c>
      <c r="H435" s="21">
        <v>11</v>
      </c>
      <c r="I435" s="21">
        <v>11</v>
      </c>
      <c r="J435" s="21">
        <v>0</v>
      </c>
      <c r="K435" s="21">
        <v>73</v>
      </c>
      <c r="L435" s="78">
        <v>0</v>
      </c>
    </row>
  </sheetData>
  <autoFilter ref="A1:L435">
    <filterColumn colId="3">
      <filters>
        <filter val="CENTRO DE SALUD OLARTE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B3101"/>
  <sheetViews>
    <sheetView tabSelected="1" topLeftCell="B1" zoomScale="85" zoomScaleNormal="85" workbookViewId="0">
      <selection activeCell="D36" sqref="D36"/>
    </sheetView>
  </sheetViews>
  <sheetFormatPr baseColWidth="10" defaultColWidth="20.5703125" defaultRowHeight="15" x14ac:dyDescent="0.25"/>
  <cols>
    <col min="1" max="1" width="33.42578125" style="1" hidden="1" customWidth="1"/>
    <col min="2" max="2" width="33.7109375" style="24" customWidth="1"/>
    <col min="3" max="3" width="27.28515625" style="24" customWidth="1"/>
    <col min="4" max="4" width="40.7109375" style="24" customWidth="1"/>
    <col min="5" max="5" width="13.85546875" style="26" customWidth="1"/>
    <col min="6" max="8" width="9.140625" style="1" customWidth="1"/>
    <col min="9" max="9" width="9.140625" style="28" customWidth="1"/>
    <col min="10" max="15" width="5.7109375" style="1" customWidth="1"/>
    <col min="16" max="16" width="7.5703125" style="1" customWidth="1"/>
    <col min="17" max="17" width="5.7109375" style="1" customWidth="1"/>
    <col min="18" max="18" width="9.140625" style="1" customWidth="1"/>
    <col min="19" max="25" width="6.140625" style="1" customWidth="1"/>
    <col min="26" max="26" width="9.140625" style="1" customWidth="1"/>
    <col min="27" max="27" width="7" style="1" customWidth="1"/>
    <col min="28" max="28" width="11.7109375" style="1" customWidth="1"/>
    <col min="29" max="31" width="7.7109375" style="1" customWidth="1"/>
    <col min="32" max="32" width="8.7109375" style="1" customWidth="1"/>
    <col min="33" max="33" width="7.7109375" style="28" customWidth="1"/>
    <col min="34" max="34" width="4.85546875" style="1" customWidth="1"/>
    <col min="35" max="35" width="9.5703125" style="1" customWidth="1"/>
    <col min="36" max="41" width="7.7109375" style="1" customWidth="1"/>
    <col min="42" max="45" width="10" style="1" customWidth="1"/>
    <col min="46" max="46" width="11.7109375" style="1" customWidth="1"/>
    <col min="47" max="47" width="6.85546875" style="28" customWidth="1"/>
    <col min="48" max="48" width="4.5703125" style="28" customWidth="1"/>
    <col min="49" max="54" width="11.7109375" style="1" customWidth="1"/>
    <col min="55" max="16384" width="20.5703125" style="1"/>
  </cols>
  <sheetData>
    <row r="1" spans="1:54" ht="42" customHeight="1" x14ac:dyDescent="0.25">
      <c r="A1" s="1" t="s">
        <v>177</v>
      </c>
      <c r="B1" s="2" t="s">
        <v>0</v>
      </c>
      <c r="C1" s="3" t="s">
        <v>1</v>
      </c>
      <c r="D1" s="3" t="s">
        <v>148</v>
      </c>
      <c r="E1" s="4" t="s">
        <v>178</v>
      </c>
      <c r="F1" s="3" t="s">
        <v>146</v>
      </c>
      <c r="G1" s="3" t="s">
        <v>169</v>
      </c>
      <c r="H1" s="3" t="s">
        <v>179</v>
      </c>
      <c r="I1" s="5" t="s">
        <v>180</v>
      </c>
      <c r="J1" s="6" t="s">
        <v>181</v>
      </c>
      <c r="K1" s="7" t="s">
        <v>182</v>
      </c>
      <c r="L1" s="7" t="s">
        <v>183</v>
      </c>
      <c r="M1" s="7" t="s">
        <v>184</v>
      </c>
      <c r="N1" s="7" t="s">
        <v>185</v>
      </c>
      <c r="O1" s="7" t="s">
        <v>186</v>
      </c>
      <c r="P1" s="7" t="s">
        <v>187</v>
      </c>
      <c r="Q1" s="6" t="s">
        <v>188</v>
      </c>
      <c r="R1" s="8" t="s">
        <v>189</v>
      </c>
      <c r="S1" s="6" t="s">
        <v>190</v>
      </c>
      <c r="T1" s="6" t="s">
        <v>191</v>
      </c>
      <c r="U1" s="6" t="s">
        <v>192</v>
      </c>
      <c r="V1" s="6" t="s">
        <v>193</v>
      </c>
      <c r="W1" s="6" t="s">
        <v>194</v>
      </c>
      <c r="X1" s="6" t="s">
        <v>195</v>
      </c>
      <c r="Y1" s="6" t="s">
        <v>196</v>
      </c>
      <c r="Z1" s="8" t="s">
        <v>197</v>
      </c>
      <c r="AA1" s="6" t="s">
        <v>198</v>
      </c>
      <c r="AB1" s="9" t="s">
        <v>199</v>
      </c>
      <c r="AC1" s="10" t="s">
        <v>200</v>
      </c>
      <c r="AD1" s="10" t="s">
        <v>201</v>
      </c>
      <c r="AE1" s="11" t="s">
        <v>202</v>
      </c>
      <c r="AF1" s="10" t="s">
        <v>203</v>
      </c>
      <c r="AG1" s="10" t="s">
        <v>204</v>
      </c>
      <c r="AH1" s="10" t="s">
        <v>205</v>
      </c>
      <c r="AI1" s="10" t="s">
        <v>206</v>
      </c>
      <c r="AJ1" s="10" t="s">
        <v>207</v>
      </c>
      <c r="AK1" s="12" t="s">
        <v>208</v>
      </c>
      <c r="AL1" s="12" t="s">
        <v>209</v>
      </c>
      <c r="AM1" s="10" t="s">
        <v>210</v>
      </c>
      <c r="AN1" s="10" t="s">
        <v>211</v>
      </c>
      <c r="AO1" s="10" t="s">
        <v>212</v>
      </c>
      <c r="AP1" s="10" t="s">
        <v>213</v>
      </c>
      <c r="AQ1" s="10" t="s">
        <v>214</v>
      </c>
      <c r="AR1" s="10" t="s">
        <v>215</v>
      </c>
      <c r="AS1" s="10" t="s">
        <v>216</v>
      </c>
      <c r="AT1" s="13" t="s">
        <v>2</v>
      </c>
      <c r="AU1" s="14" t="s">
        <v>217</v>
      </c>
      <c r="AV1" s="15" t="s">
        <v>218</v>
      </c>
      <c r="AW1" s="16" t="s">
        <v>219</v>
      </c>
      <c r="AX1" s="16" t="s">
        <v>220</v>
      </c>
      <c r="AY1" s="16" t="s">
        <v>221</v>
      </c>
      <c r="AZ1" s="17" t="s">
        <v>222</v>
      </c>
      <c r="BA1" s="18" t="s">
        <v>223</v>
      </c>
      <c r="BB1" s="18" t="s">
        <v>224</v>
      </c>
    </row>
    <row r="2" spans="1:54" ht="15.75" hidden="1" x14ac:dyDescent="0.25">
      <c r="A2" s="1" t="str">
        <f t="shared" ref="A2:A33" si="0">B2&amp;C2&amp;D2</f>
        <v>CENTRO DE SALUD 29 KENNEDYANESTESIACABALLERO MUÑOZ JORGE LUIS</v>
      </c>
      <c r="B2" s="41" t="s">
        <v>20</v>
      </c>
      <c r="C2" s="41" t="s">
        <v>21</v>
      </c>
      <c r="D2" s="19" t="s">
        <v>225</v>
      </c>
      <c r="E2" s="42">
        <v>8538011</v>
      </c>
      <c r="F2" s="43" t="s">
        <v>226</v>
      </c>
      <c r="G2" s="44">
        <v>3</v>
      </c>
      <c r="H2" s="43">
        <v>22</v>
      </c>
      <c r="I2" s="44">
        <f t="shared" ref="I2" si="1">+H2-R2-Z2</f>
        <v>22</v>
      </c>
      <c r="J2" s="45"/>
      <c r="K2" s="45"/>
      <c r="L2" s="45"/>
      <c r="M2" s="45"/>
      <c r="N2" s="45"/>
      <c r="O2" s="45"/>
      <c r="P2" s="45"/>
      <c r="Q2" s="45"/>
      <c r="R2" s="20">
        <f t="shared" ref="R2" si="2">SUM(J2:Q2)</f>
        <v>0</v>
      </c>
      <c r="S2" s="45"/>
      <c r="T2" s="45"/>
      <c r="U2" s="45"/>
      <c r="V2" s="45"/>
      <c r="W2" s="45"/>
      <c r="X2" s="45"/>
      <c r="Y2" s="45"/>
      <c r="Z2" s="20">
        <f t="shared" ref="Z2" si="3">SUM(S2:Y2)</f>
        <v>0</v>
      </c>
      <c r="AA2" s="45"/>
      <c r="AB2" s="52">
        <v>69</v>
      </c>
      <c r="AC2" s="19">
        <v>69</v>
      </c>
      <c r="AD2" s="19">
        <v>0</v>
      </c>
      <c r="AE2" s="19">
        <v>0</v>
      </c>
      <c r="AF2" s="19">
        <v>66</v>
      </c>
      <c r="AG2" s="19">
        <v>3</v>
      </c>
      <c r="AH2" s="19">
        <v>0</v>
      </c>
      <c r="AI2" s="19">
        <v>102</v>
      </c>
      <c r="AJ2" s="19">
        <v>19</v>
      </c>
      <c r="AK2" s="19">
        <v>19</v>
      </c>
      <c r="AL2" s="19">
        <v>0</v>
      </c>
      <c r="AM2" s="19">
        <v>14</v>
      </c>
      <c r="AN2" s="19">
        <v>0</v>
      </c>
      <c r="AO2" s="19">
        <f>+AM2-AN2</f>
        <v>14</v>
      </c>
      <c r="AP2" s="19">
        <v>417</v>
      </c>
      <c r="AQ2" s="19">
        <v>102</v>
      </c>
      <c r="AR2" s="19">
        <v>0</v>
      </c>
      <c r="AS2" s="19">
        <v>0</v>
      </c>
      <c r="AT2" s="19" t="s">
        <v>22</v>
      </c>
      <c r="AU2" s="21">
        <f t="shared" ref="AU2:AU65" si="4">+I2+R2</f>
        <v>22</v>
      </c>
      <c r="AV2" s="21"/>
      <c r="AW2" s="53">
        <f>+AB2/I2</f>
        <v>3.1363636363636362</v>
      </c>
      <c r="AX2" s="53">
        <f>+AB2/H2</f>
        <v>3.1363636363636362</v>
      </c>
      <c r="AY2" s="53">
        <f>IFERROR((AP2/AQ2),"0")</f>
        <v>4.0882352941176467</v>
      </c>
      <c r="AZ2" s="22">
        <f>+AX2/G2</f>
        <v>1.0454545454545454</v>
      </c>
      <c r="BA2" s="23">
        <f>+AO2/AI2</f>
        <v>0.13725490196078433</v>
      </c>
      <c r="BB2" s="33">
        <f>+AL2/AI2</f>
        <v>0</v>
      </c>
    </row>
    <row r="3" spans="1:54" ht="15.75" hidden="1" x14ac:dyDescent="0.25">
      <c r="A3" s="1" t="str">
        <f t="shared" si="0"/>
        <v xml:space="preserve">CENTRO DE SALUD 29 KENNEDYANESTESIALAZARO OVALLE MARTHA PATRICIA </v>
      </c>
      <c r="B3" s="41" t="s">
        <v>20</v>
      </c>
      <c r="C3" s="41" t="s">
        <v>21</v>
      </c>
      <c r="D3" s="19" t="s">
        <v>227</v>
      </c>
      <c r="E3" s="42">
        <v>1091533505</v>
      </c>
      <c r="F3" s="43" t="s">
        <v>228</v>
      </c>
      <c r="G3" s="44">
        <v>3</v>
      </c>
      <c r="H3" s="43">
        <v>8</v>
      </c>
      <c r="I3" s="44">
        <f t="shared" ref="I3:I66" si="5">+H3-R3-Z3</f>
        <v>8</v>
      </c>
      <c r="J3" s="45"/>
      <c r="K3" s="45"/>
      <c r="L3" s="45"/>
      <c r="M3" s="45"/>
      <c r="N3" s="45"/>
      <c r="O3" s="45"/>
      <c r="P3" s="45"/>
      <c r="Q3" s="45"/>
      <c r="R3" s="20">
        <f t="shared" ref="R3:R66" si="6">SUM(J3:Q3)</f>
        <v>0</v>
      </c>
      <c r="S3" s="45"/>
      <c r="T3" s="45"/>
      <c r="U3" s="45"/>
      <c r="V3" s="45"/>
      <c r="W3" s="45"/>
      <c r="X3" s="45"/>
      <c r="Y3" s="45"/>
      <c r="Z3" s="20">
        <f t="shared" ref="Z3:Z66" si="7">SUM(S3:Y3)</f>
        <v>0</v>
      </c>
      <c r="AA3" s="45"/>
      <c r="AB3" s="52">
        <v>23</v>
      </c>
      <c r="AC3" s="19">
        <v>23</v>
      </c>
      <c r="AD3" s="19">
        <v>0</v>
      </c>
      <c r="AE3" s="19">
        <v>0</v>
      </c>
      <c r="AF3" s="19">
        <v>22</v>
      </c>
      <c r="AG3" s="19">
        <v>1</v>
      </c>
      <c r="AH3" s="19">
        <v>0</v>
      </c>
      <c r="AI3" s="19">
        <v>36</v>
      </c>
      <c r="AJ3" s="19">
        <v>6</v>
      </c>
      <c r="AK3" s="19">
        <v>6</v>
      </c>
      <c r="AL3" s="19">
        <v>0</v>
      </c>
      <c r="AM3" s="19">
        <v>6</v>
      </c>
      <c r="AN3" s="19">
        <v>1</v>
      </c>
      <c r="AO3" s="19">
        <f t="shared" ref="AO3:AO66" si="8">+AM3-AN3</f>
        <v>5</v>
      </c>
      <c r="AP3" s="19">
        <v>50</v>
      </c>
      <c r="AQ3" s="19">
        <v>36</v>
      </c>
      <c r="AR3" s="19">
        <v>0</v>
      </c>
      <c r="AS3" s="19">
        <v>0</v>
      </c>
      <c r="AT3" s="19" t="s">
        <v>22</v>
      </c>
      <c r="AU3" s="21">
        <f t="shared" si="4"/>
        <v>8</v>
      </c>
      <c r="AV3" s="21"/>
      <c r="AW3" s="53">
        <f t="shared" ref="AW3:AW66" si="9">+AB3/I3</f>
        <v>2.875</v>
      </c>
      <c r="AX3" s="53">
        <f t="shared" ref="AX3:AX66" si="10">+AB3/H3</f>
        <v>2.875</v>
      </c>
      <c r="AY3" s="53">
        <f t="shared" ref="AY3:AY66" si="11">IFERROR((AP3/AQ3),"0")</f>
        <v>1.3888888888888888</v>
      </c>
      <c r="AZ3" s="22">
        <f t="shared" ref="AZ3:AZ66" si="12">+AX3/G3</f>
        <v>0.95833333333333337</v>
      </c>
      <c r="BA3" s="23">
        <f t="shared" ref="BA3:BA66" si="13">+AO3/AI3</f>
        <v>0.1388888888888889</v>
      </c>
      <c r="BB3" s="33">
        <f t="shared" ref="BB3:BB66" si="14">+AL3/AI3</f>
        <v>0</v>
      </c>
    </row>
    <row r="4" spans="1:54" ht="15.75" hidden="1" x14ac:dyDescent="0.25">
      <c r="A4" s="1" t="str">
        <f t="shared" si="0"/>
        <v xml:space="preserve">CENTRO DE SALUD 29 KENNEDYANESTESIAOSORIO MEJIA JOHN JAIRO </v>
      </c>
      <c r="B4" s="41" t="s">
        <v>20</v>
      </c>
      <c r="C4" s="41" t="s">
        <v>21</v>
      </c>
      <c r="D4" s="19" t="s">
        <v>229</v>
      </c>
      <c r="E4" s="42">
        <v>1015410707</v>
      </c>
      <c r="F4" s="43" t="s">
        <v>226</v>
      </c>
      <c r="G4" s="44">
        <v>3</v>
      </c>
      <c r="H4" s="43">
        <v>8</v>
      </c>
      <c r="I4" s="44">
        <f t="shared" si="5"/>
        <v>8</v>
      </c>
      <c r="J4" s="45"/>
      <c r="K4" s="45"/>
      <c r="L4" s="45"/>
      <c r="M4" s="45"/>
      <c r="N4" s="45"/>
      <c r="O4" s="45"/>
      <c r="P4" s="45"/>
      <c r="Q4" s="45"/>
      <c r="R4" s="20">
        <f t="shared" si="6"/>
        <v>0</v>
      </c>
      <c r="S4" s="45"/>
      <c r="T4" s="45"/>
      <c r="U4" s="45"/>
      <c r="V4" s="45"/>
      <c r="W4" s="45"/>
      <c r="X4" s="45"/>
      <c r="Y4" s="45"/>
      <c r="Z4" s="20">
        <f t="shared" si="7"/>
        <v>0</v>
      </c>
      <c r="AA4" s="45"/>
      <c r="AB4" s="52">
        <v>22</v>
      </c>
      <c r="AC4" s="19">
        <v>22</v>
      </c>
      <c r="AD4" s="19">
        <v>0</v>
      </c>
      <c r="AE4" s="19">
        <v>0</v>
      </c>
      <c r="AF4" s="19">
        <v>21</v>
      </c>
      <c r="AG4" s="19">
        <v>1</v>
      </c>
      <c r="AH4" s="19">
        <v>0</v>
      </c>
      <c r="AI4" s="19">
        <v>45</v>
      </c>
      <c r="AJ4" s="19">
        <v>14</v>
      </c>
      <c r="AK4" s="19">
        <v>14</v>
      </c>
      <c r="AL4" s="19">
        <v>0</v>
      </c>
      <c r="AM4" s="19">
        <v>9</v>
      </c>
      <c r="AN4" s="19">
        <v>2</v>
      </c>
      <c r="AO4" s="19">
        <f t="shared" si="8"/>
        <v>7</v>
      </c>
      <c r="AP4" s="19">
        <v>148</v>
      </c>
      <c r="AQ4" s="19">
        <v>45</v>
      </c>
      <c r="AR4" s="19">
        <v>0</v>
      </c>
      <c r="AS4" s="19">
        <v>0</v>
      </c>
      <c r="AT4" s="19" t="s">
        <v>22</v>
      </c>
      <c r="AU4" s="21">
        <f t="shared" si="4"/>
        <v>8</v>
      </c>
      <c r="AV4" s="21"/>
      <c r="AW4" s="53">
        <f t="shared" si="9"/>
        <v>2.75</v>
      </c>
      <c r="AX4" s="53">
        <f t="shared" si="10"/>
        <v>2.75</v>
      </c>
      <c r="AY4" s="53">
        <f t="shared" si="11"/>
        <v>3.2888888888888888</v>
      </c>
      <c r="AZ4" s="22">
        <f t="shared" si="12"/>
        <v>0.91666666666666663</v>
      </c>
      <c r="BA4" s="23">
        <f t="shared" si="13"/>
        <v>0.15555555555555556</v>
      </c>
      <c r="BB4" s="33">
        <f t="shared" si="14"/>
        <v>0</v>
      </c>
    </row>
    <row r="5" spans="1:54" ht="15.75" hidden="1" x14ac:dyDescent="0.25">
      <c r="A5" s="1" t="str">
        <f t="shared" si="0"/>
        <v xml:space="preserve">CENTRO DE SALUD 29 KENNEDYANESTESIARIVERO USTARIZ MONICA PATRICIA </v>
      </c>
      <c r="B5" s="41" t="s">
        <v>20</v>
      </c>
      <c r="C5" s="41" t="s">
        <v>21</v>
      </c>
      <c r="D5" s="19" t="s">
        <v>230</v>
      </c>
      <c r="E5" s="42">
        <v>1065578013</v>
      </c>
      <c r="F5" s="43" t="s">
        <v>226</v>
      </c>
      <c r="G5" s="44">
        <v>3</v>
      </c>
      <c r="H5" s="43">
        <v>5</v>
      </c>
      <c r="I5" s="44">
        <f t="shared" si="5"/>
        <v>5</v>
      </c>
      <c r="J5" s="45"/>
      <c r="K5" s="45"/>
      <c r="L5" s="45"/>
      <c r="M5" s="45"/>
      <c r="N5" s="45"/>
      <c r="O5" s="45"/>
      <c r="P5" s="45"/>
      <c r="Q5" s="45"/>
      <c r="R5" s="20">
        <f t="shared" si="6"/>
        <v>0</v>
      </c>
      <c r="S5" s="45"/>
      <c r="T5" s="45"/>
      <c r="U5" s="45"/>
      <c r="V5" s="45"/>
      <c r="W5" s="45"/>
      <c r="X5" s="45"/>
      <c r="Y5" s="45"/>
      <c r="Z5" s="20">
        <f t="shared" si="7"/>
        <v>0</v>
      </c>
      <c r="AA5" s="45"/>
      <c r="AB5" s="52">
        <v>15</v>
      </c>
      <c r="AC5" s="19">
        <v>15</v>
      </c>
      <c r="AD5" s="19">
        <v>0</v>
      </c>
      <c r="AE5" s="19">
        <v>0</v>
      </c>
      <c r="AF5" s="19">
        <v>15</v>
      </c>
      <c r="AG5" s="19">
        <v>0</v>
      </c>
      <c r="AH5" s="19">
        <v>0</v>
      </c>
      <c r="AI5" s="19">
        <v>19</v>
      </c>
      <c r="AJ5" s="19">
        <v>4</v>
      </c>
      <c r="AK5" s="19">
        <v>4</v>
      </c>
      <c r="AL5" s="19">
        <v>0</v>
      </c>
      <c r="AM5" s="19">
        <v>0</v>
      </c>
      <c r="AN5" s="19">
        <v>0</v>
      </c>
      <c r="AO5" s="19">
        <f t="shared" si="8"/>
        <v>0</v>
      </c>
      <c r="AP5" s="19">
        <v>0</v>
      </c>
      <c r="AQ5" s="19">
        <v>19</v>
      </c>
      <c r="AR5" s="19">
        <v>0</v>
      </c>
      <c r="AS5" s="19">
        <v>0</v>
      </c>
      <c r="AT5" s="19" t="s">
        <v>22</v>
      </c>
      <c r="AU5" s="21">
        <f t="shared" si="4"/>
        <v>5</v>
      </c>
      <c r="AV5" s="21"/>
      <c r="AW5" s="53">
        <f t="shared" si="9"/>
        <v>3</v>
      </c>
      <c r="AX5" s="53">
        <f t="shared" si="10"/>
        <v>3</v>
      </c>
      <c r="AY5" s="53">
        <f t="shared" si="11"/>
        <v>0</v>
      </c>
      <c r="AZ5" s="22">
        <f t="shared" si="12"/>
        <v>1</v>
      </c>
      <c r="BA5" s="23">
        <f t="shared" si="13"/>
        <v>0</v>
      </c>
      <c r="BB5" s="33">
        <f t="shared" si="14"/>
        <v>0</v>
      </c>
    </row>
    <row r="6" spans="1:54" ht="22.5" hidden="1" x14ac:dyDescent="0.25">
      <c r="A6" s="1" t="str">
        <f t="shared" si="0"/>
        <v>CENTRO DE SALUD 29 KENNEDYCARDIOLOGIACARDENAS MORENO ISABEL CRISTINA</v>
      </c>
      <c r="B6" s="41" t="s">
        <v>20</v>
      </c>
      <c r="C6" s="41" t="s">
        <v>25</v>
      </c>
      <c r="D6" s="19" t="s">
        <v>231</v>
      </c>
      <c r="E6" s="42">
        <v>52887542</v>
      </c>
      <c r="F6" s="43" t="s">
        <v>232</v>
      </c>
      <c r="G6" s="44">
        <v>3</v>
      </c>
      <c r="H6" s="43">
        <v>5</v>
      </c>
      <c r="I6" s="44">
        <f t="shared" si="5"/>
        <v>5</v>
      </c>
      <c r="J6" s="45"/>
      <c r="K6" s="45"/>
      <c r="L6" s="45"/>
      <c r="M6" s="45"/>
      <c r="N6" s="45"/>
      <c r="O6" s="45"/>
      <c r="P6" s="45"/>
      <c r="Q6" s="45"/>
      <c r="R6" s="20">
        <f t="shared" si="6"/>
        <v>0</v>
      </c>
      <c r="S6" s="45"/>
      <c r="T6" s="45"/>
      <c r="U6" s="45"/>
      <c r="V6" s="45"/>
      <c r="W6" s="45"/>
      <c r="X6" s="45"/>
      <c r="Y6" s="45"/>
      <c r="Z6" s="20">
        <f t="shared" si="7"/>
        <v>0</v>
      </c>
      <c r="AA6" s="45"/>
      <c r="AB6" s="52">
        <v>13</v>
      </c>
      <c r="AC6" s="19">
        <v>7</v>
      </c>
      <c r="AD6" s="19">
        <v>6</v>
      </c>
      <c r="AE6" s="19">
        <v>0</v>
      </c>
      <c r="AF6" s="19">
        <v>12</v>
      </c>
      <c r="AG6" s="19">
        <v>1</v>
      </c>
      <c r="AH6" s="19">
        <v>0</v>
      </c>
      <c r="AI6" s="19">
        <v>16</v>
      </c>
      <c r="AJ6" s="19">
        <v>2</v>
      </c>
      <c r="AK6" s="19">
        <v>2</v>
      </c>
      <c r="AL6" s="19">
        <v>0</v>
      </c>
      <c r="AM6" s="19">
        <v>0</v>
      </c>
      <c r="AN6" s="19">
        <v>1</v>
      </c>
      <c r="AO6" s="19">
        <v>0</v>
      </c>
      <c r="AP6" s="19">
        <v>20</v>
      </c>
      <c r="AQ6" s="19">
        <v>10</v>
      </c>
      <c r="AR6" s="19">
        <v>10</v>
      </c>
      <c r="AS6" s="19">
        <v>6</v>
      </c>
      <c r="AT6" s="19" t="s">
        <v>22</v>
      </c>
      <c r="AU6" s="21">
        <f t="shared" si="4"/>
        <v>5</v>
      </c>
      <c r="AV6" s="21"/>
      <c r="AW6" s="53">
        <f t="shared" si="9"/>
        <v>2.6</v>
      </c>
      <c r="AX6" s="53">
        <f t="shared" si="10"/>
        <v>2.6</v>
      </c>
      <c r="AY6" s="53">
        <f t="shared" si="11"/>
        <v>2</v>
      </c>
      <c r="AZ6" s="22">
        <f t="shared" si="12"/>
        <v>0.8666666666666667</v>
      </c>
      <c r="BA6" s="23">
        <f t="shared" si="13"/>
        <v>0</v>
      </c>
      <c r="BB6" s="33">
        <f t="shared" si="14"/>
        <v>0</v>
      </c>
    </row>
    <row r="7" spans="1:54" ht="15.75" hidden="1" x14ac:dyDescent="0.25">
      <c r="A7" s="1" t="str">
        <f t="shared" si="0"/>
        <v xml:space="preserve">CENTRO DE SALUD 29 KENNEDYCIRUGIA GENERALCAPACHO QUINTANA ANGIE NATALY </v>
      </c>
      <c r="B7" s="41" t="s">
        <v>20</v>
      </c>
      <c r="C7" s="41" t="s">
        <v>26</v>
      </c>
      <c r="D7" s="19" t="s">
        <v>233</v>
      </c>
      <c r="E7" s="42">
        <v>1007167466</v>
      </c>
      <c r="F7" s="43" t="s">
        <v>226</v>
      </c>
      <c r="G7" s="44">
        <v>3</v>
      </c>
      <c r="H7" s="43">
        <v>20</v>
      </c>
      <c r="I7" s="44">
        <f t="shared" si="5"/>
        <v>20</v>
      </c>
      <c r="J7" s="45"/>
      <c r="K7" s="45"/>
      <c r="L7" s="45"/>
      <c r="M7" s="45"/>
      <c r="N7" s="45"/>
      <c r="O7" s="45"/>
      <c r="P7" s="45"/>
      <c r="Q7" s="45"/>
      <c r="R7" s="20">
        <f t="shared" si="6"/>
        <v>0</v>
      </c>
      <c r="S7" s="45"/>
      <c r="T7" s="45"/>
      <c r="U7" s="45"/>
      <c r="V7" s="45"/>
      <c r="W7" s="45"/>
      <c r="X7" s="45"/>
      <c r="Y7" s="45"/>
      <c r="Z7" s="20">
        <f t="shared" si="7"/>
        <v>0</v>
      </c>
      <c r="AA7" s="45"/>
      <c r="AB7" s="52">
        <v>40</v>
      </c>
      <c r="AC7" s="19">
        <v>37</v>
      </c>
      <c r="AD7" s="19">
        <v>3</v>
      </c>
      <c r="AE7" s="19">
        <v>0</v>
      </c>
      <c r="AF7" s="19">
        <v>33</v>
      </c>
      <c r="AG7" s="19">
        <v>3</v>
      </c>
      <c r="AH7" s="19">
        <v>4</v>
      </c>
      <c r="AI7" s="19">
        <v>70</v>
      </c>
      <c r="AJ7" s="19">
        <v>16</v>
      </c>
      <c r="AK7" s="19">
        <v>16</v>
      </c>
      <c r="AL7" s="19">
        <v>0</v>
      </c>
      <c r="AM7" s="19">
        <v>13</v>
      </c>
      <c r="AN7" s="19">
        <v>0</v>
      </c>
      <c r="AO7" s="19">
        <f t="shared" si="8"/>
        <v>13</v>
      </c>
      <c r="AP7" s="19">
        <v>126</v>
      </c>
      <c r="AQ7" s="19">
        <v>67</v>
      </c>
      <c r="AR7" s="19">
        <v>4</v>
      </c>
      <c r="AS7" s="19">
        <v>3</v>
      </c>
      <c r="AT7" s="19" t="s">
        <v>22</v>
      </c>
      <c r="AU7" s="21">
        <f t="shared" si="4"/>
        <v>20</v>
      </c>
      <c r="AV7" s="21"/>
      <c r="AW7" s="53">
        <f t="shared" si="9"/>
        <v>2</v>
      </c>
      <c r="AX7" s="53">
        <f t="shared" si="10"/>
        <v>2</v>
      </c>
      <c r="AY7" s="53">
        <f t="shared" si="11"/>
        <v>1.8805970149253732</v>
      </c>
      <c r="AZ7" s="22">
        <f t="shared" si="12"/>
        <v>0.66666666666666663</v>
      </c>
      <c r="BA7" s="23">
        <f t="shared" si="13"/>
        <v>0.18571428571428572</v>
      </c>
      <c r="BB7" s="33">
        <f t="shared" si="14"/>
        <v>0</v>
      </c>
    </row>
    <row r="8" spans="1:54" ht="15.75" hidden="1" x14ac:dyDescent="0.25">
      <c r="A8" s="1" t="str">
        <f t="shared" si="0"/>
        <v xml:space="preserve">CENTRO DE SALUD 29 KENNEDYCIRUGIA GENERALGOMEZ IBAÑEZ LUCAS </v>
      </c>
      <c r="B8" s="41" t="s">
        <v>20</v>
      </c>
      <c r="C8" s="41" t="s">
        <v>26</v>
      </c>
      <c r="D8" s="42" t="s">
        <v>234</v>
      </c>
      <c r="E8" s="42">
        <v>16072758</v>
      </c>
      <c r="F8" s="43" t="s">
        <v>226</v>
      </c>
      <c r="G8" s="44">
        <v>3</v>
      </c>
      <c r="H8" s="43">
        <v>14</v>
      </c>
      <c r="I8" s="44">
        <f t="shared" si="5"/>
        <v>14</v>
      </c>
      <c r="J8" s="45"/>
      <c r="K8" s="45"/>
      <c r="L8" s="45"/>
      <c r="M8" s="45"/>
      <c r="N8" s="45"/>
      <c r="O8" s="45"/>
      <c r="P8" s="45"/>
      <c r="Q8" s="45"/>
      <c r="R8" s="20">
        <f t="shared" si="6"/>
        <v>0</v>
      </c>
      <c r="S8" s="45"/>
      <c r="T8" s="45"/>
      <c r="U8" s="45"/>
      <c r="V8" s="45"/>
      <c r="W8" s="45"/>
      <c r="X8" s="45"/>
      <c r="Y8" s="45"/>
      <c r="Z8" s="20">
        <f t="shared" si="7"/>
        <v>0</v>
      </c>
      <c r="AA8" s="45"/>
      <c r="AB8" s="52">
        <v>43</v>
      </c>
      <c r="AC8" s="19">
        <v>39</v>
      </c>
      <c r="AD8" s="19">
        <v>4</v>
      </c>
      <c r="AE8" s="19">
        <v>0</v>
      </c>
      <c r="AF8" s="19">
        <v>41</v>
      </c>
      <c r="AG8" s="19">
        <v>2</v>
      </c>
      <c r="AH8" s="19">
        <v>0</v>
      </c>
      <c r="AI8" s="19">
        <v>65</v>
      </c>
      <c r="AJ8" s="19">
        <v>16</v>
      </c>
      <c r="AK8" s="19">
        <v>16</v>
      </c>
      <c r="AL8" s="19">
        <v>0</v>
      </c>
      <c r="AM8" s="19">
        <v>6</v>
      </c>
      <c r="AN8" s="19">
        <v>0</v>
      </c>
      <c r="AO8" s="19">
        <f t="shared" si="8"/>
        <v>6</v>
      </c>
      <c r="AP8" s="19">
        <v>262</v>
      </c>
      <c r="AQ8" s="19">
        <v>61</v>
      </c>
      <c r="AR8" s="19">
        <v>24</v>
      </c>
      <c r="AS8" s="19">
        <v>4</v>
      </c>
      <c r="AT8" s="19" t="s">
        <v>22</v>
      </c>
      <c r="AU8" s="21">
        <f t="shared" si="4"/>
        <v>14</v>
      </c>
      <c r="AV8" s="21"/>
      <c r="AW8" s="53">
        <f t="shared" si="9"/>
        <v>3.0714285714285716</v>
      </c>
      <c r="AX8" s="53">
        <f t="shared" si="10"/>
        <v>3.0714285714285716</v>
      </c>
      <c r="AY8" s="53">
        <f t="shared" si="11"/>
        <v>4.2950819672131146</v>
      </c>
      <c r="AZ8" s="22">
        <f t="shared" si="12"/>
        <v>1.0238095238095239</v>
      </c>
      <c r="BA8" s="23">
        <f t="shared" si="13"/>
        <v>9.2307692307692313E-2</v>
      </c>
      <c r="BB8" s="33">
        <f t="shared" si="14"/>
        <v>0</v>
      </c>
    </row>
    <row r="9" spans="1:54" ht="15.75" hidden="1" x14ac:dyDescent="0.25">
      <c r="A9" s="1" t="str">
        <f t="shared" si="0"/>
        <v xml:space="preserve">CENTRO DE SALUD 29 KENNEDYCIRUGIA GENERALLEPESQUEUR SALLEG MICHEL ANTOINE </v>
      </c>
      <c r="B9" s="41" t="s">
        <v>20</v>
      </c>
      <c r="C9" s="41" t="s">
        <v>26</v>
      </c>
      <c r="D9" s="19" t="s">
        <v>235</v>
      </c>
      <c r="E9" s="42">
        <v>1026276024</v>
      </c>
      <c r="F9" s="43" t="s">
        <v>226</v>
      </c>
      <c r="G9" s="44">
        <v>3</v>
      </c>
      <c r="H9" s="43">
        <v>33</v>
      </c>
      <c r="I9" s="44">
        <f t="shared" si="5"/>
        <v>33</v>
      </c>
      <c r="J9" s="45"/>
      <c r="K9" s="45"/>
      <c r="L9" s="45"/>
      <c r="M9" s="45"/>
      <c r="N9" s="45"/>
      <c r="O9" s="45"/>
      <c r="P9" s="45"/>
      <c r="Q9" s="45"/>
      <c r="R9" s="20">
        <f t="shared" si="6"/>
        <v>0</v>
      </c>
      <c r="S9" s="45"/>
      <c r="T9" s="45"/>
      <c r="U9" s="45"/>
      <c r="V9" s="45"/>
      <c r="W9" s="45"/>
      <c r="X9" s="45"/>
      <c r="Y9" s="45"/>
      <c r="Z9" s="20">
        <f t="shared" si="7"/>
        <v>0</v>
      </c>
      <c r="AA9" s="45"/>
      <c r="AB9" s="52">
        <v>103</v>
      </c>
      <c r="AC9" s="19">
        <v>95</v>
      </c>
      <c r="AD9" s="19">
        <v>8</v>
      </c>
      <c r="AE9" s="19">
        <v>0</v>
      </c>
      <c r="AF9" s="19">
        <v>92</v>
      </c>
      <c r="AG9" s="19">
        <v>4</v>
      </c>
      <c r="AH9" s="19">
        <v>7</v>
      </c>
      <c r="AI9" s="19">
        <v>152</v>
      </c>
      <c r="AJ9" s="19">
        <v>27</v>
      </c>
      <c r="AK9" s="19">
        <v>27</v>
      </c>
      <c r="AL9" s="19">
        <v>0</v>
      </c>
      <c r="AM9" s="19">
        <v>22</v>
      </c>
      <c r="AN9" s="19">
        <v>0</v>
      </c>
      <c r="AO9" s="19">
        <f t="shared" si="8"/>
        <v>22</v>
      </c>
      <c r="AP9" s="19">
        <v>519</v>
      </c>
      <c r="AQ9" s="19">
        <v>143</v>
      </c>
      <c r="AR9" s="19">
        <v>14</v>
      </c>
      <c r="AS9" s="19">
        <v>9</v>
      </c>
      <c r="AT9" s="19" t="s">
        <v>22</v>
      </c>
      <c r="AU9" s="21">
        <f t="shared" si="4"/>
        <v>33</v>
      </c>
      <c r="AV9" s="21"/>
      <c r="AW9" s="53">
        <f t="shared" si="9"/>
        <v>3.1212121212121211</v>
      </c>
      <c r="AX9" s="53">
        <f t="shared" si="10"/>
        <v>3.1212121212121211</v>
      </c>
      <c r="AY9" s="53">
        <f t="shared" si="11"/>
        <v>3.6293706293706292</v>
      </c>
      <c r="AZ9" s="22">
        <f t="shared" si="12"/>
        <v>1.0404040404040404</v>
      </c>
      <c r="BA9" s="23">
        <f t="shared" si="13"/>
        <v>0.14473684210526316</v>
      </c>
      <c r="BB9" s="33">
        <f t="shared" si="14"/>
        <v>0</v>
      </c>
    </row>
    <row r="10" spans="1:54" ht="15.75" hidden="1" x14ac:dyDescent="0.25">
      <c r="A10" s="1" t="str">
        <f t="shared" si="0"/>
        <v xml:space="preserve">CENTRO DE SALUD 29 KENNEDYCIRUGIA GENERALRUEDA MERCHAN GERMAN EDUARDO </v>
      </c>
      <c r="B10" s="41" t="s">
        <v>20</v>
      </c>
      <c r="C10" s="41" t="s">
        <v>26</v>
      </c>
      <c r="D10" s="19" t="s">
        <v>236</v>
      </c>
      <c r="E10" s="42">
        <v>1088337383</v>
      </c>
      <c r="F10" s="43" t="s">
        <v>226</v>
      </c>
      <c r="G10" s="44">
        <v>3</v>
      </c>
      <c r="H10" s="43">
        <v>20</v>
      </c>
      <c r="I10" s="44">
        <f t="shared" si="5"/>
        <v>20</v>
      </c>
      <c r="J10" s="45"/>
      <c r="K10" s="45"/>
      <c r="L10" s="45"/>
      <c r="M10" s="45"/>
      <c r="N10" s="45"/>
      <c r="O10" s="45"/>
      <c r="P10" s="45"/>
      <c r="Q10" s="45"/>
      <c r="R10" s="20">
        <f t="shared" si="6"/>
        <v>0</v>
      </c>
      <c r="S10" s="45"/>
      <c r="T10" s="45"/>
      <c r="U10" s="45"/>
      <c r="V10" s="45"/>
      <c r="W10" s="45"/>
      <c r="X10" s="45"/>
      <c r="Y10" s="45"/>
      <c r="Z10" s="20">
        <f t="shared" si="7"/>
        <v>0</v>
      </c>
      <c r="AA10" s="45"/>
      <c r="AB10" s="52">
        <v>60</v>
      </c>
      <c r="AC10" s="19">
        <v>58</v>
      </c>
      <c r="AD10" s="19">
        <v>2</v>
      </c>
      <c r="AE10" s="19">
        <v>0</v>
      </c>
      <c r="AF10" s="19">
        <v>55</v>
      </c>
      <c r="AG10" s="19">
        <v>5</v>
      </c>
      <c r="AH10" s="19">
        <v>0</v>
      </c>
      <c r="AI10" s="19">
        <v>112</v>
      </c>
      <c r="AJ10" s="19">
        <v>33</v>
      </c>
      <c r="AK10" s="19">
        <v>33</v>
      </c>
      <c r="AL10" s="19">
        <v>0</v>
      </c>
      <c r="AM10" s="19">
        <v>18</v>
      </c>
      <c r="AN10" s="19">
        <v>1</v>
      </c>
      <c r="AO10" s="19">
        <f t="shared" si="8"/>
        <v>17</v>
      </c>
      <c r="AP10" s="19">
        <v>280</v>
      </c>
      <c r="AQ10" s="19">
        <v>110</v>
      </c>
      <c r="AR10" s="19">
        <v>2</v>
      </c>
      <c r="AS10" s="19">
        <v>2</v>
      </c>
      <c r="AT10" s="19" t="s">
        <v>22</v>
      </c>
      <c r="AU10" s="21">
        <f t="shared" si="4"/>
        <v>20</v>
      </c>
      <c r="AV10" s="21"/>
      <c r="AW10" s="53">
        <f t="shared" si="9"/>
        <v>3</v>
      </c>
      <c r="AX10" s="53">
        <f t="shared" si="10"/>
        <v>3</v>
      </c>
      <c r="AY10" s="53">
        <f t="shared" si="11"/>
        <v>2.5454545454545454</v>
      </c>
      <c r="AZ10" s="22">
        <f t="shared" si="12"/>
        <v>1</v>
      </c>
      <c r="BA10" s="23">
        <f t="shared" si="13"/>
        <v>0.15178571428571427</v>
      </c>
      <c r="BB10" s="33">
        <f t="shared" si="14"/>
        <v>0</v>
      </c>
    </row>
    <row r="11" spans="1:54" ht="15.75" hidden="1" x14ac:dyDescent="0.25">
      <c r="A11" s="1" t="str">
        <f t="shared" si="0"/>
        <v>CENTRO DE SALUD 29 KENNEDYCIRUGIA GENERALSARMIENTO ROBINSON KAREN TATIANA</v>
      </c>
      <c r="B11" s="41" t="s">
        <v>20</v>
      </c>
      <c r="C11" s="41" t="s">
        <v>26</v>
      </c>
      <c r="D11" s="19" t="s">
        <v>237</v>
      </c>
      <c r="E11" s="42">
        <v>1015426456</v>
      </c>
      <c r="F11" s="43" t="s">
        <v>226</v>
      </c>
      <c r="G11" s="44">
        <v>3</v>
      </c>
      <c r="H11" s="43">
        <v>16</v>
      </c>
      <c r="I11" s="44">
        <f t="shared" si="5"/>
        <v>16</v>
      </c>
      <c r="J11" s="45"/>
      <c r="K11" s="45"/>
      <c r="L11" s="45"/>
      <c r="M11" s="45"/>
      <c r="N11" s="45"/>
      <c r="O11" s="45"/>
      <c r="P11" s="45"/>
      <c r="Q11" s="45"/>
      <c r="R11" s="20">
        <f t="shared" si="6"/>
        <v>0</v>
      </c>
      <c r="S11" s="45"/>
      <c r="T11" s="45"/>
      <c r="U11" s="45"/>
      <c r="V11" s="45"/>
      <c r="W11" s="45"/>
      <c r="X11" s="45"/>
      <c r="Y11" s="45"/>
      <c r="Z11" s="20">
        <f t="shared" si="7"/>
        <v>0</v>
      </c>
      <c r="AA11" s="45"/>
      <c r="AB11" s="52">
        <v>49</v>
      </c>
      <c r="AC11" s="19">
        <v>47</v>
      </c>
      <c r="AD11" s="19">
        <v>2</v>
      </c>
      <c r="AE11" s="19">
        <v>0</v>
      </c>
      <c r="AF11" s="19">
        <v>42</v>
      </c>
      <c r="AG11" s="19">
        <v>6</v>
      </c>
      <c r="AH11" s="19">
        <v>1</v>
      </c>
      <c r="AI11" s="19">
        <v>75</v>
      </c>
      <c r="AJ11" s="19">
        <v>18</v>
      </c>
      <c r="AK11" s="19">
        <v>18</v>
      </c>
      <c r="AL11" s="19">
        <v>0</v>
      </c>
      <c r="AM11" s="19">
        <v>8</v>
      </c>
      <c r="AN11" s="19">
        <v>0</v>
      </c>
      <c r="AO11" s="19">
        <f t="shared" si="8"/>
        <v>8</v>
      </c>
      <c r="AP11" s="19">
        <v>246</v>
      </c>
      <c r="AQ11" s="19">
        <v>72</v>
      </c>
      <c r="AR11" s="19">
        <v>1</v>
      </c>
      <c r="AS11" s="19">
        <v>3</v>
      </c>
      <c r="AT11" s="19" t="s">
        <v>22</v>
      </c>
      <c r="AU11" s="21">
        <f t="shared" si="4"/>
        <v>16</v>
      </c>
      <c r="AV11" s="21"/>
      <c r="AW11" s="53">
        <f t="shared" si="9"/>
        <v>3.0625</v>
      </c>
      <c r="AX11" s="53">
        <f t="shared" si="10"/>
        <v>3.0625</v>
      </c>
      <c r="AY11" s="53">
        <f t="shared" si="11"/>
        <v>3.4166666666666665</v>
      </c>
      <c r="AZ11" s="22">
        <f t="shared" si="12"/>
        <v>1.0208333333333333</v>
      </c>
      <c r="BA11" s="23">
        <f t="shared" si="13"/>
        <v>0.10666666666666667</v>
      </c>
      <c r="BB11" s="33">
        <f t="shared" si="14"/>
        <v>0</v>
      </c>
    </row>
    <row r="12" spans="1:54" ht="15.75" hidden="1" x14ac:dyDescent="0.25">
      <c r="A12" s="1" t="str">
        <f t="shared" si="0"/>
        <v xml:space="preserve">CENTRO DE SALUD 29 KENNEDYCIRUGIA GENERALSOLANO PERDOMO FRANCISCO </v>
      </c>
      <c r="B12" s="41" t="s">
        <v>20</v>
      </c>
      <c r="C12" s="41" t="s">
        <v>26</v>
      </c>
      <c r="D12" s="19" t="s">
        <v>238</v>
      </c>
      <c r="E12" s="42">
        <v>1075299621</v>
      </c>
      <c r="F12" s="43" t="s">
        <v>226</v>
      </c>
      <c r="G12" s="44">
        <v>3</v>
      </c>
      <c r="H12" s="43">
        <v>11</v>
      </c>
      <c r="I12" s="44">
        <f t="shared" si="5"/>
        <v>11</v>
      </c>
      <c r="J12" s="45"/>
      <c r="K12" s="45"/>
      <c r="L12" s="45"/>
      <c r="M12" s="45"/>
      <c r="N12" s="45"/>
      <c r="O12" s="45"/>
      <c r="P12" s="45"/>
      <c r="Q12" s="45"/>
      <c r="R12" s="20">
        <f t="shared" si="6"/>
        <v>0</v>
      </c>
      <c r="S12" s="45"/>
      <c r="T12" s="45"/>
      <c r="U12" s="45"/>
      <c r="V12" s="45"/>
      <c r="W12" s="45"/>
      <c r="X12" s="45"/>
      <c r="Y12" s="45"/>
      <c r="Z12" s="20">
        <f t="shared" si="7"/>
        <v>0</v>
      </c>
      <c r="AA12" s="45"/>
      <c r="AB12" s="52">
        <v>33</v>
      </c>
      <c r="AC12" s="19">
        <v>33</v>
      </c>
      <c r="AD12" s="19">
        <v>0</v>
      </c>
      <c r="AE12" s="19">
        <v>0</v>
      </c>
      <c r="AF12" s="19">
        <v>23</v>
      </c>
      <c r="AG12" s="19">
        <v>2</v>
      </c>
      <c r="AH12" s="19">
        <v>8</v>
      </c>
      <c r="AI12" s="19">
        <v>57</v>
      </c>
      <c r="AJ12" s="19">
        <v>20</v>
      </c>
      <c r="AK12" s="19">
        <v>20</v>
      </c>
      <c r="AL12" s="19">
        <v>0</v>
      </c>
      <c r="AM12" s="19">
        <v>4</v>
      </c>
      <c r="AN12" s="19">
        <v>3</v>
      </c>
      <c r="AO12" s="19">
        <f t="shared" si="8"/>
        <v>1</v>
      </c>
      <c r="AP12" s="19">
        <v>257</v>
      </c>
      <c r="AQ12" s="19">
        <v>56</v>
      </c>
      <c r="AR12" s="19">
        <v>1</v>
      </c>
      <c r="AS12" s="19">
        <v>1</v>
      </c>
      <c r="AT12" s="19" t="s">
        <v>22</v>
      </c>
      <c r="AU12" s="21">
        <f t="shared" si="4"/>
        <v>11</v>
      </c>
      <c r="AV12" s="21"/>
      <c r="AW12" s="53">
        <f t="shared" si="9"/>
        <v>3</v>
      </c>
      <c r="AX12" s="53">
        <f t="shared" si="10"/>
        <v>3</v>
      </c>
      <c r="AY12" s="53">
        <f t="shared" si="11"/>
        <v>4.5892857142857144</v>
      </c>
      <c r="AZ12" s="22">
        <f t="shared" si="12"/>
        <v>1</v>
      </c>
      <c r="BA12" s="23">
        <f t="shared" si="13"/>
        <v>1.7543859649122806E-2</v>
      </c>
      <c r="BB12" s="33">
        <f t="shared" si="14"/>
        <v>0</v>
      </c>
    </row>
    <row r="13" spans="1:54" ht="15.75" hidden="1" x14ac:dyDescent="0.25">
      <c r="A13" s="1" t="str">
        <f t="shared" si="0"/>
        <v>CENTRO DE SALUD 29 KENNEDYCIRUGIA GENERALTURIZO FARIAS JORGE LUIS</v>
      </c>
      <c r="B13" s="41" t="s">
        <v>20</v>
      </c>
      <c r="C13" s="41" t="s">
        <v>26</v>
      </c>
      <c r="D13" s="19" t="s">
        <v>239</v>
      </c>
      <c r="E13" s="42">
        <v>1019069009</v>
      </c>
      <c r="F13" s="43" t="s">
        <v>226</v>
      </c>
      <c r="G13" s="44">
        <v>3</v>
      </c>
      <c r="H13" s="43">
        <v>20</v>
      </c>
      <c r="I13" s="44">
        <f t="shared" si="5"/>
        <v>20</v>
      </c>
      <c r="J13" s="45"/>
      <c r="K13" s="45"/>
      <c r="L13" s="45"/>
      <c r="M13" s="45"/>
      <c r="N13" s="45"/>
      <c r="O13" s="45"/>
      <c r="P13" s="45"/>
      <c r="Q13" s="45"/>
      <c r="R13" s="20">
        <f t="shared" si="6"/>
        <v>0</v>
      </c>
      <c r="S13" s="45"/>
      <c r="T13" s="45"/>
      <c r="U13" s="45"/>
      <c r="V13" s="45"/>
      <c r="W13" s="45"/>
      <c r="X13" s="45"/>
      <c r="Y13" s="45"/>
      <c r="Z13" s="20">
        <f t="shared" si="7"/>
        <v>0</v>
      </c>
      <c r="AA13" s="45"/>
      <c r="AB13" s="52">
        <v>62</v>
      </c>
      <c r="AC13" s="19">
        <v>56</v>
      </c>
      <c r="AD13" s="19">
        <v>6</v>
      </c>
      <c r="AE13" s="19">
        <v>0</v>
      </c>
      <c r="AF13" s="19">
        <v>58</v>
      </c>
      <c r="AG13" s="19">
        <v>4</v>
      </c>
      <c r="AH13" s="19">
        <v>0</v>
      </c>
      <c r="AI13" s="19">
        <v>83</v>
      </c>
      <c r="AJ13" s="19">
        <v>14</v>
      </c>
      <c r="AK13" s="19">
        <v>14</v>
      </c>
      <c r="AL13" s="19">
        <v>0</v>
      </c>
      <c r="AM13" s="19">
        <v>7</v>
      </c>
      <c r="AN13" s="19">
        <v>2</v>
      </c>
      <c r="AO13" s="19">
        <f t="shared" si="8"/>
        <v>5</v>
      </c>
      <c r="AP13" s="19">
        <v>136</v>
      </c>
      <c r="AQ13" s="19">
        <v>77</v>
      </c>
      <c r="AR13" s="19">
        <v>11</v>
      </c>
      <c r="AS13" s="19">
        <v>6</v>
      </c>
      <c r="AT13" s="19" t="s">
        <v>22</v>
      </c>
      <c r="AU13" s="21">
        <f t="shared" si="4"/>
        <v>20</v>
      </c>
      <c r="AV13" s="21"/>
      <c r="AW13" s="53">
        <f t="shared" si="9"/>
        <v>3.1</v>
      </c>
      <c r="AX13" s="53">
        <f t="shared" si="10"/>
        <v>3.1</v>
      </c>
      <c r="AY13" s="53">
        <f t="shared" si="11"/>
        <v>1.7662337662337662</v>
      </c>
      <c r="AZ13" s="22">
        <f t="shared" si="12"/>
        <v>1.0333333333333334</v>
      </c>
      <c r="BA13" s="23">
        <f t="shared" si="13"/>
        <v>6.0240963855421686E-2</v>
      </c>
      <c r="BB13" s="33">
        <f t="shared" si="14"/>
        <v>0</v>
      </c>
    </row>
    <row r="14" spans="1:54" ht="15.75" hidden="1" x14ac:dyDescent="0.25">
      <c r="A14" s="1" t="str">
        <f t="shared" si="0"/>
        <v xml:space="preserve">CENTRO DE SALUD 29 KENNEDYCIRUGIA MAXILOFACIALSAENZ ALPIZAR MARCELA EUGENIA </v>
      </c>
      <c r="B14" s="41" t="s">
        <v>20</v>
      </c>
      <c r="C14" s="41" t="s">
        <v>27</v>
      </c>
      <c r="D14" s="19" t="s">
        <v>240</v>
      </c>
      <c r="E14" s="42">
        <v>930175</v>
      </c>
      <c r="F14" s="43" t="s">
        <v>226</v>
      </c>
      <c r="G14" s="44">
        <v>3</v>
      </c>
      <c r="H14" s="43">
        <v>93</v>
      </c>
      <c r="I14" s="44">
        <f t="shared" si="5"/>
        <v>93</v>
      </c>
      <c r="J14" s="45"/>
      <c r="K14" s="45"/>
      <c r="L14" s="45"/>
      <c r="M14" s="45"/>
      <c r="N14" s="45"/>
      <c r="O14" s="45"/>
      <c r="P14" s="45"/>
      <c r="Q14" s="45"/>
      <c r="R14" s="20">
        <f t="shared" si="6"/>
        <v>0</v>
      </c>
      <c r="S14" s="45"/>
      <c r="T14" s="45"/>
      <c r="U14" s="45"/>
      <c r="V14" s="45"/>
      <c r="W14" s="45"/>
      <c r="X14" s="45"/>
      <c r="Y14" s="45"/>
      <c r="Z14" s="20">
        <f t="shared" si="7"/>
        <v>0</v>
      </c>
      <c r="AA14" s="45"/>
      <c r="AB14" s="52">
        <v>323</v>
      </c>
      <c r="AC14" s="19">
        <v>122</v>
      </c>
      <c r="AD14" s="19">
        <v>110</v>
      </c>
      <c r="AE14" s="19">
        <v>0</v>
      </c>
      <c r="AF14" s="19">
        <v>213</v>
      </c>
      <c r="AG14" s="19">
        <v>19</v>
      </c>
      <c r="AH14" s="19">
        <v>0</v>
      </c>
      <c r="AI14" s="19">
        <v>328</v>
      </c>
      <c r="AJ14" s="19">
        <v>42</v>
      </c>
      <c r="AK14" s="19">
        <v>42</v>
      </c>
      <c r="AL14" s="19">
        <v>0</v>
      </c>
      <c r="AM14" s="19">
        <v>54</v>
      </c>
      <c r="AN14" s="19">
        <v>12</v>
      </c>
      <c r="AO14" s="19">
        <f t="shared" si="8"/>
        <v>42</v>
      </c>
      <c r="AP14" s="19">
        <v>382</v>
      </c>
      <c r="AQ14" s="19">
        <v>189</v>
      </c>
      <c r="AR14" s="19">
        <v>255</v>
      </c>
      <c r="AS14" s="19">
        <v>139</v>
      </c>
      <c r="AT14" s="19" t="s">
        <v>28</v>
      </c>
      <c r="AU14" s="21">
        <f t="shared" si="4"/>
        <v>93</v>
      </c>
      <c r="AV14" s="21"/>
      <c r="AW14" s="53">
        <f t="shared" si="9"/>
        <v>3.4731182795698925</v>
      </c>
      <c r="AX14" s="53">
        <f t="shared" si="10"/>
        <v>3.4731182795698925</v>
      </c>
      <c r="AY14" s="53">
        <f t="shared" si="11"/>
        <v>2.0211640211640214</v>
      </c>
      <c r="AZ14" s="22">
        <f t="shared" si="12"/>
        <v>1.1577060931899641</v>
      </c>
      <c r="BA14" s="23">
        <f t="shared" si="13"/>
        <v>0.12804878048780488</v>
      </c>
      <c r="BB14" s="33">
        <f t="shared" si="14"/>
        <v>0</v>
      </c>
    </row>
    <row r="15" spans="1:54" ht="15.75" hidden="1" x14ac:dyDescent="0.25">
      <c r="A15" s="1" t="str">
        <f t="shared" si="0"/>
        <v>CENTRO DE SALUD 29 KENNEDYCIRUGIA PLASTICA Y ESTETICARUBIO CELY JAIME ALEJANDRO</v>
      </c>
      <c r="B15" s="41" t="s">
        <v>20</v>
      </c>
      <c r="C15" s="41" t="s">
        <v>29</v>
      </c>
      <c r="D15" s="19" t="s">
        <v>241</v>
      </c>
      <c r="E15" s="42">
        <v>19343401</v>
      </c>
      <c r="F15" s="43" t="s">
        <v>228</v>
      </c>
      <c r="G15" s="44">
        <v>3</v>
      </c>
      <c r="H15" s="43">
        <v>4</v>
      </c>
      <c r="I15" s="44">
        <f t="shared" si="5"/>
        <v>4</v>
      </c>
      <c r="J15" s="45"/>
      <c r="K15" s="45"/>
      <c r="L15" s="45"/>
      <c r="M15" s="45"/>
      <c r="N15" s="45"/>
      <c r="O15" s="45"/>
      <c r="P15" s="45"/>
      <c r="Q15" s="45"/>
      <c r="R15" s="20">
        <f t="shared" si="6"/>
        <v>0</v>
      </c>
      <c r="S15" s="45"/>
      <c r="T15" s="45"/>
      <c r="U15" s="45"/>
      <c r="V15" s="45"/>
      <c r="W15" s="45"/>
      <c r="X15" s="45"/>
      <c r="Y15" s="45"/>
      <c r="Z15" s="20">
        <f t="shared" si="7"/>
        <v>0</v>
      </c>
      <c r="AA15" s="45"/>
      <c r="AB15" s="52">
        <v>11</v>
      </c>
      <c r="AC15" s="19">
        <v>11</v>
      </c>
      <c r="AD15" s="19">
        <v>0</v>
      </c>
      <c r="AE15" s="19">
        <v>0</v>
      </c>
      <c r="AF15" s="19">
        <v>10</v>
      </c>
      <c r="AG15" s="19">
        <v>0</v>
      </c>
      <c r="AH15" s="19">
        <v>1</v>
      </c>
      <c r="AI15" s="19">
        <v>13</v>
      </c>
      <c r="AJ15" s="19">
        <v>1</v>
      </c>
      <c r="AK15" s="19">
        <v>1</v>
      </c>
      <c r="AL15" s="19">
        <v>0</v>
      </c>
      <c r="AM15" s="19">
        <v>1</v>
      </c>
      <c r="AN15" s="19">
        <v>0</v>
      </c>
      <c r="AO15" s="19">
        <f t="shared" si="8"/>
        <v>1</v>
      </c>
      <c r="AP15" s="19">
        <v>53</v>
      </c>
      <c r="AQ15" s="19">
        <v>13</v>
      </c>
      <c r="AR15" s="19">
        <v>0</v>
      </c>
      <c r="AS15" s="19">
        <v>0</v>
      </c>
      <c r="AT15" s="19" t="s">
        <v>22</v>
      </c>
      <c r="AU15" s="21">
        <f t="shared" si="4"/>
        <v>4</v>
      </c>
      <c r="AV15" s="21"/>
      <c r="AW15" s="53">
        <f t="shared" si="9"/>
        <v>2.75</v>
      </c>
      <c r="AX15" s="53">
        <f t="shared" si="10"/>
        <v>2.75</v>
      </c>
      <c r="AY15" s="53">
        <f t="shared" si="11"/>
        <v>4.0769230769230766</v>
      </c>
      <c r="AZ15" s="22">
        <f t="shared" si="12"/>
        <v>0.91666666666666663</v>
      </c>
      <c r="BA15" s="23">
        <f t="shared" si="13"/>
        <v>7.6923076923076927E-2</v>
      </c>
      <c r="BB15" s="33">
        <f t="shared" si="14"/>
        <v>0</v>
      </c>
    </row>
    <row r="16" spans="1:54" ht="15.75" hidden="1" x14ac:dyDescent="0.25">
      <c r="A16" s="1" t="str">
        <f t="shared" si="0"/>
        <v xml:space="preserve">CENTRO DE SALUD 29 KENNEDYDERMATOLOGIADUARTE VESGA LEYDI MARIA </v>
      </c>
      <c r="B16" s="41" t="s">
        <v>20</v>
      </c>
      <c r="C16" s="41" t="s">
        <v>30</v>
      </c>
      <c r="D16" s="19" t="s">
        <v>242</v>
      </c>
      <c r="E16" s="42">
        <v>53031880</v>
      </c>
      <c r="F16" s="43" t="s">
        <v>226</v>
      </c>
      <c r="G16" s="44">
        <v>3</v>
      </c>
      <c r="H16" s="43">
        <v>21</v>
      </c>
      <c r="I16" s="44">
        <f t="shared" si="5"/>
        <v>21</v>
      </c>
      <c r="J16" s="45"/>
      <c r="K16" s="45"/>
      <c r="L16" s="45"/>
      <c r="M16" s="45"/>
      <c r="N16" s="45"/>
      <c r="O16" s="45"/>
      <c r="P16" s="45"/>
      <c r="Q16" s="45"/>
      <c r="R16" s="20">
        <f t="shared" si="6"/>
        <v>0</v>
      </c>
      <c r="S16" s="45"/>
      <c r="T16" s="45"/>
      <c r="U16" s="45"/>
      <c r="V16" s="45"/>
      <c r="W16" s="45"/>
      <c r="X16" s="45"/>
      <c r="Y16" s="45"/>
      <c r="Z16" s="20">
        <f t="shared" si="7"/>
        <v>0</v>
      </c>
      <c r="AA16" s="45"/>
      <c r="AB16" s="52">
        <v>65</v>
      </c>
      <c r="AC16" s="19">
        <v>37</v>
      </c>
      <c r="AD16" s="19">
        <v>28</v>
      </c>
      <c r="AE16" s="19">
        <v>0</v>
      </c>
      <c r="AF16" s="19">
        <v>63</v>
      </c>
      <c r="AG16" s="19">
        <v>2</v>
      </c>
      <c r="AH16" s="19">
        <v>0</v>
      </c>
      <c r="AI16" s="19">
        <v>91</v>
      </c>
      <c r="AJ16" s="19">
        <v>16</v>
      </c>
      <c r="AK16" s="19">
        <v>16</v>
      </c>
      <c r="AL16" s="19">
        <v>0</v>
      </c>
      <c r="AM16" s="19">
        <v>10</v>
      </c>
      <c r="AN16" s="19">
        <v>44</v>
      </c>
      <c r="AO16" s="19">
        <v>0</v>
      </c>
      <c r="AP16" s="19">
        <v>128</v>
      </c>
      <c r="AQ16" s="19">
        <v>53</v>
      </c>
      <c r="AR16" s="19">
        <v>115</v>
      </c>
      <c r="AS16" s="19">
        <v>38</v>
      </c>
      <c r="AT16" s="19" t="s">
        <v>22</v>
      </c>
      <c r="AU16" s="21">
        <f t="shared" si="4"/>
        <v>21</v>
      </c>
      <c r="AV16" s="21"/>
      <c r="AW16" s="53">
        <f t="shared" si="9"/>
        <v>3.0952380952380953</v>
      </c>
      <c r="AX16" s="53">
        <f t="shared" si="10"/>
        <v>3.0952380952380953</v>
      </c>
      <c r="AY16" s="53">
        <f t="shared" si="11"/>
        <v>2.4150943396226414</v>
      </c>
      <c r="AZ16" s="22">
        <f t="shared" si="12"/>
        <v>1.0317460317460319</v>
      </c>
      <c r="BA16" s="23">
        <f t="shared" si="13"/>
        <v>0</v>
      </c>
      <c r="BB16" s="33">
        <f t="shared" si="14"/>
        <v>0</v>
      </c>
    </row>
    <row r="17" spans="1:54" ht="15.75" hidden="1" x14ac:dyDescent="0.25">
      <c r="A17" s="1" t="str">
        <f t="shared" si="0"/>
        <v xml:space="preserve">CENTRO DE SALUD 29 KENNEDYDERMATOLOGIAGONZALEZ MONTEALEGRE CARLOS ALFONSO </v>
      </c>
      <c r="B17" s="41" t="s">
        <v>20</v>
      </c>
      <c r="C17" s="41" t="s">
        <v>30</v>
      </c>
      <c r="D17" s="19" t="s">
        <v>243</v>
      </c>
      <c r="E17" s="42">
        <v>80821864</v>
      </c>
      <c r="F17" s="43" t="s">
        <v>226</v>
      </c>
      <c r="G17" s="44">
        <v>3</v>
      </c>
      <c r="H17" s="43">
        <v>19</v>
      </c>
      <c r="I17" s="44">
        <f t="shared" si="5"/>
        <v>19</v>
      </c>
      <c r="J17" s="45"/>
      <c r="K17" s="45"/>
      <c r="L17" s="45"/>
      <c r="M17" s="45"/>
      <c r="N17" s="45"/>
      <c r="O17" s="45"/>
      <c r="P17" s="45"/>
      <c r="Q17" s="45"/>
      <c r="R17" s="20">
        <f t="shared" si="6"/>
        <v>0</v>
      </c>
      <c r="S17" s="45"/>
      <c r="T17" s="45"/>
      <c r="U17" s="45"/>
      <c r="V17" s="45"/>
      <c r="W17" s="45"/>
      <c r="X17" s="45"/>
      <c r="Y17" s="45"/>
      <c r="Z17" s="20">
        <f t="shared" si="7"/>
        <v>0</v>
      </c>
      <c r="AA17" s="45"/>
      <c r="AB17" s="52">
        <v>59</v>
      </c>
      <c r="AC17" s="19">
        <v>38</v>
      </c>
      <c r="AD17" s="19">
        <v>21</v>
      </c>
      <c r="AE17" s="19">
        <v>0</v>
      </c>
      <c r="AF17" s="19">
        <v>53</v>
      </c>
      <c r="AG17" s="19">
        <v>6</v>
      </c>
      <c r="AH17" s="19">
        <v>0</v>
      </c>
      <c r="AI17" s="19">
        <v>80</v>
      </c>
      <c r="AJ17" s="19">
        <v>13</v>
      </c>
      <c r="AK17" s="19">
        <v>13</v>
      </c>
      <c r="AL17" s="19">
        <v>0</v>
      </c>
      <c r="AM17" s="19">
        <v>8</v>
      </c>
      <c r="AN17" s="19">
        <v>36</v>
      </c>
      <c r="AO17" s="19">
        <v>0</v>
      </c>
      <c r="AP17" s="19">
        <v>233</v>
      </c>
      <c r="AQ17" s="19">
        <v>56</v>
      </c>
      <c r="AR17" s="19">
        <v>112</v>
      </c>
      <c r="AS17" s="19">
        <v>24</v>
      </c>
      <c r="AT17" s="19" t="s">
        <v>22</v>
      </c>
      <c r="AU17" s="21">
        <f t="shared" si="4"/>
        <v>19</v>
      </c>
      <c r="AV17" s="21"/>
      <c r="AW17" s="53">
        <f t="shared" si="9"/>
        <v>3.1052631578947367</v>
      </c>
      <c r="AX17" s="53">
        <f t="shared" si="10"/>
        <v>3.1052631578947367</v>
      </c>
      <c r="AY17" s="53">
        <f t="shared" si="11"/>
        <v>4.1607142857142856</v>
      </c>
      <c r="AZ17" s="22">
        <f t="shared" si="12"/>
        <v>1.0350877192982455</v>
      </c>
      <c r="BA17" s="23">
        <f t="shared" si="13"/>
        <v>0</v>
      </c>
      <c r="BB17" s="33">
        <f t="shared" si="14"/>
        <v>0</v>
      </c>
    </row>
    <row r="18" spans="1:54" ht="15.75" hidden="1" x14ac:dyDescent="0.25">
      <c r="A18" s="1" t="str">
        <f t="shared" si="0"/>
        <v>CENTRO DE SALUD 29 KENNEDYECOGRAFIA CONVENCIONALDIAZ DIAZ NELSON ENRIQUE</v>
      </c>
      <c r="B18" s="41" t="s">
        <v>20</v>
      </c>
      <c r="C18" s="41" t="s">
        <v>31</v>
      </c>
      <c r="D18" s="42" t="s">
        <v>244</v>
      </c>
      <c r="E18" s="42">
        <v>80012057</v>
      </c>
      <c r="F18" s="43" t="s">
        <v>226</v>
      </c>
      <c r="G18" s="44">
        <v>4</v>
      </c>
      <c r="H18" s="43">
        <v>50</v>
      </c>
      <c r="I18" s="44">
        <f t="shared" si="5"/>
        <v>50</v>
      </c>
      <c r="J18" s="45"/>
      <c r="K18" s="45"/>
      <c r="L18" s="45"/>
      <c r="M18" s="45"/>
      <c r="N18" s="45"/>
      <c r="O18" s="45"/>
      <c r="P18" s="45"/>
      <c r="Q18" s="45"/>
      <c r="R18" s="20">
        <f t="shared" si="6"/>
        <v>0</v>
      </c>
      <c r="S18" s="45"/>
      <c r="T18" s="45"/>
      <c r="U18" s="45"/>
      <c r="V18" s="45"/>
      <c r="W18" s="45"/>
      <c r="X18" s="45"/>
      <c r="Y18" s="45"/>
      <c r="Z18" s="20">
        <f t="shared" si="7"/>
        <v>0</v>
      </c>
      <c r="AA18" s="45"/>
      <c r="AB18" s="52">
        <v>197</v>
      </c>
      <c r="AC18" s="19">
        <v>145</v>
      </c>
      <c r="AD18" s="19">
        <v>52</v>
      </c>
      <c r="AE18" s="19">
        <v>0</v>
      </c>
      <c r="AF18" s="19">
        <v>183</v>
      </c>
      <c r="AG18" s="19">
        <v>14</v>
      </c>
      <c r="AH18" s="19">
        <v>0</v>
      </c>
      <c r="AI18" s="19">
        <v>256</v>
      </c>
      <c r="AJ18" s="19">
        <v>33</v>
      </c>
      <c r="AK18" s="19">
        <v>33</v>
      </c>
      <c r="AL18" s="19">
        <v>0</v>
      </c>
      <c r="AM18" s="19">
        <v>25</v>
      </c>
      <c r="AN18" s="19">
        <v>4</v>
      </c>
      <c r="AO18" s="19">
        <f t="shared" si="8"/>
        <v>21</v>
      </c>
      <c r="AP18" s="19">
        <v>799</v>
      </c>
      <c r="AQ18" s="19">
        <v>190</v>
      </c>
      <c r="AR18" s="19">
        <v>331</v>
      </c>
      <c r="AS18" s="19">
        <v>66</v>
      </c>
      <c r="AT18" s="19" t="s">
        <v>32</v>
      </c>
      <c r="AU18" s="21">
        <f t="shared" si="4"/>
        <v>50</v>
      </c>
      <c r="AV18" s="21"/>
      <c r="AW18" s="53">
        <f t="shared" si="9"/>
        <v>3.94</v>
      </c>
      <c r="AX18" s="53">
        <f t="shared" si="10"/>
        <v>3.94</v>
      </c>
      <c r="AY18" s="53">
        <f t="shared" si="11"/>
        <v>4.2052631578947368</v>
      </c>
      <c r="AZ18" s="22">
        <f t="shared" si="12"/>
        <v>0.98499999999999999</v>
      </c>
      <c r="BA18" s="23">
        <f t="shared" si="13"/>
        <v>8.203125E-2</v>
      </c>
      <c r="BB18" s="33">
        <f t="shared" si="14"/>
        <v>0</v>
      </c>
    </row>
    <row r="19" spans="1:54" ht="15.75" hidden="1" x14ac:dyDescent="0.25">
      <c r="A19" s="1" t="str">
        <f t="shared" si="0"/>
        <v>CENTRO DE SALUD 29 KENNEDYECOGRAFIA OBSTETRICAHERNANDEZ CUEVAS CARLOS SEBASTIAN</v>
      </c>
      <c r="B19" s="41" t="s">
        <v>20</v>
      </c>
      <c r="C19" s="41" t="s">
        <v>33</v>
      </c>
      <c r="D19" s="19" t="s">
        <v>245</v>
      </c>
      <c r="E19" s="42">
        <v>1020791865</v>
      </c>
      <c r="F19" s="43" t="s">
        <v>226</v>
      </c>
      <c r="G19" s="44">
        <v>3</v>
      </c>
      <c r="H19" s="43">
        <v>2</v>
      </c>
      <c r="I19" s="44">
        <f t="shared" si="5"/>
        <v>2</v>
      </c>
      <c r="J19" s="45"/>
      <c r="K19" s="45"/>
      <c r="L19" s="45"/>
      <c r="M19" s="45"/>
      <c r="N19" s="45"/>
      <c r="O19" s="45"/>
      <c r="P19" s="45"/>
      <c r="Q19" s="45"/>
      <c r="R19" s="20">
        <f t="shared" si="6"/>
        <v>0</v>
      </c>
      <c r="S19" s="45"/>
      <c r="T19" s="45"/>
      <c r="U19" s="45"/>
      <c r="V19" s="45"/>
      <c r="W19" s="45"/>
      <c r="X19" s="45"/>
      <c r="Y19" s="45"/>
      <c r="Z19" s="20">
        <f t="shared" si="7"/>
        <v>0</v>
      </c>
      <c r="AA19" s="45"/>
      <c r="AB19" s="52">
        <v>4</v>
      </c>
      <c r="AC19" s="19">
        <v>4</v>
      </c>
      <c r="AD19" s="19">
        <v>0</v>
      </c>
      <c r="AE19" s="19">
        <v>0</v>
      </c>
      <c r="AF19" s="19">
        <v>4</v>
      </c>
      <c r="AG19" s="19">
        <v>0</v>
      </c>
      <c r="AH19" s="19">
        <v>0</v>
      </c>
      <c r="AI19" s="19">
        <v>7</v>
      </c>
      <c r="AJ19" s="19">
        <v>3</v>
      </c>
      <c r="AK19" s="19">
        <v>3</v>
      </c>
      <c r="AL19" s="19">
        <v>0</v>
      </c>
      <c r="AM19" s="19">
        <v>0</v>
      </c>
      <c r="AN19" s="19">
        <v>3</v>
      </c>
      <c r="AO19" s="19">
        <v>0</v>
      </c>
      <c r="AP19" s="19">
        <v>8</v>
      </c>
      <c r="AQ19" s="19">
        <v>7</v>
      </c>
      <c r="AR19" s="19">
        <v>0</v>
      </c>
      <c r="AS19" s="19">
        <v>0</v>
      </c>
      <c r="AT19" s="19" t="s">
        <v>32</v>
      </c>
      <c r="AU19" s="21">
        <f t="shared" si="4"/>
        <v>2</v>
      </c>
      <c r="AV19" s="21"/>
      <c r="AW19" s="53">
        <f t="shared" si="9"/>
        <v>2</v>
      </c>
      <c r="AX19" s="53">
        <f t="shared" si="10"/>
        <v>2</v>
      </c>
      <c r="AY19" s="53">
        <f t="shared" si="11"/>
        <v>1.1428571428571428</v>
      </c>
      <c r="AZ19" s="22">
        <f t="shared" si="12"/>
        <v>0.66666666666666663</v>
      </c>
      <c r="BA19" s="23">
        <f t="shared" si="13"/>
        <v>0</v>
      </c>
      <c r="BB19" s="33">
        <f t="shared" si="14"/>
        <v>0</v>
      </c>
    </row>
    <row r="20" spans="1:54" ht="15.75" hidden="1" x14ac:dyDescent="0.25">
      <c r="A20" s="1" t="str">
        <f t="shared" si="0"/>
        <v>CENTRO DE SALUD 29 KENNEDYECOGRAFIA OBSTETRICAMEDINA MELENDES FEDERICO ALBERTO</v>
      </c>
      <c r="B20" s="41" t="s">
        <v>20</v>
      </c>
      <c r="C20" s="41" t="s">
        <v>33</v>
      </c>
      <c r="D20" s="19" t="s">
        <v>246</v>
      </c>
      <c r="E20" s="42">
        <v>79793081</v>
      </c>
      <c r="F20" s="43" t="s">
        <v>247</v>
      </c>
      <c r="G20" s="44">
        <v>3</v>
      </c>
      <c r="H20" s="43">
        <v>8</v>
      </c>
      <c r="I20" s="44">
        <f t="shared" si="5"/>
        <v>8</v>
      </c>
      <c r="J20" s="45"/>
      <c r="K20" s="45"/>
      <c r="L20" s="45"/>
      <c r="M20" s="45"/>
      <c r="N20" s="45"/>
      <c r="O20" s="45"/>
      <c r="P20" s="45"/>
      <c r="Q20" s="45"/>
      <c r="R20" s="20">
        <f t="shared" si="6"/>
        <v>0</v>
      </c>
      <c r="S20" s="45"/>
      <c r="T20" s="45"/>
      <c r="U20" s="45"/>
      <c r="V20" s="45"/>
      <c r="W20" s="45"/>
      <c r="X20" s="45"/>
      <c r="Y20" s="45"/>
      <c r="Z20" s="20">
        <f t="shared" si="7"/>
        <v>0</v>
      </c>
      <c r="AA20" s="45"/>
      <c r="AB20" s="52">
        <v>26</v>
      </c>
      <c r="AC20" s="19">
        <v>24</v>
      </c>
      <c r="AD20" s="19">
        <v>2</v>
      </c>
      <c r="AE20" s="19">
        <v>0</v>
      </c>
      <c r="AF20" s="19">
        <v>25</v>
      </c>
      <c r="AG20" s="19">
        <v>1</v>
      </c>
      <c r="AH20" s="19">
        <v>0</v>
      </c>
      <c r="AI20" s="19">
        <v>34</v>
      </c>
      <c r="AJ20" s="19">
        <v>5</v>
      </c>
      <c r="AK20" s="19">
        <v>5</v>
      </c>
      <c r="AL20" s="19">
        <v>0</v>
      </c>
      <c r="AM20" s="19">
        <v>3</v>
      </c>
      <c r="AN20" s="19">
        <v>1</v>
      </c>
      <c r="AO20" s="19">
        <f t="shared" si="8"/>
        <v>2</v>
      </c>
      <c r="AP20" s="19">
        <v>93</v>
      </c>
      <c r="AQ20" s="19">
        <v>32</v>
      </c>
      <c r="AR20" s="19">
        <v>6</v>
      </c>
      <c r="AS20" s="19">
        <v>2</v>
      </c>
      <c r="AT20" s="19" t="s">
        <v>32</v>
      </c>
      <c r="AU20" s="21">
        <f t="shared" si="4"/>
        <v>8</v>
      </c>
      <c r="AV20" s="21"/>
      <c r="AW20" s="53">
        <f t="shared" si="9"/>
        <v>3.25</v>
      </c>
      <c r="AX20" s="53">
        <f t="shared" si="10"/>
        <v>3.25</v>
      </c>
      <c r="AY20" s="53">
        <f t="shared" si="11"/>
        <v>2.90625</v>
      </c>
      <c r="AZ20" s="22">
        <f t="shared" si="12"/>
        <v>1.0833333333333333</v>
      </c>
      <c r="BA20" s="23">
        <f t="shared" si="13"/>
        <v>5.8823529411764705E-2</v>
      </c>
      <c r="BB20" s="33">
        <f t="shared" si="14"/>
        <v>0</v>
      </c>
    </row>
    <row r="21" spans="1:54" ht="15.75" hidden="1" x14ac:dyDescent="0.25">
      <c r="A21" s="1" t="str">
        <f t="shared" si="0"/>
        <v xml:space="preserve">CENTRO DE SALUD 29 KENNEDYECOGRAFIA OBSTETRICASUAREZ PAREJA NATALIA </v>
      </c>
      <c r="B21" s="41" t="s">
        <v>20</v>
      </c>
      <c r="C21" s="41" t="s">
        <v>33</v>
      </c>
      <c r="D21" s="19" t="s">
        <v>248</v>
      </c>
      <c r="E21" s="42">
        <v>1020780171</v>
      </c>
      <c r="F21" s="43" t="s">
        <v>226</v>
      </c>
      <c r="G21" s="44">
        <v>3</v>
      </c>
      <c r="H21" s="43">
        <v>32</v>
      </c>
      <c r="I21" s="44">
        <f t="shared" si="5"/>
        <v>32</v>
      </c>
      <c r="J21" s="45"/>
      <c r="K21" s="45"/>
      <c r="L21" s="45"/>
      <c r="M21" s="45"/>
      <c r="N21" s="45"/>
      <c r="O21" s="45"/>
      <c r="P21" s="45"/>
      <c r="Q21" s="45"/>
      <c r="R21" s="20">
        <f t="shared" si="6"/>
        <v>0</v>
      </c>
      <c r="S21" s="45"/>
      <c r="T21" s="45"/>
      <c r="U21" s="45"/>
      <c r="V21" s="45"/>
      <c r="W21" s="45"/>
      <c r="X21" s="45"/>
      <c r="Y21" s="45"/>
      <c r="Z21" s="20">
        <f t="shared" si="7"/>
        <v>0</v>
      </c>
      <c r="AA21" s="45"/>
      <c r="AB21" s="52">
        <v>99</v>
      </c>
      <c r="AC21" s="19">
        <v>86</v>
      </c>
      <c r="AD21" s="19">
        <v>13</v>
      </c>
      <c r="AE21" s="19">
        <v>5</v>
      </c>
      <c r="AF21" s="19">
        <v>89</v>
      </c>
      <c r="AG21" s="19">
        <v>5</v>
      </c>
      <c r="AH21" s="19">
        <v>0</v>
      </c>
      <c r="AI21" s="19">
        <v>141</v>
      </c>
      <c r="AJ21" s="19">
        <v>26</v>
      </c>
      <c r="AK21" s="19">
        <v>25</v>
      </c>
      <c r="AL21" s="19">
        <v>1</v>
      </c>
      <c r="AM21" s="19">
        <v>16</v>
      </c>
      <c r="AN21" s="19">
        <v>7</v>
      </c>
      <c r="AO21" s="19">
        <f t="shared" si="8"/>
        <v>9</v>
      </c>
      <c r="AP21" s="19">
        <v>383</v>
      </c>
      <c r="AQ21" s="19">
        <v>126</v>
      </c>
      <c r="AR21" s="19">
        <v>36</v>
      </c>
      <c r="AS21" s="19">
        <v>15</v>
      </c>
      <c r="AT21" s="19" t="s">
        <v>32</v>
      </c>
      <c r="AU21" s="21">
        <f t="shared" si="4"/>
        <v>32</v>
      </c>
      <c r="AV21" s="21"/>
      <c r="AW21" s="53">
        <f t="shared" si="9"/>
        <v>3.09375</v>
      </c>
      <c r="AX21" s="53">
        <f t="shared" si="10"/>
        <v>3.09375</v>
      </c>
      <c r="AY21" s="53">
        <f t="shared" si="11"/>
        <v>3.0396825396825395</v>
      </c>
      <c r="AZ21" s="22">
        <f t="shared" si="12"/>
        <v>1.03125</v>
      </c>
      <c r="BA21" s="23">
        <f t="shared" si="13"/>
        <v>6.3829787234042548E-2</v>
      </c>
      <c r="BB21" s="33">
        <f t="shared" si="14"/>
        <v>7.0921985815602835E-3</v>
      </c>
    </row>
    <row r="22" spans="1:54" ht="15.75" hidden="1" x14ac:dyDescent="0.25">
      <c r="A22" s="1" t="str">
        <f t="shared" si="0"/>
        <v>CENTRO DE SALUD 29 KENNEDYENFERMERIANIÑO RAMIREZ AMANDA LILIANA</v>
      </c>
      <c r="B22" s="41" t="s">
        <v>20</v>
      </c>
      <c r="C22" s="41" t="s">
        <v>34</v>
      </c>
      <c r="D22" s="19" t="s">
        <v>249</v>
      </c>
      <c r="E22" s="42">
        <v>52170283</v>
      </c>
      <c r="F22" s="43" t="s">
        <v>226</v>
      </c>
      <c r="G22" s="44">
        <v>2.5</v>
      </c>
      <c r="H22" s="43">
        <v>186</v>
      </c>
      <c r="I22" s="44">
        <f t="shared" si="5"/>
        <v>176</v>
      </c>
      <c r="J22" s="45"/>
      <c r="K22" s="45">
        <v>10</v>
      </c>
      <c r="L22" s="45"/>
      <c r="M22" s="45"/>
      <c r="N22" s="45"/>
      <c r="O22" s="45"/>
      <c r="P22" s="45"/>
      <c r="Q22" s="45"/>
      <c r="R22" s="20">
        <f t="shared" si="6"/>
        <v>10</v>
      </c>
      <c r="S22" s="45"/>
      <c r="T22" s="45"/>
      <c r="U22" s="45"/>
      <c r="V22" s="45"/>
      <c r="W22" s="45"/>
      <c r="X22" s="45"/>
      <c r="Y22" s="45"/>
      <c r="Z22" s="20">
        <f t="shared" si="7"/>
        <v>0</v>
      </c>
      <c r="AA22" s="45"/>
      <c r="AB22" s="52">
        <v>248</v>
      </c>
      <c r="AC22" s="19">
        <v>178</v>
      </c>
      <c r="AD22" s="19">
        <v>70</v>
      </c>
      <c r="AE22" s="19">
        <v>10</v>
      </c>
      <c r="AF22" s="19">
        <v>222</v>
      </c>
      <c r="AG22" s="19">
        <v>16</v>
      </c>
      <c r="AH22" s="19">
        <v>0</v>
      </c>
      <c r="AI22" s="19">
        <v>448</v>
      </c>
      <c r="AJ22" s="19">
        <v>67</v>
      </c>
      <c r="AK22" s="19">
        <v>67</v>
      </c>
      <c r="AL22" s="19">
        <v>0</v>
      </c>
      <c r="AM22" s="19">
        <v>126</v>
      </c>
      <c r="AN22" s="19">
        <v>31</v>
      </c>
      <c r="AO22" s="19">
        <f t="shared" si="8"/>
        <v>95</v>
      </c>
      <c r="AP22" s="19">
        <v>646</v>
      </c>
      <c r="AQ22" s="19">
        <v>356</v>
      </c>
      <c r="AR22" s="19">
        <v>108</v>
      </c>
      <c r="AS22" s="19">
        <v>92</v>
      </c>
      <c r="AT22" s="19" t="s">
        <v>22</v>
      </c>
      <c r="AU22" s="21">
        <f t="shared" si="4"/>
        <v>186</v>
      </c>
      <c r="AV22" s="21"/>
      <c r="AW22" s="53">
        <f t="shared" si="9"/>
        <v>1.4090909090909092</v>
      </c>
      <c r="AX22" s="53">
        <f t="shared" si="10"/>
        <v>1.3333333333333333</v>
      </c>
      <c r="AY22" s="53">
        <f t="shared" si="11"/>
        <v>1.8146067415730338</v>
      </c>
      <c r="AZ22" s="22">
        <f t="shared" si="12"/>
        <v>0.53333333333333333</v>
      </c>
      <c r="BA22" s="23">
        <f t="shared" si="13"/>
        <v>0.21205357142857142</v>
      </c>
      <c r="BB22" s="33">
        <f t="shared" si="14"/>
        <v>0</v>
      </c>
    </row>
    <row r="23" spans="1:54" ht="15.75" hidden="1" x14ac:dyDescent="0.25">
      <c r="A23" s="1" t="str">
        <f t="shared" si="0"/>
        <v xml:space="preserve">CENTRO DE SALUD 29 KENNEDYGINECOLOGIACANTOR OLARTE LIDA YINETH </v>
      </c>
      <c r="B23" s="41" t="s">
        <v>20</v>
      </c>
      <c r="C23" s="41" t="s">
        <v>35</v>
      </c>
      <c r="D23" s="19" t="s">
        <v>250</v>
      </c>
      <c r="E23" s="42">
        <v>52711072</v>
      </c>
      <c r="F23" s="43" t="s">
        <v>226</v>
      </c>
      <c r="G23" s="44">
        <v>2.5</v>
      </c>
      <c r="H23" s="43">
        <v>4</v>
      </c>
      <c r="I23" s="44">
        <f t="shared" si="5"/>
        <v>4</v>
      </c>
      <c r="J23" s="45"/>
      <c r="K23" s="45"/>
      <c r="L23" s="45"/>
      <c r="M23" s="45"/>
      <c r="N23" s="45"/>
      <c r="O23" s="45"/>
      <c r="P23" s="45"/>
      <c r="Q23" s="45"/>
      <c r="R23" s="20">
        <f t="shared" si="6"/>
        <v>0</v>
      </c>
      <c r="S23" s="45"/>
      <c r="T23" s="45"/>
      <c r="U23" s="45"/>
      <c r="V23" s="45"/>
      <c r="W23" s="45"/>
      <c r="X23" s="45"/>
      <c r="Y23" s="45"/>
      <c r="Z23" s="20">
        <f t="shared" si="7"/>
        <v>0</v>
      </c>
      <c r="AA23" s="45"/>
      <c r="AB23" s="52">
        <v>12</v>
      </c>
      <c r="AC23" s="19">
        <v>12</v>
      </c>
      <c r="AD23" s="19">
        <v>0</v>
      </c>
      <c r="AE23" s="19">
        <v>0</v>
      </c>
      <c r="AF23" s="19">
        <v>12</v>
      </c>
      <c r="AG23" s="19">
        <v>0</v>
      </c>
      <c r="AH23" s="19">
        <v>0</v>
      </c>
      <c r="AI23" s="19">
        <v>17</v>
      </c>
      <c r="AJ23" s="19">
        <v>3</v>
      </c>
      <c r="AK23" s="19">
        <v>3</v>
      </c>
      <c r="AL23" s="19">
        <v>0</v>
      </c>
      <c r="AM23" s="19">
        <v>2</v>
      </c>
      <c r="AN23" s="19">
        <v>0</v>
      </c>
      <c r="AO23" s="19">
        <f t="shared" si="8"/>
        <v>2</v>
      </c>
      <c r="AP23" s="19">
        <v>17</v>
      </c>
      <c r="AQ23" s="19">
        <v>17</v>
      </c>
      <c r="AR23" s="19">
        <v>0</v>
      </c>
      <c r="AS23" s="19">
        <v>0</v>
      </c>
      <c r="AT23" s="19" t="s">
        <v>22</v>
      </c>
      <c r="AU23" s="21">
        <f t="shared" si="4"/>
        <v>4</v>
      </c>
      <c r="AV23" s="21"/>
      <c r="AW23" s="53">
        <f t="shared" si="9"/>
        <v>3</v>
      </c>
      <c r="AX23" s="53">
        <f t="shared" si="10"/>
        <v>3</v>
      </c>
      <c r="AY23" s="53">
        <f t="shared" si="11"/>
        <v>1</v>
      </c>
      <c r="AZ23" s="22">
        <f t="shared" si="12"/>
        <v>1.2</v>
      </c>
      <c r="BA23" s="23">
        <f t="shared" si="13"/>
        <v>0.11764705882352941</v>
      </c>
      <c r="BB23" s="33">
        <f t="shared" si="14"/>
        <v>0</v>
      </c>
    </row>
    <row r="24" spans="1:54" ht="15.75" hidden="1" x14ac:dyDescent="0.25">
      <c r="A24" s="1" t="str">
        <f t="shared" si="0"/>
        <v xml:space="preserve">CENTRO DE SALUD 29 KENNEDYGINECOLOGIAHINESTROZA ANTOLINEZ SEBASTIAN </v>
      </c>
      <c r="B24" s="41" t="s">
        <v>20</v>
      </c>
      <c r="C24" s="41" t="s">
        <v>35</v>
      </c>
      <c r="D24" s="19" t="s">
        <v>251</v>
      </c>
      <c r="E24" s="42">
        <v>1020743549</v>
      </c>
      <c r="F24" s="43" t="s">
        <v>226</v>
      </c>
      <c r="G24" s="44">
        <v>2.5</v>
      </c>
      <c r="H24" s="43">
        <v>6</v>
      </c>
      <c r="I24" s="44">
        <f t="shared" si="5"/>
        <v>6</v>
      </c>
      <c r="J24" s="45"/>
      <c r="K24" s="45"/>
      <c r="L24" s="45"/>
      <c r="M24" s="45"/>
      <c r="N24" s="45"/>
      <c r="O24" s="45"/>
      <c r="P24" s="45"/>
      <c r="Q24" s="45"/>
      <c r="R24" s="20">
        <f t="shared" si="6"/>
        <v>0</v>
      </c>
      <c r="S24" s="45"/>
      <c r="T24" s="45"/>
      <c r="U24" s="45"/>
      <c r="V24" s="45"/>
      <c r="W24" s="45"/>
      <c r="X24" s="45"/>
      <c r="Y24" s="45"/>
      <c r="Z24" s="20">
        <f t="shared" si="7"/>
        <v>0</v>
      </c>
      <c r="AA24" s="45"/>
      <c r="AB24" s="52">
        <v>18</v>
      </c>
      <c r="AC24" s="19">
        <v>17</v>
      </c>
      <c r="AD24" s="19">
        <v>1</v>
      </c>
      <c r="AE24" s="19">
        <v>0</v>
      </c>
      <c r="AF24" s="19">
        <v>16</v>
      </c>
      <c r="AG24" s="19">
        <v>2</v>
      </c>
      <c r="AH24" s="19">
        <v>0</v>
      </c>
      <c r="AI24" s="19">
        <v>27</v>
      </c>
      <c r="AJ24" s="19">
        <v>3</v>
      </c>
      <c r="AK24" s="19">
        <v>3</v>
      </c>
      <c r="AL24" s="19">
        <v>0</v>
      </c>
      <c r="AM24" s="19">
        <v>6</v>
      </c>
      <c r="AN24" s="19">
        <v>0</v>
      </c>
      <c r="AO24" s="19">
        <f t="shared" si="8"/>
        <v>6</v>
      </c>
      <c r="AP24" s="19">
        <v>70</v>
      </c>
      <c r="AQ24" s="19">
        <v>24</v>
      </c>
      <c r="AR24" s="19">
        <v>13</v>
      </c>
      <c r="AS24" s="19">
        <v>3</v>
      </c>
      <c r="AT24" s="19" t="s">
        <v>22</v>
      </c>
      <c r="AU24" s="21">
        <f t="shared" si="4"/>
        <v>6</v>
      </c>
      <c r="AV24" s="21"/>
      <c r="AW24" s="53">
        <f t="shared" si="9"/>
        <v>3</v>
      </c>
      <c r="AX24" s="53">
        <f t="shared" si="10"/>
        <v>3</v>
      </c>
      <c r="AY24" s="53">
        <f t="shared" si="11"/>
        <v>2.9166666666666665</v>
      </c>
      <c r="AZ24" s="22">
        <f t="shared" si="12"/>
        <v>1.2</v>
      </c>
      <c r="BA24" s="23">
        <f t="shared" si="13"/>
        <v>0.22222222222222221</v>
      </c>
      <c r="BB24" s="33">
        <f t="shared" si="14"/>
        <v>0</v>
      </c>
    </row>
    <row r="25" spans="1:54" ht="15.75" hidden="1" x14ac:dyDescent="0.25">
      <c r="A25" s="1" t="str">
        <f t="shared" si="0"/>
        <v xml:space="preserve">CENTRO DE SALUD 29 KENNEDYGINECOLOGIALOPEZ RICO CAMILO ANDRES </v>
      </c>
      <c r="B25" s="41" t="s">
        <v>20</v>
      </c>
      <c r="C25" s="41" t="s">
        <v>35</v>
      </c>
      <c r="D25" s="19" t="s">
        <v>252</v>
      </c>
      <c r="E25" s="42">
        <v>1032465043</v>
      </c>
      <c r="F25" s="43" t="s">
        <v>226</v>
      </c>
      <c r="G25" s="44">
        <v>2.5</v>
      </c>
      <c r="H25" s="43">
        <v>3</v>
      </c>
      <c r="I25" s="44">
        <f t="shared" si="5"/>
        <v>3</v>
      </c>
      <c r="J25" s="45"/>
      <c r="K25" s="45"/>
      <c r="L25" s="45"/>
      <c r="M25" s="45"/>
      <c r="N25" s="45"/>
      <c r="O25" s="45"/>
      <c r="P25" s="45"/>
      <c r="Q25" s="45"/>
      <c r="R25" s="20">
        <f t="shared" si="6"/>
        <v>0</v>
      </c>
      <c r="S25" s="45"/>
      <c r="T25" s="45"/>
      <c r="U25" s="45"/>
      <c r="V25" s="45"/>
      <c r="W25" s="45"/>
      <c r="X25" s="45"/>
      <c r="Y25" s="45"/>
      <c r="Z25" s="20">
        <f t="shared" si="7"/>
        <v>0</v>
      </c>
      <c r="AA25" s="45"/>
      <c r="AB25" s="52">
        <v>10</v>
      </c>
      <c r="AC25" s="19">
        <v>8</v>
      </c>
      <c r="AD25" s="19">
        <v>2</v>
      </c>
      <c r="AE25" s="19">
        <v>1</v>
      </c>
      <c r="AF25" s="19">
        <v>7</v>
      </c>
      <c r="AG25" s="19">
        <v>2</v>
      </c>
      <c r="AH25" s="19">
        <v>0</v>
      </c>
      <c r="AI25" s="19">
        <v>18</v>
      </c>
      <c r="AJ25" s="19">
        <v>3</v>
      </c>
      <c r="AK25" s="19">
        <v>3</v>
      </c>
      <c r="AL25" s="19">
        <v>0</v>
      </c>
      <c r="AM25" s="19">
        <v>5</v>
      </c>
      <c r="AN25" s="19">
        <v>0</v>
      </c>
      <c r="AO25" s="19">
        <f t="shared" si="8"/>
        <v>5</v>
      </c>
      <c r="AP25" s="19">
        <v>39</v>
      </c>
      <c r="AQ25" s="19">
        <v>15</v>
      </c>
      <c r="AR25" s="19">
        <v>9</v>
      </c>
      <c r="AS25" s="19">
        <v>3</v>
      </c>
      <c r="AT25" s="19" t="s">
        <v>22</v>
      </c>
      <c r="AU25" s="21">
        <f t="shared" si="4"/>
        <v>3</v>
      </c>
      <c r="AV25" s="21"/>
      <c r="AW25" s="53">
        <f t="shared" si="9"/>
        <v>3.3333333333333335</v>
      </c>
      <c r="AX25" s="53">
        <f t="shared" si="10"/>
        <v>3.3333333333333335</v>
      </c>
      <c r="AY25" s="53">
        <f t="shared" si="11"/>
        <v>2.6</v>
      </c>
      <c r="AZ25" s="22">
        <f t="shared" si="12"/>
        <v>1.3333333333333335</v>
      </c>
      <c r="BA25" s="23">
        <f t="shared" si="13"/>
        <v>0.27777777777777779</v>
      </c>
      <c r="BB25" s="33">
        <f t="shared" si="14"/>
        <v>0</v>
      </c>
    </row>
    <row r="26" spans="1:54" ht="15.75" hidden="1" x14ac:dyDescent="0.25">
      <c r="A26" s="1" t="str">
        <f t="shared" si="0"/>
        <v xml:space="preserve">CENTRO DE SALUD 29 KENNEDYGINECOLOGIARAMIREZ MATEUS NATALY ALEJANDRA </v>
      </c>
      <c r="B26" s="41" t="s">
        <v>20</v>
      </c>
      <c r="C26" s="41" t="s">
        <v>35</v>
      </c>
      <c r="D26" s="19" t="s">
        <v>253</v>
      </c>
      <c r="E26" s="42">
        <v>1013638159</v>
      </c>
      <c r="F26" s="43" t="s">
        <v>226</v>
      </c>
      <c r="G26" s="44">
        <v>2.5</v>
      </c>
      <c r="H26" s="43">
        <v>3</v>
      </c>
      <c r="I26" s="44">
        <f t="shared" si="5"/>
        <v>3</v>
      </c>
      <c r="J26" s="45"/>
      <c r="K26" s="45"/>
      <c r="L26" s="45"/>
      <c r="M26" s="45"/>
      <c r="N26" s="45"/>
      <c r="O26" s="45"/>
      <c r="P26" s="45"/>
      <c r="Q26" s="45"/>
      <c r="R26" s="20">
        <f t="shared" si="6"/>
        <v>0</v>
      </c>
      <c r="S26" s="45"/>
      <c r="T26" s="45"/>
      <c r="U26" s="45"/>
      <c r="V26" s="45"/>
      <c r="W26" s="45"/>
      <c r="X26" s="45"/>
      <c r="Y26" s="45"/>
      <c r="Z26" s="20">
        <f t="shared" si="7"/>
        <v>0</v>
      </c>
      <c r="AA26" s="45"/>
      <c r="AB26" s="52">
        <v>7</v>
      </c>
      <c r="AC26" s="19">
        <v>7</v>
      </c>
      <c r="AD26" s="19">
        <v>0</v>
      </c>
      <c r="AE26" s="19">
        <v>0</v>
      </c>
      <c r="AF26" s="19">
        <v>6</v>
      </c>
      <c r="AG26" s="19">
        <v>1</v>
      </c>
      <c r="AH26" s="19">
        <v>0</v>
      </c>
      <c r="AI26" s="19">
        <v>16</v>
      </c>
      <c r="AJ26" s="19">
        <v>2</v>
      </c>
      <c r="AK26" s="19">
        <v>2</v>
      </c>
      <c r="AL26" s="19">
        <v>0</v>
      </c>
      <c r="AM26" s="19">
        <v>7</v>
      </c>
      <c r="AN26" s="19">
        <v>0</v>
      </c>
      <c r="AO26" s="19">
        <f t="shared" si="8"/>
        <v>7</v>
      </c>
      <c r="AP26" s="19">
        <v>128</v>
      </c>
      <c r="AQ26" s="19">
        <v>16</v>
      </c>
      <c r="AR26" s="19">
        <v>0</v>
      </c>
      <c r="AS26" s="19">
        <v>0</v>
      </c>
      <c r="AT26" s="19" t="s">
        <v>22</v>
      </c>
      <c r="AU26" s="21">
        <f t="shared" si="4"/>
        <v>3</v>
      </c>
      <c r="AV26" s="21"/>
      <c r="AW26" s="53">
        <f t="shared" si="9"/>
        <v>2.3333333333333335</v>
      </c>
      <c r="AX26" s="53">
        <f t="shared" si="10"/>
        <v>2.3333333333333335</v>
      </c>
      <c r="AY26" s="53">
        <f t="shared" si="11"/>
        <v>8</v>
      </c>
      <c r="AZ26" s="22">
        <f t="shared" si="12"/>
        <v>0.93333333333333335</v>
      </c>
      <c r="BA26" s="23">
        <f t="shared" si="13"/>
        <v>0.4375</v>
      </c>
      <c r="BB26" s="33">
        <f t="shared" si="14"/>
        <v>0</v>
      </c>
    </row>
    <row r="27" spans="1:54" ht="15.75" hidden="1" x14ac:dyDescent="0.25">
      <c r="A27" s="1" t="str">
        <f t="shared" si="0"/>
        <v>CENTRO DE SALUD 29 KENNEDYGINECOLOGIAURUETA MARTINEZ MARTHA MARITZA</v>
      </c>
      <c r="B27" s="41" t="s">
        <v>20</v>
      </c>
      <c r="C27" s="41" t="s">
        <v>35</v>
      </c>
      <c r="D27" s="19" t="s">
        <v>254</v>
      </c>
      <c r="E27" s="42">
        <v>51560457</v>
      </c>
      <c r="F27" s="43" t="s">
        <v>226</v>
      </c>
      <c r="G27" s="44">
        <v>2.5</v>
      </c>
      <c r="H27" s="43">
        <v>112</v>
      </c>
      <c r="I27" s="44">
        <f t="shared" si="5"/>
        <v>92</v>
      </c>
      <c r="J27" s="45"/>
      <c r="K27" s="45"/>
      <c r="L27" s="45"/>
      <c r="M27" s="45"/>
      <c r="N27" s="45"/>
      <c r="O27" s="45"/>
      <c r="P27" s="45"/>
      <c r="Q27" s="45"/>
      <c r="R27" s="20">
        <f t="shared" si="6"/>
        <v>0</v>
      </c>
      <c r="S27" s="45"/>
      <c r="T27" s="45"/>
      <c r="U27" s="45"/>
      <c r="V27" s="45">
        <v>20</v>
      </c>
      <c r="W27" s="45"/>
      <c r="X27" s="45"/>
      <c r="Y27" s="45"/>
      <c r="Z27" s="20">
        <f t="shared" si="7"/>
        <v>20</v>
      </c>
      <c r="AA27" s="45"/>
      <c r="AB27" s="52">
        <v>98</v>
      </c>
      <c r="AC27" s="19">
        <v>72</v>
      </c>
      <c r="AD27" s="19">
        <v>26</v>
      </c>
      <c r="AE27" s="19">
        <v>4</v>
      </c>
      <c r="AF27" s="19">
        <v>85</v>
      </c>
      <c r="AG27" s="19">
        <v>9</v>
      </c>
      <c r="AH27" s="19">
        <v>0</v>
      </c>
      <c r="AI27" s="19">
        <v>229</v>
      </c>
      <c r="AJ27" s="19">
        <v>63</v>
      </c>
      <c r="AK27" s="19">
        <v>63</v>
      </c>
      <c r="AL27" s="19">
        <v>0</v>
      </c>
      <c r="AM27" s="19">
        <v>68</v>
      </c>
      <c r="AN27" s="19">
        <v>3</v>
      </c>
      <c r="AO27" s="19">
        <f t="shared" si="8"/>
        <v>65</v>
      </c>
      <c r="AP27" s="19">
        <v>438</v>
      </c>
      <c r="AQ27" s="19">
        <v>176</v>
      </c>
      <c r="AR27" s="19">
        <v>188</v>
      </c>
      <c r="AS27" s="19">
        <v>53</v>
      </c>
      <c r="AT27" s="19" t="s">
        <v>22</v>
      </c>
      <c r="AU27" s="21">
        <f t="shared" si="4"/>
        <v>92</v>
      </c>
      <c r="AV27" s="21"/>
      <c r="AW27" s="90">
        <f t="shared" si="9"/>
        <v>1.0652173913043479</v>
      </c>
      <c r="AX27" s="53">
        <f t="shared" si="10"/>
        <v>0.875</v>
      </c>
      <c r="AY27" s="53">
        <f t="shared" si="11"/>
        <v>2.4886363636363638</v>
      </c>
      <c r="AZ27" s="22">
        <f t="shared" si="12"/>
        <v>0.35</v>
      </c>
      <c r="BA27" s="23">
        <f t="shared" si="13"/>
        <v>0.28384279475982532</v>
      </c>
      <c r="BB27" s="33">
        <f t="shared" si="14"/>
        <v>0</v>
      </c>
    </row>
    <row r="28" spans="1:54" ht="15.75" hidden="1" x14ac:dyDescent="0.25">
      <c r="A28" s="1" t="str">
        <f t="shared" si="0"/>
        <v xml:space="preserve">CENTRO DE SALUD 29 KENNEDYGINECOLOGIAVEGA RAMIREZ DIANA CATALINA </v>
      </c>
      <c r="B28" s="41" t="s">
        <v>20</v>
      </c>
      <c r="C28" s="41" t="s">
        <v>35</v>
      </c>
      <c r="D28" s="19" t="s">
        <v>255</v>
      </c>
      <c r="E28" s="42">
        <v>1020715942</v>
      </c>
      <c r="F28" s="43" t="s">
        <v>226</v>
      </c>
      <c r="G28" s="44">
        <v>2.5</v>
      </c>
      <c r="H28" s="46">
        <v>5</v>
      </c>
      <c r="I28" s="44">
        <f t="shared" si="5"/>
        <v>5</v>
      </c>
      <c r="J28" s="45"/>
      <c r="K28" s="45"/>
      <c r="L28" s="45"/>
      <c r="M28" s="45"/>
      <c r="N28" s="45"/>
      <c r="O28" s="45"/>
      <c r="P28" s="45"/>
      <c r="Q28" s="45"/>
      <c r="R28" s="20">
        <f t="shared" si="6"/>
        <v>0</v>
      </c>
      <c r="S28" s="45"/>
      <c r="T28" s="45"/>
      <c r="U28" s="45"/>
      <c r="V28" s="45"/>
      <c r="W28" s="45"/>
      <c r="X28" s="45"/>
      <c r="Y28" s="45"/>
      <c r="Z28" s="20">
        <f t="shared" si="7"/>
        <v>0</v>
      </c>
      <c r="AA28" s="45"/>
      <c r="AB28" s="52">
        <v>11</v>
      </c>
      <c r="AC28" s="19">
        <v>11</v>
      </c>
      <c r="AD28" s="19">
        <v>0</v>
      </c>
      <c r="AE28" s="19">
        <v>0</v>
      </c>
      <c r="AF28" s="19">
        <v>10</v>
      </c>
      <c r="AG28" s="19">
        <v>1</v>
      </c>
      <c r="AH28" s="19">
        <v>0</v>
      </c>
      <c r="AI28" s="19">
        <v>12</v>
      </c>
      <c r="AJ28" s="19">
        <v>0</v>
      </c>
      <c r="AK28" s="19">
        <v>0</v>
      </c>
      <c r="AL28" s="19">
        <v>0</v>
      </c>
      <c r="AM28" s="19">
        <v>1</v>
      </c>
      <c r="AN28" s="19">
        <v>0</v>
      </c>
      <c r="AO28" s="19">
        <f t="shared" si="8"/>
        <v>1</v>
      </c>
      <c r="AP28" s="19">
        <v>12</v>
      </c>
      <c r="AQ28" s="19">
        <v>12</v>
      </c>
      <c r="AR28" s="19">
        <v>0</v>
      </c>
      <c r="AS28" s="19">
        <v>0</v>
      </c>
      <c r="AT28" s="19" t="s">
        <v>22</v>
      </c>
      <c r="AU28" s="21">
        <f t="shared" si="4"/>
        <v>5</v>
      </c>
      <c r="AV28" s="21"/>
      <c r="AW28" s="53">
        <f t="shared" si="9"/>
        <v>2.2000000000000002</v>
      </c>
      <c r="AX28" s="53">
        <f t="shared" si="10"/>
        <v>2.2000000000000002</v>
      </c>
      <c r="AY28" s="53">
        <f t="shared" si="11"/>
        <v>1</v>
      </c>
      <c r="AZ28" s="22">
        <f t="shared" si="12"/>
        <v>0.88000000000000012</v>
      </c>
      <c r="BA28" s="23">
        <f t="shared" si="13"/>
        <v>8.3333333333333329E-2</v>
      </c>
      <c r="BB28" s="33">
        <f t="shared" si="14"/>
        <v>0</v>
      </c>
    </row>
    <row r="29" spans="1:54" ht="15.75" hidden="1" x14ac:dyDescent="0.25">
      <c r="A29" s="1" t="str">
        <f t="shared" si="0"/>
        <v>CENTRO DE SALUD 29 KENNEDYMEDICINA FAMILIARMURILLO ALARCON FERNANDA CAMILA NATALIA</v>
      </c>
      <c r="B29" s="41" t="s">
        <v>20</v>
      </c>
      <c r="C29" s="41" t="s">
        <v>37</v>
      </c>
      <c r="D29" s="42" t="s">
        <v>256</v>
      </c>
      <c r="E29" s="42">
        <v>1016024989</v>
      </c>
      <c r="F29" s="43" t="s">
        <v>226</v>
      </c>
      <c r="G29" s="44">
        <v>2.5</v>
      </c>
      <c r="H29" s="43">
        <v>186</v>
      </c>
      <c r="I29" s="44">
        <f t="shared" si="5"/>
        <v>181</v>
      </c>
      <c r="J29" s="45"/>
      <c r="K29" s="45">
        <v>5</v>
      </c>
      <c r="L29" s="45"/>
      <c r="M29" s="45"/>
      <c r="N29" s="45"/>
      <c r="O29" s="45"/>
      <c r="P29" s="45"/>
      <c r="Q29" s="45"/>
      <c r="R29" s="20">
        <f t="shared" si="6"/>
        <v>5</v>
      </c>
      <c r="S29" s="45"/>
      <c r="T29" s="45"/>
      <c r="U29" s="45"/>
      <c r="V29" s="45"/>
      <c r="W29" s="45"/>
      <c r="X29" s="45"/>
      <c r="Y29" s="45"/>
      <c r="Z29" s="20">
        <f t="shared" si="7"/>
        <v>0</v>
      </c>
      <c r="AA29" s="45"/>
      <c r="AB29" s="52">
        <v>348</v>
      </c>
      <c r="AC29" s="19">
        <v>205</v>
      </c>
      <c r="AD29" s="19">
        <v>143</v>
      </c>
      <c r="AE29" s="19">
        <v>0</v>
      </c>
      <c r="AF29" s="19">
        <v>331</v>
      </c>
      <c r="AG29" s="19">
        <v>17</v>
      </c>
      <c r="AH29" s="19">
        <v>0</v>
      </c>
      <c r="AI29" s="19">
        <v>478</v>
      </c>
      <c r="AJ29" s="19">
        <v>72</v>
      </c>
      <c r="AK29" s="19">
        <v>72</v>
      </c>
      <c r="AL29" s="19">
        <v>0</v>
      </c>
      <c r="AM29" s="19">
        <v>53</v>
      </c>
      <c r="AN29" s="19">
        <v>24</v>
      </c>
      <c r="AO29" s="19">
        <f t="shared" si="8"/>
        <v>29</v>
      </c>
      <c r="AP29" s="19">
        <v>633</v>
      </c>
      <c r="AQ29" s="19">
        <v>304</v>
      </c>
      <c r="AR29" s="19">
        <v>458</v>
      </c>
      <c r="AS29" s="19">
        <v>174</v>
      </c>
      <c r="AT29" s="19" t="s">
        <v>22</v>
      </c>
      <c r="AU29" s="21">
        <f t="shared" si="4"/>
        <v>186</v>
      </c>
      <c r="AV29" s="21"/>
      <c r="AW29" s="53">
        <f t="shared" si="9"/>
        <v>1.9226519337016574</v>
      </c>
      <c r="AX29" s="53">
        <f t="shared" si="10"/>
        <v>1.8709677419354838</v>
      </c>
      <c r="AY29" s="53">
        <f t="shared" si="11"/>
        <v>2.0822368421052633</v>
      </c>
      <c r="AZ29" s="22">
        <f t="shared" si="12"/>
        <v>0.74838709677419346</v>
      </c>
      <c r="BA29" s="23">
        <f t="shared" si="13"/>
        <v>6.0669456066945605E-2</v>
      </c>
      <c r="BB29" s="33">
        <f t="shared" si="14"/>
        <v>0</v>
      </c>
    </row>
    <row r="30" spans="1:54" ht="15.75" hidden="1" x14ac:dyDescent="0.25">
      <c r="A30" s="1" t="str">
        <f t="shared" si="0"/>
        <v xml:space="preserve">CENTRO DE SALUD 29 KENNEDYMEDICINA GENERALBERNAL QUIROGA MELISSA </v>
      </c>
      <c r="B30" s="41" t="s">
        <v>20</v>
      </c>
      <c r="C30" s="41" t="s">
        <v>38</v>
      </c>
      <c r="D30" s="19" t="s">
        <v>257</v>
      </c>
      <c r="E30" s="42">
        <v>1013632125</v>
      </c>
      <c r="F30" s="43" t="s">
        <v>226</v>
      </c>
      <c r="G30" s="44">
        <v>3</v>
      </c>
      <c r="H30" s="43">
        <v>90</v>
      </c>
      <c r="I30" s="44">
        <f t="shared" si="5"/>
        <v>85</v>
      </c>
      <c r="J30" s="45"/>
      <c r="K30" s="45">
        <v>5</v>
      </c>
      <c r="L30" s="45"/>
      <c r="M30" s="45"/>
      <c r="N30" s="45"/>
      <c r="O30" s="45"/>
      <c r="P30" s="45"/>
      <c r="Q30" s="45"/>
      <c r="R30" s="20">
        <f t="shared" si="6"/>
        <v>5</v>
      </c>
      <c r="S30" s="45"/>
      <c r="T30" s="45"/>
      <c r="U30" s="45"/>
      <c r="V30" s="45"/>
      <c r="W30" s="45"/>
      <c r="X30" s="45"/>
      <c r="Y30" s="45"/>
      <c r="Z30" s="20">
        <f t="shared" si="7"/>
        <v>0</v>
      </c>
      <c r="AA30" s="45"/>
      <c r="AB30" s="52">
        <v>177</v>
      </c>
      <c r="AC30" s="19">
        <v>148</v>
      </c>
      <c r="AD30" s="19">
        <v>29</v>
      </c>
      <c r="AE30" s="19">
        <v>0</v>
      </c>
      <c r="AF30" s="19">
        <v>171</v>
      </c>
      <c r="AG30" s="19">
        <v>6</v>
      </c>
      <c r="AH30" s="19">
        <v>0</v>
      </c>
      <c r="AI30" s="19">
        <v>205</v>
      </c>
      <c r="AJ30" s="19">
        <v>15</v>
      </c>
      <c r="AK30" s="19">
        <v>15</v>
      </c>
      <c r="AL30" s="19">
        <v>0</v>
      </c>
      <c r="AM30" s="19">
        <v>13</v>
      </c>
      <c r="AN30" s="19">
        <v>24</v>
      </c>
      <c r="AO30" s="19">
        <v>0</v>
      </c>
      <c r="AP30" s="19">
        <v>264</v>
      </c>
      <c r="AQ30" s="19">
        <v>172</v>
      </c>
      <c r="AR30" s="19">
        <v>43</v>
      </c>
      <c r="AS30" s="19">
        <v>33</v>
      </c>
      <c r="AT30" s="19" t="s">
        <v>22</v>
      </c>
      <c r="AU30" s="21">
        <f t="shared" si="4"/>
        <v>90</v>
      </c>
      <c r="AV30" s="21"/>
      <c r="AW30" s="53">
        <f t="shared" si="9"/>
        <v>2.0823529411764707</v>
      </c>
      <c r="AX30" s="53">
        <f t="shared" si="10"/>
        <v>1.9666666666666666</v>
      </c>
      <c r="AY30" s="53">
        <f t="shared" si="11"/>
        <v>1.5348837209302326</v>
      </c>
      <c r="AZ30" s="22">
        <f t="shared" si="12"/>
        <v>0.65555555555555556</v>
      </c>
      <c r="BA30" s="23">
        <f t="shared" si="13"/>
        <v>0</v>
      </c>
      <c r="BB30" s="33">
        <f t="shared" si="14"/>
        <v>0</v>
      </c>
    </row>
    <row r="31" spans="1:54" ht="15.75" hidden="1" x14ac:dyDescent="0.25">
      <c r="A31" s="1" t="str">
        <f t="shared" si="0"/>
        <v xml:space="preserve">CENTRO DE SALUD 29 KENNEDYMEDICINA GENERALPRIETO HERNANDEZ JANETH </v>
      </c>
      <c r="B31" s="41" t="s">
        <v>20</v>
      </c>
      <c r="C31" s="41" t="s">
        <v>38</v>
      </c>
      <c r="D31" s="19" t="s">
        <v>258</v>
      </c>
      <c r="E31" s="42">
        <v>1000330813</v>
      </c>
      <c r="F31" s="43" t="s">
        <v>226</v>
      </c>
      <c r="G31" s="44">
        <v>3</v>
      </c>
      <c r="H31" s="43">
        <v>137</v>
      </c>
      <c r="I31" s="44">
        <f t="shared" si="5"/>
        <v>132</v>
      </c>
      <c r="J31" s="45"/>
      <c r="K31" s="45">
        <v>5</v>
      </c>
      <c r="L31" s="45"/>
      <c r="M31" s="45"/>
      <c r="N31" s="45"/>
      <c r="O31" s="45"/>
      <c r="P31" s="45"/>
      <c r="Q31" s="45"/>
      <c r="R31" s="20">
        <f t="shared" si="6"/>
        <v>5</v>
      </c>
      <c r="S31" s="45"/>
      <c r="T31" s="45"/>
      <c r="U31" s="45"/>
      <c r="V31" s="45"/>
      <c r="W31" s="45"/>
      <c r="X31" s="45"/>
      <c r="Y31" s="45"/>
      <c r="Z31" s="20">
        <f t="shared" si="7"/>
        <v>0</v>
      </c>
      <c r="AA31" s="45"/>
      <c r="AB31" s="52">
        <v>242</v>
      </c>
      <c r="AC31" s="19">
        <v>236</v>
      </c>
      <c r="AD31" s="19">
        <v>6</v>
      </c>
      <c r="AE31" s="19">
        <v>0</v>
      </c>
      <c r="AF31" s="19">
        <v>228</v>
      </c>
      <c r="AG31" s="19">
        <v>14</v>
      </c>
      <c r="AH31" s="19">
        <v>0</v>
      </c>
      <c r="AI31" s="19">
        <v>381</v>
      </c>
      <c r="AJ31" s="19">
        <v>72</v>
      </c>
      <c r="AK31" s="19">
        <v>72</v>
      </c>
      <c r="AL31" s="19">
        <v>0</v>
      </c>
      <c r="AM31" s="19">
        <v>64</v>
      </c>
      <c r="AN31" s="19">
        <v>26</v>
      </c>
      <c r="AO31" s="19">
        <f t="shared" si="8"/>
        <v>38</v>
      </c>
      <c r="AP31" s="19">
        <v>618</v>
      </c>
      <c r="AQ31" s="19">
        <v>372</v>
      </c>
      <c r="AR31" s="19">
        <v>12</v>
      </c>
      <c r="AS31" s="19">
        <v>9</v>
      </c>
      <c r="AT31" s="19" t="s">
        <v>22</v>
      </c>
      <c r="AU31" s="21">
        <f t="shared" si="4"/>
        <v>137</v>
      </c>
      <c r="AV31" s="21"/>
      <c r="AW31" s="53">
        <f t="shared" si="9"/>
        <v>1.8333333333333333</v>
      </c>
      <c r="AX31" s="53">
        <f t="shared" si="10"/>
        <v>1.7664233576642336</v>
      </c>
      <c r="AY31" s="53">
        <f t="shared" si="11"/>
        <v>1.6612903225806452</v>
      </c>
      <c r="AZ31" s="22">
        <f t="shared" si="12"/>
        <v>0.58880778588807792</v>
      </c>
      <c r="BA31" s="23">
        <f t="shared" si="13"/>
        <v>9.9737532808398949E-2</v>
      </c>
      <c r="BB31" s="33">
        <f t="shared" si="14"/>
        <v>0</v>
      </c>
    </row>
    <row r="32" spans="1:54" ht="15.75" hidden="1" x14ac:dyDescent="0.25">
      <c r="A32" s="1" t="str">
        <f t="shared" si="0"/>
        <v>CENTRO DE SALUD 29 KENNEDYMEDICINA GENERALSANDOVAL VALDERRAMA LUISA FERNANDA</v>
      </c>
      <c r="B32" s="41" t="s">
        <v>20</v>
      </c>
      <c r="C32" s="41" t="s">
        <v>38</v>
      </c>
      <c r="D32" s="19" t="s">
        <v>259</v>
      </c>
      <c r="E32" s="42">
        <v>1000379234</v>
      </c>
      <c r="F32" s="43" t="s">
        <v>226</v>
      </c>
      <c r="G32" s="44">
        <v>3</v>
      </c>
      <c r="H32" s="43">
        <v>122</v>
      </c>
      <c r="I32" s="44">
        <f t="shared" si="5"/>
        <v>117</v>
      </c>
      <c r="J32" s="45"/>
      <c r="K32" s="45">
        <v>5</v>
      </c>
      <c r="L32" s="45"/>
      <c r="M32" s="45"/>
      <c r="N32" s="45"/>
      <c r="O32" s="45"/>
      <c r="P32" s="45"/>
      <c r="Q32" s="45"/>
      <c r="R32" s="20">
        <f t="shared" si="6"/>
        <v>5</v>
      </c>
      <c r="S32" s="45"/>
      <c r="T32" s="45"/>
      <c r="U32" s="45"/>
      <c r="V32" s="45"/>
      <c r="W32" s="45"/>
      <c r="X32" s="45"/>
      <c r="Y32" s="45"/>
      <c r="Z32" s="20">
        <f t="shared" si="7"/>
        <v>0</v>
      </c>
      <c r="AA32" s="45"/>
      <c r="AB32" s="52">
        <v>315</v>
      </c>
      <c r="AC32" s="19">
        <v>302</v>
      </c>
      <c r="AD32" s="19">
        <v>13</v>
      </c>
      <c r="AE32" s="19">
        <v>0</v>
      </c>
      <c r="AF32" s="19">
        <v>297</v>
      </c>
      <c r="AG32" s="19">
        <v>18</v>
      </c>
      <c r="AH32" s="19">
        <v>0</v>
      </c>
      <c r="AI32" s="19">
        <v>437</v>
      </c>
      <c r="AJ32" s="19">
        <v>54</v>
      </c>
      <c r="AK32" s="19">
        <v>54</v>
      </c>
      <c r="AL32" s="19">
        <v>0</v>
      </c>
      <c r="AM32" s="19">
        <v>66</v>
      </c>
      <c r="AN32" s="19">
        <v>38</v>
      </c>
      <c r="AO32" s="19">
        <f t="shared" si="8"/>
        <v>28</v>
      </c>
      <c r="AP32" s="19">
        <v>704</v>
      </c>
      <c r="AQ32" s="19">
        <v>422</v>
      </c>
      <c r="AR32" s="19">
        <v>14</v>
      </c>
      <c r="AS32" s="19">
        <v>15</v>
      </c>
      <c r="AT32" s="19" t="s">
        <v>22</v>
      </c>
      <c r="AU32" s="21">
        <f t="shared" si="4"/>
        <v>122</v>
      </c>
      <c r="AV32" s="21"/>
      <c r="AW32" s="53">
        <f t="shared" si="9"/>
        <v>2.6923076923076925</v>
      </c>
      <c r="AX32" s="53">
        <f t="shared" si="10"/>
        <v>2.581967213114754</v>
      </c>
      <c r="AY32" s="53">
        <f t="shared" si="11"/>
        <v>1.6682464454976302</v>
      </c>
      <c r="AZ32" s="22">
        <f t="shared" si="12"/>
        <v>0.86065573770491799</v>
      </c>
      <c r="BA32" s="23">
        <f t="shared" si="13"/>
        <v>6.4073226544622428E-2</v>
      </c>
      <c r="BB32" s="33">
        <f t="shared" si="14"/>
        <v>0</v>
      </c>
    </row>
    <row r="33" spans="1:54" ht="15.75" hidden="1" x14ac:dyDescent="0.25">
      <c r="A33" s="1" t="str">
        <f t="shared" si="0"/>
        <v>CENTRO DE SALUD 29 KENNEDYMEDICINA GENERALSUAREZ HINCAPIE ANGELA KATERINE</v>
      </c>
      <c r="B33" s="41" t="s">
        <v>20</v>
      </c>
      <c r="C33" s="41" t="s">
        <v>38</v>
      </c>
      <c r="D33" s="19" t="s">
        <v>260</v>
      </c>
      <c r="E33" s="42">
        <v>1193088464</v>
      </c>
      <c r="F33" s="43" t="s">
        <v>226</v>
      </c>
      <c r="G33" s="44">
        <v>3</v>
      </c>
      <c r="H33" s="43">
        <v>49</v>
      </c>
      <c r="I33" s="44">
        <f t="shared" si="5"/>
        <v>44</v>
      </c>
      <c r="J33" s="45"/>
      <c r="K33" s="45">
        <v>5</v>
      </c>
      <c r="L33" s="45"/>
      <c r="M33" s="45"/>
      <c r="N33" s="45"/>
      <c r="O33" s="45"/>
      <c r="P33" s="45"/>
      <c r="Q33" s="45"/>
      <c r="R33" s="20">
        <f t="shared" si="6"/>
        <v>5</v>
      </c>
      <c r="S33" s="45"/>
      <c r="T33" s="45"/>
      <c r="U33" s="45"/>
      <c r="V33" s="45"/>
      <c r="W33" s="45"/>
      <c r="X33" s="45"/>
      <c r="Y33" s="45"/>
      <c r="Z33" s="20">
        <f t="shared" si="7"/>
        <v>0</v>
      </c>
      <c r="AA33" s="45"/>
      <c r="AB33" s="52">
        <v>329</v>
      </c>
      <c r="AC33" s="19">
        <v>314</v>
      </c>
      <c r="AD33" s="19">
        <v>15</v>
      </c>
      <c r="AE33" s="19">
        <v>0</v>
      </c>
      <c r="AF33" s="19">
        <v>304</v>
      </c>
      <c r="AG33" s="19">
        <v>24</v>
      </c>
      <c r="AH33" s="19">
        <v>1</v>
      </c>
      <c r="AI33" s="19">
        <v>453</v>
      </c>
      <c r="AJ33" s="19">
        <v>57</v>
      </c>
      <c r="AK33" s="19">
        <v>57</v>
      </c>
      <c r="AL33" s="19">
        <v>0</v>
      </c>
      <c r="AM33" s="19">
        <v>57</v>
      </c>
      <c r="AN33" s="19">
        <v>38</v>
      </c>
      <c r="AO33" s="19">
        <f t="shared" si="8"/>
        <v>19</v>
      </c>
      <c r="AP33" s="19">
        <v>838</v>
      </c>
      <c r="AQ33" s="19">
        <v>434</v>
      </c>
      <c r="AR33" s="19">
        <v>29</v>
      </c>
      <c r="AS33" s="19">
        <v>19</v>
      </c>
      <c r="AT33" s="19" t="s">
        <v>22</v>
      </c>
      <c r="AU33" s="21">
        <f t="shared" si="4"/>
        <v>49</v>
      </c>
      <c r="AV33" s="21"/>
      <c r="AW33" s="90">
        <f t="shared" si="9"/>
        <v>7.4772727272727275</v>
      </c>
      <c r="AX33" s="53">
        <f t="shared" si="10"/>
        <v>6.7142857142857144</v>
      </c>
      <c r="AY33" s="53">
        <f t="shared" si="11"/>
        <v>1.9308755760368663</v>
      </c>
      <c r="AZ33" s="22">
        <f t="shared" si="12"/>
        <v>2.2380952380952381</v>
      </c>
      <c r="BA33" s="23">
        <f t="shared" si="13"/>
        <v>4.194260485651214E-2</v>
      </c>
      <c r="BB33" s="33">
        <f t="shared" si="14"/>
        <v>0</v>
      </c>
    </row>
    <row r="34" spans="1:54" ht="15.75" hidden="1" x14ac:dyDescent="0.25">
      <c r="A34" s="1" t="str">
        <f t="shared" ref="A34:A65" si="15">B34&amp;C34&amp;D34</f>
        <v xml:space="preserve">CENTRO DE SALUD 29 KENNEDYMEDICINA GENERAL PRIORITARIABERNAL QUIROGA MELISSA </v>
      </c>
      <c r="B34" s="41" t="s">
        <v>20</v>
      </c>
      <c r="C34" s="41" t="s">
        <v>39</v>
      </c>
      <c r="D34" s="19" t="s">
        <v>257</v>
      </c>
      <c r="E34" s="42">
        <v>1013632125</v>
      </c>
      <c r="F34" s="43" t="s">
        <v>226</v>
      </c>
      <c r="G34" s="44">
        <v>3</v>
      </c>
      <c r="H34" s="43">
        <v>28</v>
      </c>
      <c r="I34" s="44">
        <f t="shared" si="5"/>
        <v>28</v>
      </c>
      <c r="J34" s="45"/>
      <c r="K34" s="45"/>
      <c r="L34" s="45"/>
      <c r="M34" s="45"/>
      <c r="N34" s="45"/>
      <c r="O34" s="45"/>
      <c r="P34" s="45"/>
      <c r="Q34" s="45"/>
      <c r="R34" s="20">
        <f t="shared" si="6"/>
        <v>0</v>
      </c>
      <c r="S34" s="45"/>
      <c r="T34" s="45"/>
      <c r="U34" s="45"/>
      <c r="V34" s="45"/>
      <c r="W34" s="45"/>
      <c r="X34" s="45"/>
      <c r="Y34" s="45"/>
      <c r="Z34" s="20">
        <f t="shared" si="7"/>
        <v>0</v>
      </c>
      <c r="AA34" s="45"/>
      <c r="AB34" s="52">
        <v>61</v>
      </c>
      <c r="AC34" s="19">
        <v>61</v>
      </c>
      <c r="AD34" s="19">
        <v>0</v>
      </c>
      <c r="AE34" s="19">
        <v>0</v>
      </c>
      <c r="AF34" s="19">
        <v>45</v>
      </c>
      <c r="AG34" s="19">
        <v>16</v>
      </c>
      <c r="AH34" s="19">
        <v>0</v>
      </c>
      <c r="AI34" s="19">
        <v>99</v>
      </c>
      <c r="AJ34" s="19">
        <v>15</v>
      </c>
      <c r="AK34" s="19">
        <v>15</v>
      </c>
      <c r="AL34" s="19">
        <v>0</v>
      </c>
      <c r="AM34" s="19">
        <v>23</v>
      </c>
      <c r="AN34" s="19">
        <v>1</v>
      </c>
      <c r="AO34" s="19">
        <f t="shared" si="8"/>
        <v>22</v>
      </c>
      <c r="AP34" s="19">
        <v>125</v>
      </c>
      <c r="AQ34" s="19">
        <v>99</v>
      </c>
      <c r="AR34" s="19">
        <v>0</v>
      </c>
      <c r="AS34" s="19">
        <v>0</v>
      </c>
      <c r="AT34" s="19" t="s">
        <v>22</v>
      </c>
      <c r="AU34" s="21">
        <f t="shared" si="4"/>
        <v>28</v>
      </c>
      <c r="AV34" s="21"/>
      <c r="AW34" s="53">
        <f t="shared" si="9"/>
        <v>2.1785714285714284</v>
      </c>
      <c r="AX34" s="53">
        <f t="shared" si="10"/>
        <v>2.1785714285714284</v>
      </c>
      <c r="AY34" s="53">
        <f t="shared" si="11"/>
        <v>1.2626262626262625</v>
      </c>
      <c r="AZ34" s="22">
        <f t="shared" si="12"/>
        <v>0.72619047619047616</v>
      </c>
      <c r="BA34" s="23">
        <f t="shared" si="13"/>
        <v>0.22222222222222221</v>
      </c>
      <c r="BB34" s="33">
        <f t="shared" si="14"/>
        <v>0</v>
      </c>
    </row>
    <row r="35" spans="1:54" ht="15.75" hidden="1" x14ac:dyDescent="0.25">
      <c r="A35" s="1" t="str">
        <f t="shared" si="15"/>
        <v xml:space="preserve">CENTRO DE SALUD 29 KENNEDYMEDICINA GENERAL PRIORITARIAPRIETO HERNANDEZ JANETH </v>
      </c>
      <c r="B35" s="41" t="s">
        <v>20</v>
      </c>
      <c r="C35" s="41" t="s">
        <v>39</v>
      </c>
      <c r="D35" s="19" t="s">
        <v>258</v>
      </c>
      <c r="E35" s="42">
        <v>1000330813</v>
      </c>
      <c r="F35" s="43" t="s">
        <v>226</v>
      </c>
      <c r="G35" s="44">
        <v>3</v>
      </c>
      <c r="H35" s="43">
        <v>54</v>
      </c>
      <c r="I35" s="44">
        <f t="shared" si="5"/>
        <v>54</v>
      </c>
      <c r="J35" s="45"/>
      <c r="K35" s="45"/>
      <c r="L35" s="45"/>
      <c r="M35" s="45"/>
      <c r="N35" s="45"/>
      <c r="O35" s="45"/>
      <c r="P35" s="45"/>
      <c r="Q35" s="45"/>
      <c r="R35" s="20">
        <f t="shared" si="6"/>
        <v>0</v>
      </c>
      <c r="S35" s="45"/>
      <c r="T35" s="45"/>
      <c r="U35" s="45"/>
      <c r="V35" s="45"/>
      <c r="W35" s="45"/>
      <c r="X35" s="45"/>
      <c r="Y35" s="45"/>
      <c r="Z35" s="20">
        <f t="shared" si="7"/>
        <v>0</v>
      </c>
      <c r="AA35" s="45"/>
      <c r="AB35" s="52">
        <v>109</v>
      </c>
      <c r="AC35" s="19">
        <v>109</v>
      </c>
      <c r="AD35" s="19">
        <v>0</v>
      </c>
      <c r="AE35" s="19">
        <v>0</v>
      </c>
      <c r="AF35" s="19">
        <v>89</v>
      </c>
      <c r="AG35" s="19">
        <v>20</v>
      </c>
      <c r="AH35" s="19">
        <v>0</v>
      </c>
      <c r="AI35" s="19">
        <v>181</v>
      </c>
      <c r="AJ35" s="19">
        <v>16</v>
      </c>
      <c r="AK35" s="19">
        <v>16</v>
      </c>
      <c r="AL35" s="19">
        <v>0</v>
      </c>
      <c r="AM35" s="19">
        <v>56</v>
      </c>
      <c r="AN35" s="19">
        <v>1</v>
      </c>
      <c r="AO35" s="19">
        <f t="shared" si="8"/>
        <v>55</v>
      </c>
      <c r="AP35" s="19">
        <v>205</v>
      </c>
      <c r="AQ35" s="19">
        <v>181</v>
      </c>
      <c r="AR35" s="19">
        <v>0</v>
      </c>
      <c r="AS35" s="19">
        <v>0</v>
      </c>
      <c r="AT35" s="19" t="s">
        <v>22</v>
      </c>
      <c r="AU35" s="21">
        <f t="shared" si="4"/>
        <v>54</v>
      </c>
      <c r="AV35" s="21"/>
      <c r="AW35" s="53">
        <f t="shared" si="9"/>
        <v>2.0185185185185186</v>
      </c>
      <c r="AX35" s="53">
        <f t="shared" si="10"/>
        <v>2.0185185185185186</v>
      </c>
      <c r="AY35" s="53">
        <f t="shared" si="11"/>
        <v>1.132596685082873</v>
      </c>
      <c r="AZ35" s="22">
        <f t="shared" si="12"/>
        <v>0.6728395061728395</v>
      </c>
      <c r="BA35" s="23">
        <f t="shared" si="13"/>
        <v>0.30386740331491713</v>
      </c>
      <c r="BB35" s="33">
        <f t="shared" si="14"/>
        <v>0</v>
      </c>
    </row>
    <row r="36" spans="1:54" ht="15.75" hidden="1" x14ac:dyDescent="0.25">
      <c r="A36" s="1" t="str">
        <f t="shared" si="15"/>
        <v>CENTRO DE SALUD 29 KENNEDYMEDICINA GENERAL PRIORITARIASANDOVAL VALDERRAMA LUISA FERNANDA</v>
      </c>
      <c r="B36" s="41" t="s">
        <v>20</v>
      </c>
      <c r="C36" s="41" t="s">
        <v>39</v>
      </c>
      <c r="D36" s="19" t="s">
        <v>259</v>
      </c>
      <c r="E36" s="42">
        <v>1000379234</v>
      </c>
      <c r="F36" s="43" t="s">
        <v>226</v>
      </c>
      <c r="G36" s="44">
        <v>3</v>
      </c>
      <c r="H36" s="43">
        <v>16</v>
      </c>
      <c r="I36" s="44">
        <f t="shared" si="5"/>
        <v>16</v>
      </c>
      <c r="J36" s="45"/>
      <c r="K36" s="45"/>
      <c r="L36" s="45"/>
      <c r="M36" s="45"/>
      <c r="N36" s="45"/>
      <c r="O36" s="45"/>
      <c r="P36" s="45"/>
      <c r="Q36" s="45"/>
      <c r="R36" s="20">
        <f t="shared" si="6"/>
        <v>0</v>
      </c>
      <c r="S36" s="45"/>
      <c r="T36" s="45"/>
      <c r="U36" s="45"/>
      <c r="V36" s="45"/>
      <c r="W36" s="45"/>
      <c r="X36" s="45"/>
      <c r="Y36" s="45"/>
      <c r="Z36" s="20">
        <f t="shared" si="7"/>
        <v>0</v>
      </c>
      <c r="AA36" s="45"/>
      <c r="AB36" s="52">
        <v>32</v>
      </c>
      <c r="AC36" s="19">
        <v>32</v>
      </c>
      <c r="AD36" s="19">
        <v>0</v>
      </c>
      <c r="AE36" s="19">
        <v>0</v>
      </c>
      <c r="AF36" s="19">
        <v>25</v>
      </c>
      <c r="AG36" s="19">
        <v>6</v>
      </c>
      <c r="AH36" s="19">
        <v>1</v>
      </c>
      <c r="AI36" s="19">
        <v>51</v>
      </c>
      <c r="AJ36" s="19">
        <v>3</v>
      </c>
      <c r="AK36" s="19">
        <v>3</v>
      </c>
      <c r="AL36" s="19">
        <v>0</v>
      </c>
      <c r="AM36" s="19">
        <v>16</v>
      </c>
      <c r="AN36" s="19">
        <v>0</v>
      </c>
      <c r="AO36" s="19">
        <f t="shared" si="8"/>
        <v>16</v>
      </c>
      <c r="AP36" s="19">
        <v>63</v>
      </c>
      <c r="AQ36" s="19">
        <v>51</v>
      </c>
      <c r="AR36" s="19">
        <v>0</v>
      </c>
      <c r="AS36" s="19">
        <v>0</v>
      </c>
      <c r="AT36" s="19" t="s">
        <v>22</v>
      </c>
      <c r="AU36" s="21">
        <f t="shared" si="4"/>
        <v>16</v>
      </c>
      <c r="AV36" s="21"/>
      <c r="AW36" s="53">
        <f t="shared" si="9"/>
        <v>2</v>
      </c>
      <c r="AX36" s="53">
        <f t="shared" si="10"/>
        <v>2</v>
      </c>
      <c r="AY36" s="53">
        <f t="shared" si="11"/>
        <v>1.2352941176470589</v>
      </c>
      <c r="AZ36" s="22">
        <f t="shared" si="12"/>
        <v>0.66666666666666663</v>
      </c>
      <c r="BA36" s="23">
        <f t="shared" si="13"/>
        <v>0.31372549019607843</v>
      </c>
      <c r="BB36" s="33">
        <f t="shared" si="14"/>
        <v>0</v>
      </c>
    </row>
    <row r="37" spans="1:54" ht="15.75" hidden="1" x14ac:dyDescent="0.25">
      <c r="A37" s="1" t="str">
        <f t="shared" si="15"/>
        <v>CENTRO DE SALUD 29 KENNEDYMEDICINA GENERAL PRIORITARIASUAREZ HINCAPIE ANGELA KATERINE</v>
      </c>
      <c r="B37" s="41" t="s">
        <v>20</v>
      </c>
      <c r="C37" s="41" t="s">
        <v>39</v>
      </c>
      <c r="D37" s="19" t="s">
        <v>260</v>
      </c>
      <c r="E37" s="42">
        <v>1193088464</v>
      </c>
      <c r="F37" s="43" t="s">
        <v>226</v>
      </c>
      <c r="G37" s="44">
        <v>3</v>
      </c>
      <c r="H37" s="43">
        <v>17</v>
      </c>
      <c r="I37" s="44">
        <f t="shared" si="5"/>
        <v>17</v>
      </c>
      <c r="J37" s="45"/>
      <c r="K37" s="45"/>
      <c r="L37" s="45"/>
      <c r="M37" s="45"/>
      <c r="N37" s="45"/>
      <c r="O37" s="45"/>
      <c r="P37" s="45"/>
      <c r="Q37" s="45"/>
      <c r="R37" s="20">
        <f t="shared" si="6"/>
        <v>0</v>
      </c>
      <c r="S37" s="45"/>
      <c r="T37" s="45"/>
      <c r="U37" s="45"/>
      <c r="V37" s="45"/>
      <c r="W37" s="45"/>
      <c r="X37" s="45"/>
      <c r="Y37" s="45"/>
      <c r="Z37" s="20">
        <f t="shared" si="7"/>
        <v>0</v>
      </c>
      <c r="AA37" s="45"/>
      <c r="AB37" s="52">
        <v>21</v>
      </c>
      <c r="AC37" s="19">
        <v>21</v>
      </c>
      <c r="AD37" s="19">
        <v>0</v>
      </c>
      <c r="AE37" s="19">
        <v>0</v>
      </c>
      <c r="AF37" s="19">
        <v>18</v>
      </c>
      <c r="AG37" s="19">
        <v>3</v>
      </c>
      <c r="AH37" s="19">
        <v>0</v>
      </c>
      <c r="AI37" s="19">
        <v>64</v>
      </c>
      <c r="AJ37" s="19">
        <v>11</v>
      </c>
      <c r="AK37" s="19">
        <v>8</v>
      </c>
      <c r="AL37" s="19">
        <v>3</v>
      </c>
      <c r="AM37" s="19">
        <v>32</v>
      </c>
      <c r="AN37" s="19">
        <v>0</v>
      </c>
      <c r="AO37" s="19">
        <f t="shared" si="8"/>
        <v>32</v>
      </c>
      <c r="AP37" s="19">
        <v>87</v>
      </c>
      <c r="AQ37" s="19">
        <v>64</v>
      </c>
      <c r="AR37" s="19">
        <v>0</v>
      </c>
      <c r="AS37" s="19">
        <v>0</v>
      </c>
      <c r="AT37" s="19" t="s">
        <v>22</v>
      </c>
      <c r="AU37" s="21">
        <f t="shared" si="4"/>
        <v>17</v>
      </c>
      <c r="AV37" s="21"/>
      <c r="AW37" s="90">
        <f t="shared" si="9"/>
        <v>1.2352941176470589</v>
      </c>
      <c r="AX37" s="53">
        <f t="shared" si="10"/>
        <v>1.2352941176470589</v>
      </c>
      <c r="AY37" s="53">
        <f t="shared" si="11"/>
        <v>1.359375</v>
      </c>
      <c r="AZ37" s="22">
        <f t="shared" si="12"/>
        <v>0.41176470588235298</v>
      </c>
      <c r="BA37" s="23">
        <f t="shared" si="13"/>
        <v>0.5</v>
      </c>
      <c r="BB37" s="33">
        <f t="shared" si="14"/>
        <v>4.6875E-2</v>
      </c>
    </row>
    <row r="38" spans="1:54" ht="15.75" hidden="1" x14ac:dyDescent="0.25">
      <c r="A38" s="1" t="str">
        <f t="shared" si="15"/>
        <v xml:space="preserve">CENTRO DE SALUD 29 KENNEDYMEDICINA GENERAL PYDBERNAL QUIROGA MELISSA </v>
      </c>
      <c r="B38" s="41" t="s">
        <v>20</v>
      </c>
      <c r="C38" s="41" t="s">
        <v>40</v>
      </c>
      <c r="D38" s="19" t="s">
        <v>257</v>
      </c>
      <c r="E38" s="42">
        <v>1013632125</v>
      </c>
      <c r="F38" s="43" t="s">
        <v>226</v>
      </c>
      <c r="G38" s="44">
        <v>2.5</v>
      </c>
      <c r="H38" s="43">
        <v>80</v>
      </c>
      <c r="I38" s="44">
        <f t="shared" si="5"/>
        <v>80</v>
      </c>
      <c r="J38" s="45"/>
      <c r="K38" s="45"/>
      <c r="L38" s="45"/>
      <c r="M38" s="45"/>
      <c r="N38" s="45"/>
      <c r="O38" s="45"/>
      <c r="P38" s="45"/>
      <c r="Q38" s="45"/>
      <c r="R38" s="20">
        <f t="shared" si="6"/>
        <v>0</v>
      </c>
      <c r="S38" s="45"/>
      <c r="T38" s="45"/>
      <c r="U38" s="45"/>
      <c r="V38" s="45"/>
      <c r="W38" s="45"/>
      <c r="X38" s="45"/>
      <c r="Y38" s="45"/>
      <c r="Z38" s="20">
        <f t="shared" si="7"/>
        <v>0</v>
      </c>
      <c r="AA38" s="45"/>
      <c r="AB38" s="52">
        <v>180</v>
      </c>
      <c r="AC38" s="19">
        <v>138</v>
      </c>
      <c r="AD38" s="19">
        <v>42</v>
      </c>
      <c r="AE38" s="19">
        <v>7</v>
      </c>
      <c r="AF38" s="19">
        <v>162</v>
      </c>
      <c r="AG38" s="19">
        <v>11</v>
      </c>
      <c r="AH38" s="19">
        <v>0</v>
      </c>
      <c r="AI38" s="19">
        <v>242</v>
      </c>
      <c r="AJ38" s="19">
        <v>29</v>
      </c>
      <c r="AK38" s="19">
        <v>29</v>
      </c>
      <c r="AL38" s="19">
        <v>0</v>
      </c>
      <c r="AM38" s="19">
        <v>33</v>
      </c>
      <c r="AN38" s="19">
        <v>6</v>
      </c>
      <c r="AO38" s="19">
        <f t="shared" si="8"/>
        <v>27</v>
      </c>
      <c r="AP38" s="19">
        <v>285</v>
      </c>
      <c r="AQ38" s="19">
        <v>168</v>
      </c>
      <c r="AR38" s="19">
        <v>200</v>
      </c>
      <c r="AS38" s="19">
        <v>74</v>
      </c>
      <c r="AT38" s="19" t="s">
        <v>22</v>
      </c>
      <c r="AU38" s="21">
        <f t="shared" si="4"/>
        <v>80</v>
      </c>
      <c r="AV38" s="21"/>
      <c r="AW38" s="53">
        <f t="shared" si="9"/>
        <v>2.25</v>
      </c>
      <c r="AX38" s="53">
        <f t="shared" si="10"/>
        <v>2.25</v>
      </c>
      <c r="AY38" s="53">
        <f t="shared" si="11"/>
        <v>1.6964285714285714</v>
      </c>
      <c r="AZ38" s="22">
        <f t="shared" si="12"/>
        <v>0.9</v>
      </c>
      <c r="BA38" s="23">
        <f t="shared" si="13"/>
        <v>0.1115702479338843</v>
      </c>
      <c r="BB38" s="33">
        <f t="shared" si="14"/>
        <v>0</v>
      </c>
    </row>
    <row r="39" spans="1:54" ht="15.75" hidden="1" x14ac:dyDescent="0.25">
      <c r="A39" s="1" t="str">
        <f t="shared" si="15"/>
        <v xml:space="preserve">CENTRO DE SALUD 29 KENNEDYMEDICINA GENERAL PYDPRIETO HERNANDEZ JANETH </v>
      </c>
      <c r="B39" s="41" t="s">
        <v>20</v>
      </c>
      <c r="C39" s="41" t="s">
        <v>40</v>
      </c>
      <c r="D39" s="19" t="s">
        <v>258</v>
      </c>
      <c r="E39" s="42">
        <v>1000330813</v>
      </c>
      <c r="F39" s="43" t="s">
        <v>226</v>
      </c>
      <c r="G39" s="44">
        <v>2.5</v>
      </c>
      <c r="H39" s="43">
        <v>21</v>
      </c>
      <c r="I39" s="44">
        <f t="shared" si="5"/>
        <v>21</v>
      </c>
      <c r="J39" s="45"/>
      <c r="K39" s="45"/>
      <c r="L39" s="45"/>
      <c r="M39" s="45"/>
      <c r="N39" s="45"/>
      <c r="O39" s="45"/>
      <c r="P39" s="45"/>
      <c r="Q39" s="45"/>
      <c r="R39" s="20">
        <f t="shared" si="6"/>
        <v>0</v>
      </c>
      <c r="S39" s="45"/>
      <c r="T39" s="45"/>
      <c r="U39" s="45"/>
      <c r="V39" s="45"/>
      <c r="W39" s="45"/>
      <c r="X39" s="45"/>
      <c r="Y39" s="45"/>
      <c r="Z39" s="20">
        <f t="shared" si="7"/>
        <v>0</v>
      </c>
      <c r="AA39" s="45"/>
      <c r="AB39" s="52">
        <v>30</v>
      </c>
      <c r="AC39" s="19">
        <v>26</v>
      </c>
      <c r="AD39" s="19">
        <v>4</v>
      </c>
      <c r="AE39" s="19">
        <v>1</v>
      </c>
      <c r="AF39" s="19">
        <v>28</v>
      </c>
      <c r="AG39" s="19">
        <v>1</v>
      </c>
      <c r="AH39" s="19">
        <v>0</v>
      </c>
      <c r="AI39" s="19">
        <v>42</v>
      </c>
      <c r="AJ39" s="19">
        <v>6</v>
      </c>
      <c r="AK39" s="19">
        <v>6</v>
      </c>
      <c r="AL39" s="19">
        <v>0</v>
      </c>
      <c r="AM39" s="19">
        <v>6</v>
      </c>
      <c r="AN39" s="19">
        <v>3</v>
      </c>
      <c r="AO39" s="19">
        <f t="shared" si="8"/>
        <v>3</v>
      </c>
      <c r="AP39" s="19">
        <v>53</v>
      </c>
      <c r="AQ39" s="19">
        <v>34</v>
      </c>
      <c r="AR39" s="19">
        <v>8</v>
      </c>
      <c r="AS39" s="19">
        <v>8</v>
      </c>
      <c r="AT39" s="19" t="s">
        <v>22</v>
      </c>
      <c r="AU39" s="21">
        <f t="shared" si="4"/>
        <v>21</v>
      </c>
      <c r="AV39" s="21"/>
      <c r="AW39" s="53">
        <f t="shared" si="9"/>
        <v>1.4285714285714286</v>
      </c>
      <c r="AX39" s="53">
        <f t="shared" si="10"/>
        <v>1.4285714285714286</v>
      </c>
      <c r="AY39" s="53">
        <f t="shared" si="11"/>
        <v>1.5588235294117647</v>
      </c>
      <c r="AZ39" s="22">
        <f t="shared" si="12"/>
        <v>0.5714285714285714</v>
      </c>
      <c r="BA39" s="23">
        <f t="shared" si="13"/>
        <v>7.1428571428571425E-2</v>
      </c>
      <c r="BB39" s="33">
        <f t="shared" si="14"/>
        <v>0</v>
      </c>
    </row>
    <row r="40" spans="1:54" ht="15.75" hidden="1" x14ac:dyDescent="0.25">
      <c r="A40" s="1" t="str">
        <f t="shared" si="15"/>
        <v>CENTRO DE SALUD 29 KENNEDYMEDICINA GENERAL PYDSANDOVAL VALDERRAMA LUISA FERNANDA</v>
      </c>
      <c r="B40" s="41" t="s">
        <v>20</v>
      </c>
      <c r="C40" s="41" t="s">
        <v>40</v>
      </c>
      <c r="D40" s="19" t="s">
        <v>259</v>
      </c>
      <c r="E40" s="42">
        <v>1000379234</v>
      </c>
      <c r="F40" s="43" t="s">
        <v>226</v>
      </c>
      <c r="G40" s="44">
        <v>2.5</v>
      </c>
      <c r="H40" s="43">
        <v>30</v>
      </c>
      <c r="I40" s="44">
        <f t="shared" si="5"/>
        <v>30</v>
      </c>
      <c r="J40" s="45"/>
      <c r="K40" s="45"/>
      <c r="L40" s="45"/>
      <c r="M40" s="45"/>
      <c r="N40" s="45"/>
      <c r="O40" s="45"/>
      <c r="P40" s="45"/>
      <c r="Q40" s="45"/>
      <c r="R40" s="20">
        <f t="shared" si="6"/>
        <v>0</v>
      </c>
      <c r="S40" s="45"/>
      <c r="T40" s="45"/>
      <c r="U40" s="45"/>
      <c r="V40" s="45"/>
      <c r="W40" s="45"/>
      <c r="X40" s="45"/>
      <c r="Y40" s="45"/>
      <c r="Z40" s="20">
        <f t="shared" si="7"/>
        <v>0</v>
      </c>
      <c r="AA40" s="45"/>
      <c r="AB40" s="52">
        <v>66</v>
      </c>
      <c r="AC40" s="19">
        <v>32</v>
      </c>
      <c r="AD40" s="19">
        <v>34</v>
      </c>
      <c r="AE40" s="19">
        <v>2</v>
      </c>
      <c r="AF40" s="19">
        <v>54</v>
      </c>
      <c r="AG40" s="19">
        <v>10</v>
      </c>
      <c r="AH40" s="19">
        <v>0</v>
      </c>
      <c r="AI40" s="19">
        <v>105</v>
      </c>
      <c r="AJ40" s="19">
        <v>20</v>
      </c>
      <c r="AK40" s="19">
        <v>19</v>
      </c>
      <c r="AL40" s="19">
        <v>1</v>
      </c>
      <c r="AM40" s="19">
        <v>19</v>
      </c>
      <c r="AN40" s="19">
        <v>4</v>
      </c>
      <c r="AO40" s="19">
        <f t="shared" si="8"/>
        <v>15</v>
      </c>
      <c r="AP40" s="19">
        <v>87</v>
      </c>
      <c r="AQ40" s="19">
        <v>47</v>
      </c>
      <c r="AR40" s="19">
        <v>184</v>
      </c>
      <c r="AS40" s="19">
        <v>58</v>
      </c>
      <c r="AT40" s="19" t="s">
        <v>22</v>
      </c>
      <c r="AU40" s="21">
        <f t="shared" si="4"/>
        <v>30</v>
      </c>
      <c r="AV40" s="21"/>
      <c r="AW40" s="53">
        <f t="shared" si="9"/>
        <v>2.2000000000000002</v>
      </c>
      <c r="AX40" s="53">
        <f t="shared" si="10"/>
        <v>2.2000000000000002</v>
      </c>
      <c r="AY40" s="53">
        <f t="shared" si="11"/>
        <v>1.8510638297872339</v>
      </c>
      <c r="AZ40" s="22">
        <f t="shared" si="12"/>
        <v>0.88000000000000012</v>
      </c>
      <c r="BA40" s="23">
        <f t="shared" si="13"/>
        <v>0.14285714285714285</v>
      </c>
      <c r="BB40" s="33">
        <f t="shared" si="14"/>
        <v>9.5238095238095247E-3</v>
      </c>
    </row>
    <row r="41" spans="1:54" ht="15.75" hidden="1" x14ac:dyDescent="0.25">
      <c r="A41" s="1" t="str">
        <f t="shared" si="15"/>
        <v>CENTRO DE SALUD 29 KENNEDYMEDICINA GENERAL PYDSUAREZ HINCAPIE ANGELA KATERINE</v>
      </c>
      <c r="B41" s="41" t="s">
        <v>20</v>
      </c>
      <c r="C41" s="41" t="s">
        <v>40</v>
      </c>
      <c r="D41" s="19" t="s">
        <v>260</v>
      </c>
      <c r="E41" s="42">
        <v>1193088464</v>
      </c>
      <c r="F41" s="43" t="s">
        <v>226</v>
      </c>
      <c r="G41" s="44">
        <v>2.5</v>
      </c>
      <c r="H41" s="43">
        <v>44</v>
      </c>
      <c r="I41" s="44">
        <f t="shared" si="5"/>
        <v>44</v>
      </c>
      <c r="J41" s="45"/>
      <c r="K41" s="45"/>
      <c r="L41" s="45"/>
      <c r="M41" s="45"/>
      <c r="N41" s="45"/>
      <c r="O41" s="45"/>
      <c r="P41" s="45"/>
      <c r="Q41" s="45"/>
      <c r="R41" s="20">
        <f t="shared" si="6"/>
        <v>0</v>
      </c>
      <c r="S41" s="45"/>
      <c r="T41" s="45"/>
      <c r="U41" s="45"/>
      <c r="V41" s="45"/>
      <c r="W41" s="45"/>
      <c r="X41" s="45"/>
      <c r="Y41" s="45"/>
      <c r="Z41" s="20">
        <f t="shared" si="7"/>
        <v>0</v>
      </c>
      <c r="AA41" s="45"/>
      <c r="AB41" s="52">
        <v>50</v>
      </c>
      <c r="AC41" s="19">
        <v>37</v>
      </c>
      <c r="AD41" s="19">
        <v>13</v>
      </c>
      <c r="AE41" s="19">
        <v>2</v>
      </c>
      <c r="AF41" s="19">
        <v>47</v>
      </c>
      <c r="AG41" s="19">
        <v>1</v>
      </c>
      <c r="AH41" s="19">
        <v>0</v>
      </c>
      <c r="AI41" s="19">
        <v>82</v>
      </c>
      <c r="AJ41" s="19">
        <v>16</v>
      </c>
      <c r="AK41" s="19">
        <v>16</v>
      </c>
      <c r="AL41" s="19">
        <v>0</v>
      </c>
      <c r="AM41" s="19">
        <v>14</v>
      </c>
      <c r="AN41" s="19">
        <v>13</v>
      </c>
      <c r="AO41" s="19">
        <f t="shared" si="8"/>
        <v>1</v>
      </c>
      <c r="AP41" s="19">
        <v>108</v>
      </c>
      <c r="AQ41" s="19">
        <v>64</v>
      </c>
      <c r="AR41" s="19">
        <v>26</v>
      </c>
      <c r="AS41" s="19">
        <v>18</v>
      </c>
      <c r="AT41" s="19" t="s">
        <v>22</v>
      </c>
      <c r="AU41" s="21">
        <f t="shared" si="4"/>
        <v>44</v>
      </c>
      <c r="AV41" s="21"/>
      <c r="AW41" s="90">
        <f t="shared" si="9"/>
        <v>1.1363636363636365</v>
      </c>
      <c r="AX41" s="53">
        <f t="shared" si="10"/>
        <v>1.1363636363636365</v>
      </c>
      <c r="AY41" s="53">
        <f t="shared" si="11"/>
        <v>1.6875</v>
      </c>
      <c r="AZ41" s="22">
        <f t="shared" si="12"/>
        <v>0.45454545454545459</v>
      </c>
      <c r="BA41" s="23">
        <f t="shared" si="13"/>
        <v>1.2195121951219513E-2</v>
      </c>
      <c r="BB41" s="33">
        <f t="shared" si="14"/>
        <v>0</v>
      </c>
    </row>
    <row r="42" spans="1:54" ht="15.75" hidden="1" x14ac:dyDescent="0.25">
      <c r="A42" s="1" t="str">
        <f t="shared" si="15"/>
        <v>CENTRO DE SALUD 29 KENNEDYMEDICINA INTERNABARRERA GUTIERREZ LUIS LEONEL</v>
      </c>
      <c r="B42" s="41" t="s">
        <v>20</v>
      </c>
      <c r="C42" s="41" t="s">
        <v>41</v>
      </c>
      <c r="D42" s="19" t="s">
        <v>261</v>
      </c>
      <c r="E42" s="42">
        <v>80236508</v>
      </c>
      <c r="F42" s="43" t="s">
        <v>228</v>
      </c>
      <c r="G42" s="44">
        <v>2.5</v>
      </c>
      <c r="H42" s="43">
        <v>140</v>
      </c>
      <c r="I42" s="44">
        <f t="shared" si="5"/>
        <v>122</v>
      </c>
      <c r="J42" s="45"/>
      <c r="K42" s="45"/>
      <c r="L42" s="45"/>
      <c r="M42" s="45"/>
      <c r="N42" s="45"/>
      <c r="O42" s="45"/>
      <c r="P42" s="45"/>
      <c r="Q42" s="45"/>
      <c r="R42" s="20">
        <f t="shared" si="6"/>
        <v>0</v>
      </c>
      <c r="S42" s="45"/>
      <c r="T42" s="45">
        <v>18</v>
      </c>
      <c r="U42" s="45"/>
      <c r="V42" s="45"/>
      <c r="W42" s="45"/>
      <c r="X42" s="45"/>
      <c r="Y42" s="45"/>
      <c r="Z42" s="20">
        <f t="shared" si="7"/>
        <v>18</v>
      </c>
      <c r="AA42" s="45"/>
      <c r="AB42" s="52">
        <v>262</v>
      </c>
      <c r="AC42" s="19">
        <v>155</v>
      </c>
      <c r="AD42" s="19">
        <v>107</v>
      </c>
      <c r="AE42" s="19">
        <v>0</v>
      </c>
      <c r="AF42" s="19">
        <v>257</v>
      </c>
      <c r="AG42" s="19">
        <v>5</v>
      </c>
      <c r="AH42" s="19">
        <v>0</v>
      </c>
      <c r="AI42" s="19">
        <v>367</v>
      </c>
      <c r="AJ42" s="19">
        <v>73</v>
      </c>
      <c r="AK42" s="19">
        <v>73</v>
      </c>
      <c r="AL42" s="19">
        <v>0</v>
      </c>
      <c r="AM42" s="19">
        <v>32</v>
      </c>
      <c r="AN42" s="19">
        <v>2</v>
      </c>
      <c r="AO42" s="19">
        <f t="shared" si="8"/>
        <v>30</v>
      </c>
      <c r="AP42" s="19">
        <v>340</v>
      </c>
      <c r="AQ42" s="19">
        <v>227</v>
      </c>
      <c r="AR42" s="19">
        <v>240</v>
      </c>
      <c r="AS42" s="19">
        <v>140</v>
      </c>
      <c r="AT42" s="19" t="s">
        <v>22</v>
      </c>
      <c r="AU42" s="21">
        <f t="shared" si="4"/>
        <v>122</v>
      </c>
      <c r="AV42" s="21"/>
      <c r="AW42" s="53">
        <f t="shared" si="9"/>
        <v>2.1475409836065573</v>
      </c>
      <c r="AX42" s="53">
        <f t="shared" si="10"/>
        <v>1.8714285714285714</v>
      </c>
      <c r="AY42" s="53">
        <f t="shared" si="11"/>
        <v>1.4977973568281939</v>
      </c>
      <c r="AZ42" s="22">
        <f t="shared" si="12"/>
        <v>0.74857142857142855</v>
      </c>
      <c r="BA42" s="23">
        <f t="shared" si="13"/>
        <v>8.1743869209809264E-2</v>
      </c>
      <c r="BB42" s="33">
        <f t="shared" si="14"/>
        <v>0</v>
      </c>
    </row>
    <row r="43" spans="1:54" ht="15.75" hidden="1" x14ac:dyDescent="0.25">
      <c r="A43" s="1" t="str">
        <f t="shared" si="15"/>
        <v xml:space="preserve">CENTRO DE SALUD 29 KENNEDYNEFROLOGIAMENDOZA ALDANA NEIL </v>
      </c>
      <c r="B43" s="41" t="s">
        <v>20</v>
      </c>
      <c r="C43" s="41" t="s">
        <v>42</v>
      </c>
      <c r="D43" s="19" t="s">
        <v>262</v>
      </c>
      <c r="E43" s="42">
        <v>7561516</v>
      </c>
      <c r="F43" s="43" t="s">
        <v>226</v>
      </c>
      <c r="G43" s="44">
        <v>2</v>
      </c>
      <c r="H43" s="43">
        <v>80</v>
      </c>
      <c r="I43" s="44">
        <f t="shared" si="5"/>
        <v>80</v>
      </c>
      <c r="J43" s="45"/>
      <c r="K43" s="45"/>
      <c r="L43" s="45"/>
      <c r="M43" s="45"/>
      <c r="N43" s="45"/>
      <c r="O43" s="45"/>
      <c r="P43" s="45"/>
      <c r="Q43" s="45"/>
      <c r="R43" s="20">
        <f t="shared" si="6"/>
        <v>0</v>
      </c>
      <c r="S43" s="45"/>
      <c r="T43" s="45"/>
      <c r="U43" s="45"/>
      <c r="V43" s="45"/>
      <c r="W43" s="45"/>
      <c r="X43" s="45"/>
      <c r="Y43" s="45"/>
      <c r="Z43" s="20">
        <f t="shared" si="7"/>
        <v>0</v>
      </c>
      <c r="AA43" s="45"/>
      <c r="AB43" s="52">
        <v>239</v>
      </c>
      <c r="AC43" s="19">
        <v>141</v>
      </c>
      <c r="AD43" s="19">
        <v>98</v>
      </c>
      <c r="AE43" s="19">
        <v>0</v>
      </c>
      <c r="AF43" s="19">
        <v>235</v>
      </c>
      <c r="AG43" s="19">
        <v>4</v>
      </c>
      <c r="AH43" s="19">
        <v>0</v>
      </c>
      <c r="AI43" s="19">
        <v>363</v>
      </c>
      <c r="AJ43" s="19">
        <v>77</v>
      </c>
      <c r="AK43" s="19">
        <v>77</v>
      </c>
      <c r="AL43" s="19">
        <v>0</v>
      </c>
      <c r="AM43" s="19">
        <v>46</v>
      </c>
      <c r="AN43" s="19">
        <v>1</v>
      </c>
      <c r="AO43" s="19">
        <f t="shared" si="8"/>
        <v>45</v>
      </c>
      <c r="AP43" s="19">
        <v>483</v>
      </c>
      <c r="AQ43" s="19">
        <v>223</v>
      </c>
      <c r="AR43" s="19">
        <v>311</v>
      </c>
      <c r="AS43" s="19">
        <v>140</v>
      </c>
      <c r="AT43" s="19" t="s">
        <v>22</v>
      </c>
      <c r="AU43" s="21">
        <f t="shared" si="4"/>
        <v>80</v>
      </c>
      <c r="AV43" s="21"/>
      <c r="AW43" s="53">
        <f t="shared" si="9"/>
        <v>2.9874999999999998</v>
      </c>
      <c r="AX43" s="53">
        <f t="shared" si="10"/>
        <v>2.9874999999999998</v>
      </c>
      <c r="AY43" s="53">
        <f t="shared" si="11"/>
        <v>2.1659192825112106</v>
      </c>
      <c r="AZ43" s="22">
        <f t="shared" si="12"/>
        <v>1.4937499999999999</v>
      </c>
      <c r="BA43" s="23">
        <f t="shared" si="13"/>
        <v>0.12396694214876033</v>
      </c>
      <c r="BB43" s="33">
        <f t="shared" si="14"/>
        <v>0</v>
      </c>
    </row>
    <row r="44" spans="1:54" ht="15.75" hidden="1" x14ac:dyDescent="0.25">
      <c r="A44" s="1" t="str">
        <f t="shared" si="15"/>
        <v xml:space="preserve">CENTRO DE SALUD 29 KENNEDYNEUROLOGIAHEDMONT ROJAS DANIEL </v>
      </c>
      <c r="B44" s="41" t="s">
        <v>20</v>
      </c>
      <c r="C44" s="41" t="s">
        <v>43</v>
      </c>
      <c r="D44" s="19" t="s">
        <v>263</v>
      </c>
      <c r="E44" s="42">
        <v>80419073</v>
      </c>
      <c r="F44" s="43" t="s">
        <v>226</v>
      </c>
      <c r="G44" s="44">
        <v>2.5</v>
      </c>
      <c r="H44" s="43">
        <v>87</v>
      </c>
      <c r="I44" s="44">
        <f t="shared" si="5"/>
        <v>87</v>
      </c>
      <c r="J44" s="45"/>
      <c r="K44" s="45"/>
      <c r="L44" s="45"/>
      <c r="M44" s="45"/>
      <c r="N44" s="45"/>
      <c r="O44" s="45"/>
      <c r="P44" s="45"/>
      <c r="Q44" s="45"/>
      <c r="R44" s="20">
        <f t="shared" si="6"/>
        <v>0</v>
      </c>
      <c r="S44" s="45"/>
      <c r="T44" s="45"/>
      <c r="U44" s="45"/>
      <c r="V44" s="45"/>
      <c r="W44" s="45"/>
      <c r="X44" s="45"/>
      <c r="Y44" s="45"/>
      <c r="Z44" s="20">
        <f t="shared" si="7"/>
        <v>0</v>
      </c>
      <c r="AA44" s="45"/>
      <c r="AB44" s="52">
        <v>130</v>
      </c>
      <c r="AC44" s="19">
        <v>0</v>
      </c>
      <c r="AD44" s="19">
        <v>130</v>
      </c>
      <c r="AE44" s="19">
        <v>0</v>
      </c>
      <c r="AF44" s="19">
        <v>125</v>
      </c>
      <c r="AG44" s="19">
        <v>4</v>
      </c>
      <c r="AH44" s="19">
        <v>1</v>
      </c>
      <c r="AI44" s="19">
        <v>148</v>
      </c>
      <c r="AJ44" s="19">
        <v>6</v>
      </c>
      <c r="AK44" s="19">
        <v>6</v>
      </c>
      <c r="AL44" s="19">
        <v>0</v>
      </c>
      <c r="AM44" s="19">
        <v>12</v>
      </c>
      <c r="AN44" s="19">
        <v>1</v>
      </c>
      <c r="AO44" s="19">
        <f t="shared" si="8"/>
        <v>11</v>
      </c>
      <c r="AP44" s="19">
        <v>0</v>
      </c>
      <c r="AQ44" s="19">
        <v>0</v>
      </c>
      <c r="AR44" s="19">
        <v>675</v>
      </c>
      <c r="AS44" s="19">
        <v>148</v>
      </c>
      <c r="AT44" s="19" t="s">
        <v>22</v>
      </c>
      <c r="AU44" s="21">
        <f t="shared" si="4"/>
        <v>87</v>
      </c>
      <c r="AV44" s="21"/>
      <c r="AW44" s="53">
        <f t="shared" si="9"/>
        <v>1.4942528735632183</v>
      </c>
      <c r="AX44" s="53">
        <f t="shared" si="10"/>
        <v>1.4942528735632183</v>
      </c>
      <c r="AY44" s="53" t="str">
        <f t="shared" si="11"/>
        <v>0</v>
      </c>
      <c r="AZ44" s="22">
        <f t="shared" si="12"/>
        <v>0.59770114942528729</v>
      </c>
      <c r="BA44" s="23">
        <f t="shared" si="13"/>
        <v>7.4324324324324328E-2</v>
      </c>
      <c r="BB44" s="33">
        <f t="shared" si="14"/>
        <v>0</v>
      </c>
    </row>
    <row r="45" spans="1:54" ht="15.75" hidden="1" x14ac:dyDescent="0.25">
      <c r="A45" s="1" t="str">
        <f t="shared" si="15"/>
        <v>CENTRO DE SALUD 29 KENNEDYNEUROLOGIARUEDA VERGARA KAROL PAOLA</v>
      </c>
      <c r="B45" s="41" t="s">
        <v>20</v>
      </c>
      <c r="C45" s="41" t="s">
        <v>43</v>
      </c>
      <c r="D45" s="19" t="s">
        <v>264</v>
      </c>
      <c r="E45" s="42">
        <v>1013586496</v>
      </c>
      <c r="F45" s="43" t="s">
        <v>226</v>
      </c>
      <c r="G45" s="44">
        <v>2.5</v>
      </c>
      <c r="H45" s="43">
        <v>20</v>
      </c>
      <c r="I45" s="44">
        <f t="shared" si="5"/>
        <v>20</v>
      </c>
      <c r="J45" s="45"/>
      <c r="K45" s="45"/>
      <c r="L45" s="45"/>
      <c r="M45" s="45"/>
      <c r="N45" s="45"/>
      <c r="O45" s="45"/>
      <c r="P45" s="45"/>
      <c r="Q45" s="45"/>
      <c r="R45" s="20">
        <f t="shared" si="6"/>
        <v>0</v>
      </c>
      <c r="S45" s="45"/>
      <c r="T45" s="45"/>
      <c r="U45" s="45"/>
      <c r="V45" s="45"/>
      <c r="W45" s="45"/>
      <c r="X45" s="45"/>
      <c r="Y45" s="45"/>
      <c r="Z45" s="20">
        <f t="shared" si="7"/>
        <v>0</v>
      </c>
      <c r="AA45" s="45"/>
      <c r="AB45" s="52">
        <v>60</v>
      </c>
      <c r="AC45" s="19">
        <v>60</v>
      </c>
      <c r="AD45" s="19">
        <v>0</v>
      </c>
      <c r="AE45" s="19">
        <v>0</v>
      </c>
      <c r="AF45" s="19">
        <v>55</v>
      </c>
      <c r="AG45" s="19">
        <v>5</v>
      </c>
      <c r="AH45" s="19">
        <v>0</v>
      </c>
      <c r="AI45" s="19">
        <v>97</v>
      </c>
      <c r="AJ45" s="19">
        <v>22</v>
      </c>
      <c r="AK45" s="19">
        <v>22</v>
      </c>
      <c r="AL45" s="19">
        <v>0</v>
      </c>
      <c r="AM45" s="19">
        <v>13</v>
      </c>
      <c r="AN45" s="19">
        <v>4</v>
      </c>
      <c r="AO45" s="19">
        <f t="shared" si="8"/>
        <v>9</v>
      </c>
      <c r="AP45" s="19">
        <v>263</v>
      </c>
      <c r="AQ45" s="19">
        <v>97</v>
      </c>
      <c r="AR45" s="19">
        <v>0</v>
      </c>
      <c r="AS45" s="19">
        <v>0</v>
      </c>
      <c r="AT45" s="19" t="s">
        <v>22</v>
      </c>
      <c r="AU45" s="21">
        <f t="shared" si="4"/>
        <v>20</v>
      </c>
      <c r="AV45" s="21"/>
      <c r="AW45" s="53">
        <f t="shared" si="9"/>
        <v>3</v>
      </c>
      <c r="AX45" s="53">
        <f t="shared" si="10"/>
        <v>3</v>
      </c>
      <c r="AY45" s="53">
        <f t="shared" si="11"/>
        <v>2.7113402061855671</v>
      </c>
      <c r="AZ45" s="22">
        <f t="shared" si="12"/>
        <v>1.2</v>
      </c>
      <c r="BA45" s="23">
        <f t="shared" si="13"/>
        <v>9.2783505154639179E-2</v>
      </c>
      <c r="BB45" s="33">
        <f t="shared" si="14"/>
        <v>0</v>
      </c>
    </row>
    <row r="46" spans="1:54" ht="15.75" hidden="1" x14ac:dyDescent="0.25">
      <c r="A46" s="1" t="str">
        <f t="shared" si="15"/>
        <v>CENTRO DE SALUD 29 KENNEDYOBSTETRICIAHERNANDEZ CUEVAS CARLOS SEBASTIAN</v>
      </c>
      <c r="B46" s="41" t="s">
        <v>20</v>
      </c>
      <c r="C46" s="41" t="s">
        <v>44</v>
      </c>
      <c r="D46" s="19" t="s">
        <v>245</v>
      </c>
      <c r="E46" s="42">
        <v>1020791865</v>
      </c>
      <c r="F46" s="43" t="s">
        <v>226</v>
      </c>
      <c r="G46" s="44">
        <v>2</v>
      </c>
      <c r="H46" s="43">
        <v>2.5</v>
      </c>
      <c r="I46" s="44">
        <f t="shared" si="5"/>
        <v>2.5</v>
      </c>
      <c r="J46" s="45"/>
      <c r="K46" s="45"/>
      <c r="L46" s="45"/>
      <c r="M46" s="45"/>
      <c r="N46" s="45"/>
      <c r="O46" s="45"/>
      <c r="P46" s="45"/>
      <c r="Q46" s="45"/>
      <c r="R46" s="20">
        <f t="shared" si="6"/>
        <v>0</v>
      </c>
      <c r="S46" s="45"/>
      <c r="T46" s="45"/>
      <c r="U46" s="45"/>
      <c r="V46" s="45"/>
      <c r="W46" s="45"/>
      <c r="X46" s="45"/>
      <c r="Y46" s="45"/>
      <c r="Z46" s="20">
        <f t="shared" si="7"/>
        <v>0</v>
      </c>
      <c r="AA46" s="45"/>
      <c r="AB46" s="52">
        <v>5</v>
      </c>
      <c r="AC46" s="19">
        <v>2</v>
      </c>
      <c r="AD46" s="19">
        <v>3</v>
      </c>
      <c r="AE46" s="19">
        <v>0</v>
      </c>
      <c r="AF46" s="19">
        <v>5</v>
      </c>
      <c r="AG46" s="19">
        <v>0</v>
      </c>
      <c r="AH46" s="19">
        <v>0</v>
      </c>
      <c r="AI46" s="19">
        <v>5</v>
      </c>
      <c r="AJ46" s="19">
        <v>0</v>
      </c>
      <c r="AK46" s="19">
        <v>0</v>
      </c>
      <c r="AL46" s="19">
        <v>0</v>
      </c>
      <c r="AM46" s="19">
        <v>0</v>
      </c>
      <c r="AN46" s="19">
        <v>3</v>
      </c>
      <c r="AO46" s="19">
        <v>0</v>
      </c>
      <c r="AP46" s="19">
        <v>3</v>
      </c>
      <c r="AQ46" s="19">
        <v>2</v>
      </c>
      <c r="AR46" s="19">
        <v>3</v>
      </c>
      <c r="AS46" s="19">
        <v>3</v>
      </c>
      <c r="AT46" s="19" t="s">
        <v>22</v>
      </c>
      <c r="AU46" s="21">
        <f t="shared" si="4"/>
        <v>2.5</v>
      </c>
      <c r="AV46" s="21"/>
      <c r="AW46" s="53">
        <f t="shared" si="9"/>
        <v>2</v>
      </c>
      <c r="AX46" s="53">
        <f t="shared" si="10"/>
        <v>2</v>
      </c>
      <c r="AY46" s="53">
        <f t="shared" si="11"/>
        <v>1.5</v>
      </c>
      <c r="AZ46" s="22">
        <f t="shared" si="12"/>
        <v>1</v>
      </c>
      <c r="BA46" s="23">
        <f t="shared" si="13"/>
        <v>0</v>
      </c>
      <c r="BB46" s="33">
        <f t="shared" si="14"/>
        <v>0</v>
      </c>
    </row>
    <row r="47" spans="1:54" ht="15.75" hidden="1" x14ac:dyDescent="0.25">
      <c r="A47" s="1" t="str">
        <f t="shared" si="15"/>
        <v xml:space="preserve">CENTRO DE SALUD 29 KENNEDYOBSTETRICIAHINESTROZA ANTOLINEZ SEBASTIAN </v>
      </c>
      <c r="B47" s="41" t="s">
        <v>20</v>
      </c>
      <c r="C47" s="41" t="s">
        <v>44</v>
      </c>
      <c r="D47" s="19" t="s">
        <v>251</v>
      </c>
      <c r="E47" s="42">
        <v>1020743549</v>
      </c>
      <c r="F47" s="43" t="s">
        <v>226</v>
      </c>
      <c r="G47" s="44">
        <v>2</v>
      </c>
      <c r="H47" s="43">
        <v>6</v>
      </c>
      <c r="I47" s="44">
        <f t="shared" si="5"/>
        <v>6</v>
      </c>
      <c r="J47" s="45"/>
      <c r="K47" s="45"/>
      <c r="L47" s="45"/>
      <c r="M47" s="45"/>
      <c r="N47" s="45"/>
      <c r="O47" s="45"/>
      <c r="P47" s="45"/>
      <c r="Q47" s="45"/>
      <c r="R47" s="20">
        <f t="shared" si="6"/>
        <v>0</v>
      </c>
      <c r="S47" s="45"/>
      <c r="T47" s="45"/>
      <c r="U47" s="45"/>
      <c r="V47" s="45"/>
      <c r="W47" s="45"/>
      <c r="X47" s="45"/>
      <c r="Y47" s="45"/>
      <c r="Z47" s="20">
        <f t="shared" si="7"/>
        <v>0</v>
      </c>
      <c r="AA47" s="45"/>
      <c r="AB47" s="52">
        <v>13</v>
      </c>
      <c r="AC47" s="19">
        <v>5</v>
      </c>
      <c r="AD47" s="19">
        <v>8</v>
      </c>
      <c r="AE47" s="19">
        <v>1</v>
      </c>
      <c r="AF47" s="19">
        <v>11</v>
      </c>
      <c r="AG47" s="19">
        <v>1</v>
      </c>
      <c r="AH47" s="19">
        <v>0</v>
      </c>
      <c r="AI47" s="19">
        <v>19</v>
      </c>
      <c r="AJ47" s="19">
        <v>3</v>
      </c>
      <c r="AK47" s="19">
        <v>3</v>
      </c>
      <c r="AL47" s="19">
        <v>0</v>
      </c>
      <c r="AM47" s="19">
        <v>3</v>
      </c>
      <c r="AN47" s="19">
        <v>1</v>
      </c>
      <c r="AO47" s="19">
        <f t="shared" si="8"/>
        <v>2</v>
      </c>
      <c r="AP47" s="19">
        <v>9</v>
      </c>
      <c r="AQ47" s="19">
        <v>5</v>
      </c>
      <c r="AR47" s="19">
        <v>18</v>
      </c>
      <c r="AS47" s="19">
        <v>14</v>
      </c>
      <c r="AT47" s="19" t="s">
        <v>22</v>
      </c>
      <c r="AU47" s="21">
        <f t="shared" si="4"/>
        <v>6</v>
      </c>
      <c r="AV47" s="21"/>
      <c r="AW47" s="53">
        <f t="shared" si="9"/>
        <v>2.1666666666666665</v>
      </c>
      <c r="AX47" s="53">
        <f t="shared" si="10"/>
        <v>2.1666666666666665</v>
      </c>
      <c r="AY47" s="53">
        <f t="shared" si="11"/>
        <v>1.8</v>
      </c>
      <c r="AZ47" s="22">
        <f t="shared" si="12"/>
        <v>1.0833333333333333</v>
      </c>
      <c r="BA47" s="23">
        <f t="shared" si="13"/>
        <v>0.10526315789473684</v>
      </c>
      <c r="BB47" s="33">
        <f t="shared" si="14"/>
        <v>0</v>
      </c>
    </row>
    <row r="48" spans="1:54" ht="15.75" hidden="1" x14ac:dyDescent="0.25">
      <c r="A48" s="1" t="str">
        <f t="shared" si="15"/>
        <v xml:space="preserve">CENTRO DE SALUD 29 KENNEDYOBSTETRICIAPORTILLA MUÑOZ LUISA FERNANDA </v>
      </c>
      <c r="B48" s="41" t="s">
        <v>20</v>
      </c>
      <c r="C48" s="41" t="s">
        <v>44</v>
      </c>
      <c r="D48" s="19" t="s">
        <v>265</v>
      </c>
      <c r="E48" s="42">
        <v>1032384538</v>
      </c>
      <c r="F48" s="43" t="s">
        <v>226</v>
      </c>
      <c r="G48" s="44">
        <v>2</v>
      </c>
      <c r="H48" s="43">
        <v>2.5</v>
      </c>
      <c r="I48" s="44">
        <f t="shared" si="5"/>
        <v>2.5</v>
      </c>
      <c r="J48" s="45"/>
      <c r="K48" s="45"/>
      <c r="L48" s="45"/>
      <c r="M48" s="45"/>
      <c r="N48" s="45"/>
      <c r="O48" s="45"/>
      <c r="P48" s="45"/>
      <c r="Q48" s="45"/>
      <c r="R48" s="20">
        <f t="shared" si="6"/>
        <v>0</v>
      </c>
      <c r="S48" s="45"/>
      <c r="T48" s="45"/>
      <c r="U48" s="45"/>
      <c r="V48" s="45"/>
      <c r="W48" s="45"/>
      <c r="X48" s="45"/>
      <c r="Y48" s="45"/>
      <c r="Z48" s="20">
        <f t="shared" si="7"/>
        <v>0</v>
      </c>
      <c r="AA48" s="45"/>
      <c r="AB48" s="52">
        <v>5</v>
      </c>
      <c r="AC48" s="19">
        <v>3</v>
      </c>
      <c r="AD48" s="19">
        <v>2</v>
      </c>
      <c r="AE48" s="19">
        <v>0</v>
      </c>
      <c r="AF48" s="19">
        <v>5</v>
      </c>
      <c r="AG48" s="19">
        <v>0</v>
      </c>
      <c r="AH48" s="19">
        <v>0</v>
      </c>
      <c r="AI48" s="19">
        <v>10</v>
      </c>
      <c r="AJ48" s="19">
        <v>1</v>
      </c>
      <c r="AK48" s="19">
        <v>1</v>
      </c>
      <c r="AL48" s="19">
        <v>0</v>
      </c>
      <c r="AM48" s="19">
        <v>4</v>
      </c>
      <c r="AN48" s="19">
        <v>0</v>
      </c>
      <c r="AO48" s="19">
        <f t="shared" si="8"/>
        <v>4</v>
      </c>
      <c r="AP48" s="19">
        <v>6</v>
      </c>
      <c r="AQ48" s="19">
        <v>3</v>
      </c>
      <c r="AR48" s="19">
        <v>14</v>
      </c>
      <c r="AS48" s="19">
        <v>7</v>
      </c>
      <c r="AT48" s="19" t="s">
        <v>22</v>
      </c>
      <c r="AU48" s="21">
        <f t="shared" si="4"/>
        <v>2.5</v>
      </c>
      <c r="AV48" s="21"/>
      <c r="AW48" s="53">
        <f t="shared" si="9"/>
        <v>2</v>
      </c>
      <c r="AX48" s="53">
        <f t="shared" si="10"/>
        <v>2</v>
      </c>
      <c r="AY48" s="53">
        <f t="shared" si="11"/>
        <v>2</v>
      </c>
      <c r="AZ48" s="22">
        <f t="shared" si="12"/>
        <v>1</v>
      </c>
      <c r="BA48" s="23">
        <f t="shared" si="13"/>
        <v>0.4</v>
      </c>
      <c r="BB48" s="33">
        <f t="shared" si="14"/>
        <v>0</v>
      </c>
    </row>
    <row r="49" spans="1:54" ht="15.75" hidden="1" x14ac:dyDescent="0.25">
      <c r="A49" s="1" t="str">
        <f t="shared" si="15"/>
        <v xml:space="preserve">CENTRO DE SALUD 29 KENNEDYOBSTETRICIARENGIFO GUTIERREZ GABRIELA </v>
      </c>
      <c r="B49" s="41" t="s">
        <v>20</v>
      </c>
      <c r="C49" s="41" t="s">
        <v>44</v>
      </c>
      <c r="D49" s="19" t="s">
        <v>266</v>
      </c>
      <c r="E49" s="42">
        <v>1020747778</v>
      </c>
      <c r="F49" s="43" t="s">
        <v>226</v>
      </c>
      <c r="G49" s="44">
        <v>2</v>
      </c>
      <c r="H49" s="43">
        <v>2</v>
      </c>
      <c r="I49" s="44">
        <f t="shared" si="5"/>
        <v>2</v>
      </c>
      <c r="J49" s="45"/>
      <c r="K49" s="45"/>
      <c r="L49" s="45"/>
      <c r="M49" s="45"/>
      <c r="N49" s="45"/>
      <c r="O49" s="45"/>
      <c r="P49" s="45"/>
      <c r="Q49" s="45"/>
      <c r="R49" s="20">
        <f t="shared" si="6"/>
        <v>0</v>
      </c>
      <c r="S49" s="45"/>
      <c r="T49" s="45"/>
      <c r="U49" s="45"/>
      <c r="V49" s="45"/>
      <c r="W49" s="45"/>
      <c r="X49" s="45"/>
      <c r="Y49" s="45"/>
      <c r="Z49" s="20">
        <f t="shared" si="7"/>
        <v>0</v>
      </c>
      <c r="AA49" s="45"/>
      <c r="AB49" s="52">
        <v>4</v>
      </c>
      <c r="AC49" s="19">
        <v>0</v>
      </c>
      <c r="AD49" s="19">
        <v>4</v>
      </c>
      <c r="AE49" s="19">
        <v>1</v>
      </c>
      <c r="AF49" s="19">
        <v>3</v>
      </c>
      <c r="AG49" s="19">
        <v>0</v>
      </c>
      <c r="AH49" s="19">
        <v>0</v>
      </c>
      <c r="AI49" s="19">
        <v>9</v>
      </c>
      <c r="AJ49" s="19">
        <v>1</v>
      </c>
      <c r="AK49" s="19">
        <v>1</v>
      </c>
      <c r="AL49" s="19">
        <v>0</v>
      </c>
      <c r="AM49" s="19">
        <v>4</v>
      </c>
      <c r="AN49" s="19">
        <v>0</v>
      </c>
      <c r="AO49" s="19">
        <f t="shared" si="8"/>
        <v>4</v>
      </c>
      <c r="AP49" s="19">
        <v>9</v>
      </c>
      <c r="AQ49" s="19">
        <v>3</v>
      </c>
      <c r="AR49" s="19">
        <v>18</v>
      </c>
      <c r="AS49" s="19">
        <v>6</v>
      </c>
      <c r="AT49" s="19" t="s">
        <v>22</v>
      </c>
      <c r="AU49" s="21">
        <f t="shared" si="4"/>
        <v>2</v>
      </c>
      <c r="AV49" s="21"/>
      <c r="AW49" s="53">
        <f t="shared" si="9"/>
        <v>2</v>
      </c>
      <c r="AX49" s="53">
        <f t="shared" si="10"/>
        <v>2</v>
      </c>
      <c r="AY49" s="53">
        <f t="shared" si="11"/>
        <v>3</v>
      </c>
      <c r="AZ49" s="22">
        <f t="shared" si="12"/>
        <v>1</v>
      </c>
      <c r="BA49" s="23">
        <f t="shared" si="13"/>
        <v>0.44444444444444442</v>
      </c>
      <c r="BB49" s="33">
        <f t="shared" si="14"/>
        <v>0</v>
      </c>
    </row>
    <row r="50" spans="1:54" ht="15.75" hidden="1" x14ac:dyDescent="0.25">
      <c r="A50" s="1" t="str">
        <f t="shared" si="15"/>
        <v xml:space="preserve">CENTRO DE SALUD 29 KENNEDYOBSTETRICIARUEDA BILBAO PATRICIA </v>
      </c>
      <c r="B50" s="41" t="s">
        <v>20</v>
      </c>
      <c r="C50" s="41" t="s">
        <v>44</v>
      </c>
      <c r="D50" s="19" t="s">
        <v>267</v>
      </c>
      <c r="E50" s="42">
        <v>41709577</v>
      </c>
      <c r="F50" s="43" t="s">
        <v>226</v>
      </c>
      <c r="G50" s="44">
        <v>2</v>
      </c>
      <c r="H50" s="43">
        <v>79</v>
      </c>
      <c r="I50" s="44">
        <f t="shared" si="5"/>
        <v>79</v>
      </c>
      <c r="J50" s="45"/>
      <c r="K50" s="45"/>
      <c r="L50" s="45"/>
      <c r="M50" s="45"/>
      <c r="N50" s="45"/>
      <c r="O50" s="45"/>
      <c r="P50" s="45"/>
      <c r="Q50" s="45"/>
      <c r="R50" s="20">
        <f t="shared" si="6"/>
        <v>0</v>
      </c>
      <c r="S50" s="45"/>
      <c r="T50" s="45"/>
      <c r="U50" s="45"/>
      <c r="V50" s="45"/>
      <c r="W50" s="45"/>
      <c r="X50" s="45"/>
      <c r="Y50" s="45"/>
      <c r="Z50" s="20">
        <f t="shared" si="7"/>
        <v>0</v>
      </c>
      <c r="AA50" s="45"/>
      <c r="AB50" s="52">
        <v>159</v>
      </c>
      <c r="AC50" s="19">
        <v>56</v>
      </c>
      <c r="AD50" s="19">
        <v>103</v>
      </c>
      <c r="AE50" s="19">
        <v>12</v>
      </c>
      <c r="AF50" s="19">
        <v>135</v>
      </c>
      <c r="AG50" s="19">
        <v>12</v>
      </c>
      <c r="AH50" s="19">
        <v>0</v>
      </c>
      <c r="AI50" s="19">
        <v>248</v>
      </c>
      <c r="AJ50" s="19">
        <v>48</v>
      </c>
      <c r="AK50" s="19">
        <v>48</v>
      </c>
      <c r="AL50" s="19">
        <v>0</v>
      </c>
      <c r="AM50" s="19">
        <v>39</v>
      </c>
      <c r="AN50" s="19">
        <v>10</v>
      </c>
      <c r="AO50" s="19">
        <f t="shared" si="8"/>
        <v>29</v>
      </c>
      <c r="AP50" s="19">
        <v>264</v>
      </c>
      <c r="AQ50" s="19">
        <v>101</v>
      </c>
      <c r="AR50" s="19">
        <v>359</v>
      </c>
      <c r="AS50" s="19">
        <v>147</v>
      </c>
      <c r="AT50" s="19" t="s">
        <v>22</v>
      </c>
      <c r="AU50" s="21">
        <f t="shared" si="4"/>
        <v>79</v>
      </c>
      <c r="AV50" s="21"/>
      <c r="AW50" s="53">
        <f t="shared" si="9"/>
        <v>2.0126582278481013</v>
      </c>
      <c r="AX50" s="53">
        <f t="shared" si="10"/>
        <v>2.0126582278481013</v>
      </c>
      <c r="AY50" s="53">
        <f t="shared" si="11"/>
        <v>2.613861386138614</v>
      </c>
      <c r="AZ50" s="22">
        <f t="shared" si="12"/>
        <v>1.0063291139240507</v>
      </c>
      <c r="BA50" s="23">
        <f t="shared" si="13"/>
        <v>0.11693548387096774</v>
      </c>
      <c r="BB50" s="33">
        <f t="shared" si="14"/>
        <v>0</v>
      </c>
    </row>
    <row r="51" spans="1:54" ht="15.75" hidden="1" x14ac:dyDescent="0.25">
      <c r="A51" s="1" t="str">
        <f t="shared" si="15"/>
        <v>CENTRO DE SALUD 29 KENNEDYOBSTETRICIAURUETA MARTINEZ MARTHA MARITZA</v>
      </c>
      <c r="B51" s="41" t="s">
        <v>20</v>
      </c>
      <c r="C51" s="41" t="s">
        <v>44</v>
      </c>
      <c r="D51" s="19" t="s">
        <v>254</v>
      </c>
      <c r="E51" s="42">
        <v>51560457</v>
      </c>
      <c r="F51" s="43" t="s">
        <v>228</v>
      </c>
      <c r="G51" s="44">
        <v>2</v>
      </c>
      <c r="H51" s="43">
        <v>80</v>
      </c>
      <c r="I51" s="44">
        <f t="shared" si="5"/>
        <v>60</v>
      </c>
      <c r="J51" s="45"/>
      <c r="K51" s="45"/>
      <c r="L51" s="45"/>
      <c r="M51" s="45"/>
      <c r="N51" s="45"/>
      <c r="O51" s="45"/>
      <c r="P51" s="45"/>
      <c r="Q51" s="45"/>
      <c r="R51" s="20">
        <f t="shared" si="6"/>
        <v>0</v>
      </c>
      <c r="S51" s="45"/>
      <c r="T51" s="45">
        <v>20</v>
      </c>
      <c r="U51" s="45"/>
      <c r="V51" s="45"/>
      <c r="W51" s="45"/>
      <c r="X51" s="45"/>
      <c r="Y51" s="45"/>
      <c r="Z51" s="20">
        <f t="shared" si="7"/>
        <v>20</v>
      </c>
      <c r="AA51" s="45"/>
      <c r="AB51" s="52">
        <v>119</v>
      </c>
      <c r="AC51" s="19">
        <v>41</v>
      </c>
      <c r="AD51" s="19">
        <v>78</v>
      </c>
      <c r="AE51" s="19">
        <v>2</v>
      </c>
      <c r="AF51" s="19">
        <v>107</v>
      </c>
      <c r="AG51" s="19">
        <v>10</v>
      </c>
      <c r="AH51" s="19">
        <v>0</v>
      </c>
      <c r="AI51" s="19">
        <v>200</v>
      </c>
      <c r="AJ51" s="19">
        <v>39</v>
      </c>
      <c r="AK51" s="19">
        <v>39</v>
      </c>
      <c r="AL51" s="19">
        <v>0</v>
      </c>
      <c r="AM51" s="19">
        <v>41</v>
      </c>
      <c r="AN51" s="19">
        <v>9</v>
      </c>
      <c r="AO51" s="19">
        <f t="shared" si="8"/>
        <v>32</v>
      </c>
      <c r="AP51" s="19">
        <v>168</v>
      </c>
      <c r="AQ51" s="19">
        <v>72</v>
      </c>
      <c r="AR51" s="19">
        <v>311</v>
      </c>
      <c r="AS51" s="19">
        <v>128</v>
      </c>
      <c r="AT51" s="19" t="s">
        <v>22</v>
      </c>
      <c r="AU51" s="21">
        <f t="shared" si="4"/>
        <v>60</v>
      </c>
      <c r="AV51" s="21"/>
      <c r="AW51" s="53">
        <f t="shared" si="9"/>
        <v>1.9833333333333334</v>
      </c>
      <c r="AX51" s="53">
        <f t="shared" si="10"/>
        <v>1.4875</v>
      </c>
      <c r="AY51" s="53">
        <f t="shared" si="11"/>
        <v>2.3333333333333335</v>
      </c>
      <c r="AZ51" s="22">
        <f t="shared" si="12"/>
        <v>0.74375000000000002</v>
      </c>
      <c r="BA51" s="23">
        <f t="shared" si="13"/>
        <v>0.16</v>
      </c>
      <c r="BB51" s="33">
        <f t="shared" si="14"/>
        <v>0</v>
      </c>
    </row>
    <row r="52" spans="1:54" ht="15.75" hidden="1" x14ac:dyDescent="0.25">
      <c r="A52" s="1" t="str">
        <f t="shared" si="15"/>
        <v>CENTRO DE SALUD 29 KENNEDYODONTOLOGIA GENERALRODRIGUEZ HERNANDEZ LUISA TATIANA</v>
      </c>
      <c r="B52" s="41" t="s">
        <v>20</v>
      </c>
      <c r="C52" s="41" t="s">
        <v>45</v>
      </c>
      <c r="D52" s="19" t="s">
        <v>268</v>
      </c>
      <c r="E52" s="42">
        <v>1001330620</v>
      </c>
      <c r="F52" s="43" t="s">
        <v>226</v>
      </c>
      <c r="G52" s="44">
        <v>3</v>
      </c>
      <c r="H52" s="43">
        <v>186</v>
      </c>
      <c r="I52" s="44">
        <f t="shared" si="5"/>
        <v>186</v>
      </c>
      <c r="J52" s="45"/>
      <c r="K52" s="45"/>
      <c r="L52" s="45"/>
      <c r="M52" s="45"/>
      <c r="N52" s="45"/>
      <c r="O52" s="45"/>
      <c r="P52" s="45"/>
      <c r="Q52" s="45"/>
      <c r="R52" s="20">
        <f t="shared" si="6"/>
        <v>0</v>
      </c>
      <c r="S52" s="45"/>
      <c r="T52" s="45"/>
      <c r="U52" s="45"/>
      <c r="V52" s="45"/>
      <c r="W52" s="45"/>
      <c r="X52" s="45"/>
      <c r="Y52" s="45"/>
      <c r="Z52" s="20">
        <f t="shared" si="7"/>
        <v>0</v>
      </c>
      <c r="AA52" s="45"/>
      <c r="AB52" s="52">
        <v>484</v>
      </c>
      <c r="AC52" s="19">
        <v>111</v>
      </c>
      <c r="AD52" s="19">
        <v>144</v>
      </c>
      <c r="AE52" s="19">
        <v>0</v>
      </c>
      <c r="AF52" s="19">
        <v>234</v>
      </c>
      <c r="AG52" s="19">
        <v>21</v>
      </c>
      <c r="AH52" s="19">
        <v>0</v>
      </c>
      <c r="AI52" s="19">
        <v>369</v>
      </c>
      <c r="AJ52" s="19">
        <v>54</v>
      </c>
      <c r="AK52" s="19">
        <v>53</v>
      </c>
      <c r="AL52" s="19">
        <v>1</v>
      </c>
      <c r="AM52" s="19">
        <v>60</v>
      </c>
      <c r="AN52" s="19">
        <v>6</v>
      </c>
      <c r="AO52" s="19">
        <f t="shared" si="8"/>
        <v>54</v>
      </c>
      <c r="AP52" s="19">
        <v>296</v>
      </c>
      <c r="AQ52" s="19">
        <v>168</v>
      </c>
      <c r="AR52" s="19">
        <v>286</v>
      </c>
      <c r="AS52" s="19">
        <v>201</v>
      </c>
      <c r="AT52" s="19" t="s">
        <v>28</v>
      </c>
      <c r="AU52" s="21">
        <f t="shared" si="4"/>
        <v>186</v>
      </c>
      <c r="AV52" s="21"/>
      <c r="AW52" s="53">
        <f t="shared" si="9"/>
        <v>2.6021505376344085</v>
      </c>
      <c r="AX52" s="53">
        <f t="shared" si="10"/>
        <v>2.6021505376344085</v>
      </c>
      <c r="AY52" s="53">
        <f t="shared" si="11"/>
        <v>1.7619047619047619</v>
      </c>
      <c r="AZ52" s="22">
        <f t="shared" si="12"/>
        <v>0.86738351254480284</v>
      </c>
      <c r="BA52" s="23">
        <f t="shared" si="13"/>
        <v>0.14634146341463414</v>
      </c>
      <c r="BB52" s="33">
        <f t="shared" si="14"/>
        <v>2.7100271002710027E-3</v>
      </c>
    </row>
    <row r="53" spans="1:54" ht="15.75" hidden="1" x14ac:dyDescent="0.25">
      <c r="A53" s="1" t="str">
        <f t="shared" si="15"/>
        <v xml:space="preserve">CENTRO DE SALUD 29 KENNEDYORTOPEDIA Y/O TRAUMATOLOGIAGARCIA SERRANO MARIA CAMILA </v>
      </c>
      <c r="B53" s="41" t="s">
        <v>20</v>
      </c>
      <c r="C53" s="41" t="s">
        <v>46</v>
      </c>
      <c r="D53" s="19" t="s">
        <v>157</v>
      </c>
      <c r="E53" s="42">
        <v>53178795</v>
      </c>
      <c r="F53" s="43" t="s">
        <v>226</v>
      </c>
      <c r="G53" s="44">
        <v>3</v>
      </c>
      <c r="H53" s="43">
        <v>9</v>
      </c>
      <c r="I53" s="44">
        <f t="shared" si="5"/>
        <v>9</v>
      </c>
      <c r="J53" s="45"/>
      <c r="K53" s="45"/>
      <c r="L53" s="45"/>
      <c r="M53" s="45"/>
      <c r="N53" s="45"/>
      <c r="O53" s="45"/>
      <c r="P53" s="45"/>
      <c r="Q53" s="45"/>
      <c r="R53" s="20">
        <f t="shared" si="6"/>
        <v>0</v>
      </c>
      <c r="S53" s="45"/>
      <c r="T53" s="45"/>
      <c r="U53" s="45"/>
      <c r="V53" s="45"/>
      <c r="W53" s="45"/>
      <c r="X53" s="45"/>
      <c r="Y53" s="45"/>
      <c r="Z53" s="20">
        <f t="shared" si="7"/>
        <v>0</v>
      </c>
      <c r="AA53" s="45"/>
      <c r="AB53" s="52">
        <v>28</v>
      </c>
      <c r="AC53" s="19">
        <v>0</v>
      </c>
      <c r="AD53" s="19">
        <v>28</v>
      </c>
      <c r="AE53" s="19">
        <v>0</v>
      </c>
      <c r="AF53" s="19">
        <v>22</v>
      </c>
      <c r="AG53" s="19">
        <v>5</v>
      </c>
      <c r="AH53" s="19">
        <v>1</v>
      </c>
      <c r="AI53" s="19">
        <v>33</v>
      </c>
      <c r="AJ53" s="19">
        <v>2</v>
      </c>
      <c r="AK53" s="19">
        <v>2</v>
      </c>
      <c r="AL53" s="19">
        <v>0</v>
      </c>
      <c r="AM53" s="19">
        <v>3</v>
      </c>
      <c r="AN53" s="19">
        <v>1</v>
      </c>
      <c r="AO53" s="19">
        <f t="shared" si="8"/>
        <v>2</v>
      </c>
      <c r="AP53" s="19">
        <v>0</v>
      </c>
      <c r="AQ53" s="19">
        <v>0</v>
      </c>
      <c r="AR53" s="19">
        <v>211</v>
      </c>
      <c r="AS53" s="19">
        <v>33</v>
      </c>
      <c r="AT53" s="19" t="s">
        <v>22</v>
      </c>
      <c r="AU53" s="21">
        <f t="shared" si="4"/>
        <v>9</v>
      </c>
      <c r="AV53" s="21"/>
      <c r="AW53" s="53">
        <f t="shared" si="9"/>
        <v>3.1111111111111112</v>
      </c>
      <c r="AX53" s="53">
        <f t="shared" si="10"/>
        <v>3.1111111111111112</v>
      </c>
      <c r="AY53" s="53" t="str">
        <f t="shared" si="11"/>
        <v>0</v>
      </c>
      <c r="AZ53" s="22">
        <f t="shared" si="12"/>
        <v>1.037037037037037</v>
      </c>
      <c r="BA53" s="23">
        <f t="shared" si="13"/>
        <v>6.0606060606060608E-2</v>
      </c>
      <c r="BB53" s="33">
        <f t="shared" si="14"/>
        <v>0</v>
      </c>
    </row>
    <row r="54" spans="1:54" ht="15.75" hidden="1" x14ac:dyDescent="0.25">
      <c r="A54" s="1" t="str">
        <f t="shared" si="15"/>
        <v xml:space="preserve">CENTRO DE SALUD 29 KENNEDYORTOPEDIA Y/O TRAUMATOLOGIALOPEZ ACOSTA DAVID SANTIAGO </v>
      </c>
      <c r="B54" s="41" t="s">
        <v>20</v>
      </c>
      <c r="C54" s="41" t="s">
        <v>46</v>
      </c>
      <c r="D54" s="19" t="s">
        <v>158</v>
      </c>
      <c r="E54" s="42">
        <v>1020740825</v>
      </c>
      <c r="F54" s="43" t="s">
        <v>226</v>
      </c>
      <c r="G54" s="44">
        <v>3</v>
      </c>
      <c r="H54" s="43">
        <v>20</v>
      </c>
      <c r="I54" s="44">
        <f t="shared" si="5"/>
        <v>20</v>
      </c>
      <c r="J54" s="45"/>
      <c r="K54" s="45"/>
      <c r="L54" s="45"/>
      <c r="M54" s="45"/>
      <c r="N54" s="45"/>
      <c r="O54" s="45"/>
      <c r="P54" s="45"/>
      <c r="Q54" s="45"/>
      <c r="R54" s="20">
        <f t="shared" si="6"/>
        <v>0</v>
      </c>
      <c r="S54" s="45"/>
      <c r="T54" s="45"/>
      <c r="U54" s="45"/>
      <c r="V54" s="45"/>
      <c r="W54" s="45"/>
      <c r="X54" s="45"/>
      <c r="Y54" s="45"/>
      <c r="Z54" s="20">
        <f t="shared" si="7"/>
        <v>0</v>
      </c>
      <c r="AA54" s="45"/>
      <c r="AB54" s="52">
        <v>60</v>
      </c>
      <c r="AC54" s="19">
        <v>0</v>
      </c>
      <c r="AD54" s="19">
        <v>60</v>
      </c>
      <c r="AE54" s="19">
        <v>1</v>
      </c>
      <c r="AF54" s="19">
        <v>45</v>
      </c>
      <c r="AG54" s="19">
        <v>6</v>
      </c>
      <c r="AH54" s="19">
        <v>8</v>
      </c>
      <c r="AI54" s="19">
        <v>78</v>
      </c>
      <c r="AJ54" s="19">
        <v>3</v>
      </c>
      <c r="AK54" s="19">
        <v>3</v>
      </c>
      <c r="AL54" s="19">
        <v>0</v>
      </c>
      <c r="AM54" s="19">
        <v>15</v>
      </c>
      <c r="AN54" s="19">
        <v>3</v>
      </c>
      <c r="AO54" s="19">
        <f t="shared" si="8"/>
        <v>12</v>
      </c>
      <c r="AP54" s="19">
        <v>0</v>
      </c>
      <c r="AQ54" s="19">
        <v>0</v>
      </c>
      <c r="AR54" s="19">
        <v>493</v>
      </c>
      <c r="AS54" s="19">
        <v>78</v>
      </c>
      <c r="AT54" s="19" t="s">
        <v>22</v>
      </c>
      <c r="AU54" s="21">
        <f t="shared" si="4"/>
        <v>20</v>
      </c>
      <c r="AV54" s="21"/>
      <c r="AW54" s="53">
        <f t="shared" si="9"/>
        <v>3</v>
      </c>
      <c r="AX54" s="53">
        <f t="shared" si="10"/>
        <v>3</v>
      </c>
      <c r="AY54" s="53" t="str">
        <f t="shared" si="11"/>
        <v>0</v>
      </c>
      <c r="AZ54" s="22">
        <f t="shared" si="12"/>
        <v>1</v>
      </c>
      <c r="BA54" s="23">
        <f t="shared" si="13"/>
        <v>0.15384615384615385</v>
      </c>
      <c r="BB54" s="33">
        <f t="shared" si="14"/>
        <v>0</v>
      </c>
    </row>
    <row r="55" spans="1:54" ht="15.75" hidden="1" x14ac:dyDescent="0.25">
      <c r="A55" s="1" t="str">
        <f t="shared" si="15"/>
        <v>CENTRO DE SALUD 29 KENNEDYORTOPEDIA Y/O TRAUMATOLOGIASILVA COLMENARES JEREMEN FERNEY</v>
      </c>
      <c r="B55" s="41" t="s">
        <v>20</v>
      </c>
      <c r="C55" s="41" t="s">
        <v>46</v>
      </c>
      <c r="D55" s="19" t="s">
        <v>269</v>
      </c>
      <c r="E55" s="42">
        <v>80539102</v>
      </c>
      <c r="F55" s="43" t="s">
        <v>228</v>
      </c>
      <c r="G55" s="44">
        <v>3</v>
      </c>
      <c r="H55" s="43">
        <v>7</v>
      </c>
      <c r="I55" s="44">
        <f t="shared" si="5"/>
        <v>7</v>
      </c>
      <c r="J55" s="45"/>
      <c r="K55" s="45"/>
      <c r="L55" s="45"/>
      <c r="M55" s="45"/>
      <c r="N55" s="45"/>
      <c r="O55" s="45"/>
      <c r="P55" s="45"/>
      <c r="Q55" s="45"/>
      <c r="R55" s="20">
        <f t="shared" si="6"/>
        <v>0</v>
      </c>
      <c r="S55" s="45"/>
      <c r="T55" s="45"/>
      <c r="U55" s="45"/>
      <c r="V55" s="45"/>
      <c r="W55" s="45"/>
      <c r="X55" s="45"/>
      <c r="Y55" s="45"/>
      <c r="Z55" s="20">
        <f t="shared" si="7"/>
        <v>0</v>
      </c>
      <c r="AA55" s="45"/>
      <c r="AB55" s="52">
        <v>22</v>
      </c>
      <c r="AC55" s="19">
        <v>0</v>
      </c>
      <c r="AD55" s="19">
        <v>22</v>
      </c>
      <c r="AE55" s="19">
        <v>0</v>
      </c>
      <c r="AF55" s="19">
        <v>19</v>
      </c>
      <c r="AG55" s="19">
        <v>2</v>
      </c>
      <c r="AH55" s="19">
        <v>1</v>
      </c>
      <c r="AI55" s="19">
        <v>33</v>
      </c>
      <c r="AJ55" s="19">
        <v>4</v>
      </c>
      <c r="AK55" s="19">
        <v>4</v>
      </c>
      <c r="AL55" s="19">
        <v>0</v>
      </c>
      <c r="AM55" s="19">
        <v>7</v>
      </c>
      <c r="AN55" s="19">
        <v>0</v>
      </c>
      <c r="AO55" s="19">
        <f t="shared" si="8"/>
        <v>7</v>
      </c>
      <c r="AP55" s="19">
        <v>0</v>
      </c>
      <c r="AQ55" s="19">
        <v>0</v>
      </c>
      <c r="AR55" s="19">
        <v>131</v>
      </c>
      <c r="AS55" s="19">
        <v>33</v>
      </c>
      <c r="AT55" s="19" t="s">
        <v>22</v>
      </c>
      <c r="AU55" s="21">
        <f t="shared" si="4"/>
        <v>7</v>
      </c>
      <c r="AV55" s="21"/>
      <c r="AW55" s="53">
        <f t="shared" si="9"/>
        <v>3.1428571428571428</v>
      </c>
      <c r="AX55" s="53">
        <f t="shared" si="10"/>
        <v>3.1428571428571428</v>
      </c>
      <c r="AY55" s="53" t="str">
        <f t="shared" si="11"/>
        <v>0</v>
      </c>
      <c r="AZ55" s="22">
        <f t="shared" si="12"/>
        <v>1.0476190476190477</v>
      </c>
      <c r="BA55" s="23">
        <f t="shared" si="13"/>
        <v>0.21212121212121213</v>
      </c>
      <c r="BB55" s="33">
        <f t="shared" si="14"/>
        <v>0</v>
      </c>
    </row>
    <row r="56" spans="1:54" ht="15.75" hidden="1" x14ac:dyDescent="0.25">
      <c r="A56" s="1" t="str">
        <f t="shared" si="15"/>
        <v>CENTRO DE SALUD 29 KENNEDYPEDIATRIAOSPINA ESPITIA NIDIA MERCEDES</v>
      </c>
      <c r="B56" s="41" t="s">
        <v>20</v>
      </c>
      <c r="C56" s="41" t="s">
        <v>47</v>
      </c>
      <c r="D56" s="19" t="s">
        <v>270</v>
      </c>
      <c r="E56" s="42">
        <v>52455839</v>
      </c>
      <c r="F56" s="43" t="s">
        <v>226</v>
      </c>
      <c r="G56" s="44">
        <v>2.5</v>
      </c>
      <c r="H56" s="43">
        <v>93</v>
      </c>
      <c r="I56" s="44">
        <f t="shared" si="5"/>
        <v>93</v>
      </c>
      <c r="J56" s="45"/>
      <c r="K56" s="45"/>
      <c r="L56" s="45"/>
      <c r="M56" s="45"/>
      <c r="N56" s="45"/>
      <c r="O56" s="45"/>
      <c r="P56" s="45"/>
      <c r="Q56" s="45"/>
      <c r="R56" s="20">
        <f t="shared" si="6"/>
        <v>0</v>
      </c>
      <c r="S56" s="45"/>
      <c r="T56" s="45"/>
      <c r="U56" s="45"/>
      <c r="V56" s="45"/>
      <c r="W56" s="45"/>
      <c r="X56" s="45"/>
      <c r="Y56" s="45"/>
      <c r="Z56" s="20">
        <f t="shared" si="7"/>
        <v>0</v>
      </c>
      <c r="AA56" s="45"/>
      <c r="AB56" s="52">
        <v>176</v>
      </c>
      <c r="AC56" s="19">
        <v>176</v>
      </c>
      <c r="AD56" s="19">
        <v>0</v>
      </c>
      <c r="AE56" s="19">
        <v>0</v>
      </c>
      <c r="AF56" s="19">
        <v>166</v>
      </c>
      <c r="AG56" s="19">
        <v>10</v>
      </c>
      <c r="AH56" s="19">
        <v>0</v>
      </c>
      <c r="AI56" s="19">
        <v>351</v>
      </c>
      <c r="AJ56" s="19">
        <v>99</v>
      </c>
      <c r="AK56" s="19">
        <v>99</v>
      </c>
      <c r="AL56" s="19">
        <v>0</v>
      </c>
      <c r="AM56" s="19">
        <v>75</v>
      </c>
      <c r="AN56" s="19">
        <v>6</v>
      </c>
      <c r="AO56" s="19">
        <f t="shared" si="8"/>
        <v>69</v>
      </c>
      <c r="AP56" s="19">
        <v>666</v>
      </c>
      <c r="AQ56" s="19">
        <v>351</v>
      </c>
      <c r="AR56" s="19">
        <v>0</v>
      </c>
      <c r="AS56" s="19">
        <v>0</v>
      </c>
      <c r="AT56" s="19" t="s">
        <v>22</v>
      </c>
      <c r="AU56" s="21">
        <f t="shared" si="4"/>
        <v>93</v>
      </c>
      <c r="AV56" s="21"/>
      <c r="AW56" s="53">
        <f t="shared" si="9"/>
        <v>1.89247311827957</v>
      </c>
      <c r="AX56" s="53">
        <f t="shared" si="10"/>
        <v>1.89247311827957</v>
      </c>
      <c r="AY56" s="53">
        <f t="shared" si="11"/>
        <v>1.8974358974358974</v>
      </c>
      <c r="AZ56" s="22">
        <f t="shared" si="12"/>
        <v>0.75698924731182804</v>
      </c>
      <c r="BA56" s="23">
        <f t="shared" si="13"/>
        <v>0.19658119658119658</v>
      </c>
      <c r="BB56" s="33">
        <f t="shared" si="14"/>
        <v>0</v>
      </c>
    </row>
    <row r="57" spans="1:54" ht="15.75" hidden="1" x14ac:dyDescent="0.25">
      <c r="A57" s="1" t="str">
        <f t="shared" si="15"/>
        <v xml:space="preserve">CENTRO DE SALUD 29 KENNEDYPSICOLOGIAFORERO ROJAS LEIDI PAOLA </v>
      </c>
      <c r="B57" s="41" t="s">
        <v>20</v>
      </c>
      <c r="C57" s="41" t="s">
        <v>48</v>
      </c>
      <c r="D57" s="19" t="s">
        <v>271</v>
      </c>
      <c r="E57" s="42">
        <v>1013587242</v>
      </c>
      <c r="F57" s="43" t="s">
        <v>226</v>
      </c>
      <c r="G57" s="44">
        <v>2</v>
      </c>
      <c r="H57" s="43">
        <v>59</v>
      </c>
      <c r="I57" s="44">
        <f t="shared" si="5"/>
        <v>59</v>
      </c>
      <c r="J57" s="45"/>
      <c r="K57" s="45"/>
      <c r="L57" s="45"/>
      <c r="M57" s="45"/>
      <c r="N57" s="45"/>
      <c r="O57" s="45"/>
      <c r="P57" s="45"/>
      <c r="Q57" s="45"/>
      <c r="R57" s="20">
        <f t="shared" si="6"/>
        <v>0</v>
      </c>
      <c r="S57" s="45"/>
      <c r="T57" s="45"/>
      <c r="U57" s="45"/>
      <c r="V57" s="45"/>
      <c r="W57" s="45"/>
      <c r="X57" s="45"/>
      <c r="Y57" s="45"/>
      <c r="Z57" s="20">
        <f t="shared" si="7"/>
        <v>0</v>
      </c>
      <c r="AA57" s="45"/>
      <c r="AB57" s="52">
        <v>141</v>
      </c>
      <c r="AC57" s="19">
        <v>76</v>
      </c>
      <c r="AD57" s="19">
        <v>65</v>
      </c>
      <c r="AE57" s="19">
        <v>4</v>
      </c>
      <c r="AF57" s="19">
        <v>131</v>
      </c>
      <c r="AG57" s="19">
        <v>5</v>
      </c>
      <c r="AH57" s="19">
        <v>1</v>
      </c>
      <c r="AI57" s="19">
        <v>234</v>
      </c>
      <c r="AJ57" s="19">
        <v>38</v>
      </c>
      <c r="AK57" s="19">
        <v>38</v>
      </c>
      <c r="AL57" s="19">
        <v>0</v>
      </c>
      <c r="AM57" s="19">
        <v>48</v>
      </c>
      <c r="AN57" s="19">
        <v>1</v>
      </c>
      <c r="AO57" s="19">
        <f t="shared" si="8"/>
        <v>47</v>
      </c>
      <c r="AP57" s="19">
        <v>310</v>
      </c>
      <c r="AQ57" s="19">
        <v>133</v>
      </c>
      <c r="AR57" s="19">
        <v>225</v>
      </c>
      <c r="AS57" s="19">
        <v>101</v>
      </c>
      <c r="AT57" s="19" t="s">
        <v>22</v>
      </c>
      <c r="AU57" s="21">
        <f t="shared" si="4"/>
        <v>59</v>
      </c>
      <c r="AV57" s="21"/>
      <c r="AW57" s="53">
        <f t="shared" si="9"/>
        <v>2.3898305084745761</v>
      </c>
      <c r="AX57" s="53">
        <f t="shared" si="10"/>
        <v>2.3898305084745761</v>
      </c>
      <c r="AY57" s="53">
        <f t="shared" si="11"/>
        <v>2.3308270676691731</v>
      </c>
      <c r="AZ57" s="22">
        <f t="shared" si="12"/>
        <v>1.1949152542372881</v>
      </c>
      <c r="BA57" s="23">
        <f t="shared" si="13"/>
        <v>0.20085470085470086</v>
      </c>
      <c r="BB57" s="33">
        <f t="shared" si="14"/>
        <v>0</v>
      </c>
    </row>
    <row r="58" spans="1:54" ht="15.75" hidden="1" x14ac:dyDescent="0.25">
      <c r="A58" s="1" t="str">
        <f t="shared" si="15"/>
        <v>CENTRO DE SALUD 29 KENNEDYPSICOLOGIAQUEVEDO TAFUR ANDRES FELIPE</v>
      </c>
      <c r="B58" s="41" t="s">
        <v>20</v>
      </c>
      <c r="C58" s="41" t="s">
        <v>48</v>
      </c>
      <c r="D58" s="19" t="s">
        <v>272</v>
      </c>
      <c r="E58" s="42">
        <v>1026597545</v>
      </c>
      <c r="F58" s="43" t="s">
        <v>226</v>
      </c>
      <c r="G58" s="44">
        <v>2</v>
      </c>
      <c r="H58" s="43">
        <v>11</v>
      </c>
      <c r="I58" s="44">
        <f t="shared" si="5"/>
        <v>11</v>
      </c>
      <c r="J58" s="45"/>
      <c r="K58" s="45"/>
      <c r="L58" s="45"/>
      <c r="M58" s="45"/>
      <c r="N58" s="45"/>
      <c r="O58" s="45"/>
      <c r="P58" s="45"/>
      <c r="Q58" s="45"/>
      <c r="R58" s="20">
        <f t="shared" si="6"/>
        <v>0</v>
      </c>
      <c r="S58" s="45"/>
      <c r="T58" s="45"/>
      <c r="U58" s="45"/>
      <c r="V58" s="45"/>
      <c r="W58" s="45"/>
      <c r="X58" s="45"/>
      <c r="Y58" s="45"/>
      <c r="Z58" s="20">
        <f t="shared" si="7"/>
        <v>0</v>
      </c>
      <c r="AA58" s="45"/>
      <c r="AB58" s="52">
        <v>23</v>
      </c>
      <c r="AC58" s="19">
        <v>20</v>
      </c>
      <c r="AD58" s="19">
        <v>3</v>
      </c>
      <c r="AE58" s="19">
        <v>1</v>
      </c>
      <c r="AF58" s="19">
        <v>19</v>
      </c>
      <c r="AG58" s="19">
        <v>3</v>
      </c>
      <c r="AH58" s="19">
        <v>0</v>
      </c>
      <c r="AI58" s="19">
        <v>39</v>
      </c>
      <c r="AJ58" s="19">
        <v>9</v>
      </c>
      <c r="AK58" s="19">
        <v>9</v>
      </c>
      <c r="AL58" s="19">
        <v>0</v>
      </c>
      <c r="AM58" s="19">
        <v>7</v>
      </c>
      <c r="AN58" s="19">
        <v>0</v>
      </c>
      <c r="AO58" s="19">
        <f t="shared" si="8"/>
        <v>7</v>
      </c>
      <c r="AP58" s="19">
        <v>52</v>
      </c>
      <c r="AQ58" s="19">
        <v>32</v>
      </c>
      <c r="AR58" s="19">
        <v>12</v>
      </c>
      <c r="AS58" s="19">
        <v>7</v>
      </c>
      <c r="AT58" s="19" t="s">
        <v>22</v>
      </c>
      <c r="AU58" s="21">
        <f t="shared" si="4"/>
        <v>11</v>
      </c>
      <c r="AV58" s="21"/>
      <c r="AW58" s="53">
        <f t="shared" si="9"/>
        <v>2.0909090909090908</v>
      </c>
      <c r="AX58" s="53">
        <f t="shared" si="10"/>
        <v>2.0909090909090908</v>
      </c>
      <c r="AY58" s="53">
        <f t="shared" si="11"/>
        <v>1.625</v>
      </c>
      <c r="AZ58" s="22">
        <f t="shared" si="12"/>
        <v>1.0454545454545454</v>
      </c>
      <c r="BA58" s="23">
        <f t="shared" si="13"/>
        <v>0.17948717948717949</v>
      </c>
      <c r="BB58" s="33">
        <f t="shared" si="14"/>
        <v>0</v>
      </c>
    </row>
    <row r="59" spans="1:54" ht="15.75" hidden="1" x14ac:dyDescent="0.25">
      <c r="A59" s="1" t="str">
        <f t="shared" si="15"/>
        <v>CENTRO DE SALUD 29 KENNEDYPSICOLOGIAVERGARA PEÑA CAROL ANDREA</v>
      </c>
      <c r="B59" s="41" t="s">
        <v>20</v>
      </c>
      <c r="C59" s="41" t="s">
        <v>48</v>
      </c>
      <c r="D59" s="19" t="s">
        <v>273</v>
      </c>
      <c r="E59" s="42">
        <v>52490528</v>
      </c>
      <c r="F59" s="43" t="s">
        <v>226</v>
      </c>
      <c r="G59" s="44">
        <v>2</v>
      </c>
      <c r="H59" s="43">
        <v>32</v>
      </c>
      <c r="I59" s="44">
        <f t="shared" si="5"/>
        <v>32</v>
      </c>
      <c r="J59" s="45"/>
      <c r="K59" s="45"/>
      <c r="L59" s="45"/>
      <c r="M59" s="45"/>
      <c r="N59" s="45"/>
      <c r="O59" s="45"/>
      <c r="P59" s="45"/>
      <c r="Q59" s="45"/>
      <c r="R59" s="20">
        <f t="shared" si="6"/>
        <v>0</v>
      </c>
      <c r="S59" s="45"/>
      <c r="T59" s="45"/>
      <c r="U59" s="45"/>
      <c r="V59" s="45"/>
      <c r="W59" s="45"/>
      <c r="X59" s="45"/>
      <c r="Y59" s="45"/>
      <c r="Z59" s="20">
        <f t="shared" si="7"/>
        <v>0</v>
      </c>
      <c r="AA59" s="45"/>
      <c r="AB59" s="52">
        <v>77</v>
      </c>
      <c r="AC59" s="19">
        <v>41</v>
      </c>
      <c r="AD59" s="19">
        <v>36</v>
      </c>
      <c r="AE59" s="19">
        <v>1</v>
      </c>
      <c r="AF59" s="19">
        <v>74</v>
      </c>
      <c r="AG59" s="19">
        <v>2</v>
      </c>
      <c r="AH59" s="19">
        <v>0</v>
      </c>
      <c r="AI59" s="19">
        <v>103</v>
      </c>
      <c r="AJ59" s="19">
        <v>12</v>
      </c>
      <c r="AK59" s="19">
        <v>12</v>
      </c>
      <c r="AL59" s="19">
        <v>0</v>
      </c>
      <c r="AM59" s="19">
        <v>12</v>
      </c>
      <c r="AN59" s="19">
        <v>8</v>
      </c>
      <c r="AO59" s="19">
        <f t="shared" si="8"/>
        <v>4</v>
      </c>
      <c r="AP59" s="19">
        <v>143</v>
      </c>
      <c r="AQ59" s="19">
        <v>60</v>
      </c>
      <c r="AR59" s="19">
        <v>80</v>
      </c>
      <c r="AS59" s="19">
        <v>43</v>
      </c>
      <c r="AT59" s="19" t="s">
        <v>22</v>
      </c>
      <c r="AU59" s="21">
        <f t="shared" si="4"/>
        <v>32</v>
      </c>
      <c r="AV59" s="21"/>
      <c r="AW59" s="53">
        <f t="shared" si="9"/>
        <v>2.40625</v>
      </c>
      <c r="AX59" s="53">
        <f t="shared" si="10"/>
        <v>2.40625</v>
      </c>
      <c r="AY59" s="53">
        <f t="shared" si="11"/>
        <v>2.3833333333333333</v>
      </c>
      <c r="AZ59" s="22">
        <f t="shared" si="12"/>
        <v>1.203125</v>
      </c>
      <c r="BA59" s="23">
        <f t="shared" si="13"/>
        <v>3.8834951456310676E-2</v>
      </c>
      <c r="BB59" s="33">
        <f t="shared" si="14"/>
        <v>0</v>
      </c>
    </row>
    <row r="60" spans="1:54" ht="15.75" hidden="1" x14ac:dyDescent="0.25">
      <c r="A60" s="1" t="str">
        <f t="shared" si="15"/>
        <v xml:space="preserve">CENTRO DE SALUD 29 KENNEDYRADIOLOGIA CONVENCIONALESPINEL NUMPAQUE NORMA PATRICIA </v>
      </c>
      <c r="B60" s="41" t="s">
        <v>20</v>
      </c>
      <c r="C60" s="41" t="s">
        <v>49</v>
      </c>
      <c r="D60" s="19" t="s">
        <v>274</v>
      </c>
      <c r="E60" s="42">
        <v>51811938</v>
      </c>
      <c r="F60" s="43"/>
      <c r="G60" s="44">
        <v>4</v>
      </c>
      <c r="H60" s="43"/>
      <c r="I60" s="44">
        <f t="shared" si="5"/>
        <v>0</v>
      </c>
      <c r="J60" s="45"/>
      <c r="K60" s="45"/>
      <c r="L60" s="45"/>
      <c r="M60" s="45"/>
      <c r="N60" s="45"/>
      <c r="O60" s="45"/>
      <c r="P60" s="45"/>
      <c r="Q60" s="45"/>
      <c r="R60" s="20">
        <f t="shared" si="6"/>
        <v>0</v>
      </c>
      <c r="S60" s="45"/>
      <c r="T60" s="45"/>
      <c r="U60" s="45"/>
      <c r="V60" s="45"/>
      <c r="W60" s="45"/>
      <c r="X60" s="45"/>
      <c r="Y60" s="45"/>
      <c r="Z60" s="20">
        <f t="shared" si="7"/>
        <v>0</v>
      </c>
      <c r="AA60" s="45"/>
      <c r="AB60" s="52">
        <v>444</v>
      </c>
      <c r="AC60" s="19">
        <v>347</v>
      </c>
      <c r="AD60" s="19">
        <v>97</v>
      </c>
      <c r="AE60" s="19">
        <v>0</v>
      </c>
      <c r="AF60" s="19">
        <v>415</v>
      </c>
      <c r="AG60" s="19">
        <v>28</v>
      </c>
      <c r="AH60" s="19">
        <v>1</v>
      </c>
      <c r="AI60" s="19">
        <v>758</v>
      </c>
      <c r="AJ60" s="19">
        <v>80</v>
      </c>
      <c r="AK60" s="19">
        <v>80</v>
      </c>
      <c r="AL60" s="19">
        <v>0</v>
      </c>
      <c r="AM60" s="19">
        <v>229</v>
      </c>
      <c r="AN60" s="19">
        <v>4</v>
      </c>
      <c r="AO60" s="19">
        <f t="shared" si="8"/>
        <v>225</v>
      </c>
      <c r="AP60" s="19">
        <v>2971</v>
      </c>
      <c r="AQ60" s="19">
        <v>605</v>
      </c>
      <c r="AR60" s="19">
        <v>664</v>
      </c>
      <c r="AS60" s="19">
        <v>153</v>
      </c>
      <c r="AT60" s="19" t="s">
        <v>32</v>
      </c>
      <c r="AU60" s="21">
        <f t="shared" si="4"/>
        <v>0</v>
      </c>
      <c r="AV60" s="21"/>
      <c r="AW60" s="53" t="e">
        <f t="shared" si="9"/>
        <v>#DIV/0!</v>
      </c>
      <c r="AX60" s="53" t="e">
        <f t="shared" si="10"/>
        <v>#DIV/0!</v>
      </c>
      <c r="AY60" s="53">
        <f t="shared" si="11"/>
        <v>4.9107438016528926</v>
      </c>
      <c r="AZ60" s="22" t="e">
        <f t="shared" si="12"/>
        <v>#DIV/0!</v>
      </c>
      <c r="BA60" s="23">
        <f t="shared" si="13"/>
        <v>0.29683377308707126</v>
      </c>
      <c r="BB60" s="33">
        <f t="shared" si="14"/>
        <v>0</v>
      </c>
    </row>
    <row r="61" spans="1:54" ht="15.75" hidden="1" x14ac:dyDescent="0.25">
      <c r="A61" s="1" t="str">
        <f t="shared" si="15"/>
        <v xml:space="preserve">CENTRO DE SALUD 29 KENNEDYTOMA DE MUESTRAS DE LABORATORIO CLINICOPEREZ BELTRAN MAYERLIN </v>
      </c>
      <c r="B61" s="41" t="s">
        <v>20</v>
      </c>
      <c r="C61" s="41" t="s">
        <v>50</v>
      </c>
      <c r="D61" s="19" t="s">
        <v>275</v>
      </c>
      <c r="E61" s="42">
        <v>1012331170</v>
      </c>
      <c r="F61" s="43" t="s">
        <v>228</v>
      </c>
      <c r="G61" s="44">
        <v>12</v>
      </c>
      <c r="H61" s="43">
        <v>52</v>
      </c>
      <c r="I61" s="44">
        <f t="shared" si="5"/>
        <v>52</v>
      </c>
      <c r="J61" s="45"/>
      <c r="K61" s="45"/>
      <c r="L61" s="45"/>
      <c r="M61" s="45"/>
      <c r="N61" s="45"/>
      <c r="O61" s="45"/>
      <c r="P61" s="45"/>
      <c r="Q61" s="45"/>
      <c r="R61" s="20">
        <f t="shared" si="6"/>
        <v>0</v>
      </c>
      <c r="S61" s="45"/>
      <c r="T61" s="45"/>
      <c r="U61" s="45"/>
      <c r="V61" s="45"/>
      <c r="W61" s="45"/>
      <c r="X61" s="45"/>
      <c r="Y61" s="45"/>
      <c r="Z61" s="20">
        <f t="shared" si="7"/>
        <v>0</v>
      </c>
      <c r="AA61" s="45"/>
      <c r="AB61" s="52">
        <v>653</v>
      </c>
      <c r="AC61" s="19">
        <v>353</v>
      </c>
      <c r="AD61" s="19">
        <v>300</v>
      </c>
      <c r="AE61" s="19">
        <v>0</v>
      </c>
      <c r="AF61" s="19">
        <v>622</v>
      </c>
      <c r="AG61" s="19">
        <v>29</v>
      </c>
      <c r="AH61" s="19">
        <v>2</v>
      </c>
      <c r="AI61" s="19">
        <v>895</v>
      </c>
      <c r="AJ61" s="19">
        <v>131</v>
      </c>
      <c r="AK61" s="19">
        <v>128</v>
      </c>
      <c r="AL61" s="19">
        <v>3</v>
      </c>
      <c r="AM61" s="19">
        <v>111</v>
      </c>
      <c r="AN61" s="19">
        <v>52</v>
      </c>
      <c r="AO61" s="19">
        <f t="shared" si="8"/>
        <v>59</v>
      </c>
      <c r="AP61" s="19">
        <v>728</v>
      </c>
      <c r="AQ61" s="19">
        <v>497</v>
      </c>
      <c r="AR61" s="19">
        <v>564</v>
      </c>
      <c r="AS61" s="19">
        <v>398</v>
      </c>
      <c r="AT61" s="19" t="s">
        <v>51</v>
      </c>
      <c r="AU61" s="21">
        <f t="shared" si="4"/>
        <v>52</v>
      </c>
      <c r="AV61" s="21"/>
      <c r="AW61" s="53">
        <f t="shared" si="9"/>
        <v>12.557692307692308</v>
      </c>
      <c r="AX61" s="53">
        <f t="shared" si="10"/>
        <v>12.557692307692308</v>
      </c>
      <c r="AY61" s="53">
        <f t="shared" si="11"/>
        <v>1.4647887323943662</v>
      </c>
      <c r="AZ61" s="22">
        <f t="shared" si="12"/>
        <v>1.046474358974359</v>
      </c>
      <c r="BA61" s="23">
        <f t="shared" si="13"/>
        <v>6.5921787709497207E-2</v>
      </c>
      <c r="BB61" s="33">
        <f t="shared" si="14"/>
        <v>3.3519553072625698E-3</v>
      </c>
    </row>
    <row r="62" spans="1:54" ht="15.75" hidden="1" x14ac:dyDescent="0.25">
      <c r="A62" s="1" t="str">
        <f t="shared" si="15"/>
        <v xml:space="preserve">CENTRO DE SALUD 29 KENNEDYTRABAJO SOCIALCASTILLO LOPEZ YHANNETT </v>
      </c>
      <c r="B62" s="41" t="s">
        <v>20</v>
      </c>
      <c r="C62" s="41" t="s">
        <v>52</v>
      </c>
      <c r="D62" s="19" t="s">
        <v>276</v>
      </c>
      <c r="E62" s="42">
        <v>52033722</v>
      </c>
      <c r="F62" s="43" t="s">
        <v>226</v>
      </c>
      <c r="G62" s="44">
        <v>2</v>
      </c>
      <c r="H62" s="43">
        <v>5</v>
      </c>
      <c r="I62" s="44">
        <f t="shared" si="5"/>
        <v>5</v>
      </c>
      <c r="J62" s="45"/>
      <c r="K62" s="45"/>
      <c r="L62" s="45"/>
      <c r="M62" s="45"/>
      <c r="N62" s="45"/>
      <c r="O62" s="45"/>
      <c r="P62" s="45"/>
      <c r="Q62" s="45"/>
      <c r="R62" s="20">
        <f t="shared" si="6"/>
        <v>0</v>
      </c>
      <c r="S62" s="45"/>
      <c r="T62" s="45"/>
      <c r="U62" s="45"/>
      <c r="V62" s="45"/>
      <c r="W62" s="45"/>
      <c r="X62" s="45"/>
      <c r="Y62" s="45"/>
      <c r="Z62" s="20">
        <f t="shared" si="7"/>
        <v>0</v>
      </c>
      <c r="AA62" s="45"/>
      <c r="AB62" s="52">
        <v>16</v>
      </c>
      <c r="AC62" s="19">
        <v>16</v>
      </c>
      <c r="AD62" s="19">
        <v>0</v>
      </c>
      <c r="AE62" s="19">
        <v>0</v>
      </c>
      <c r="AF62" s="19">
        <v>15</v>
      </c>
      <c r="AG62" s="19">
        <v>1</v>
      </c>
      <c r="AH62" s="19">
        <v>0</v>
      </c>
      <c r="AI62" s="19">
        <v>44</v>
      </c>
      <c r="AJ62" s="19">
        <v>14</v>
      </c>
      <c r="AK62" s="19">
        <v>14</v>
      </c>
      <c r="AL62" s="19">
        <v>0</v>
      </c>
      <c r="AM62" s="19">
        <v>14</v>
      </c>
      <c r="AN62" s="19">
        <v>0</v>
      </c>
      <c r="AO62" s="19">
        <f t="shared" si="8"/>
        <v>14</v>
      </c>
      <c r="AP62" s="19">
        <v>173</v>
      </c>
      <c r="AQ62" s="19">
        <v>44</v>
      </c>
      <c r="AR62" s="19">
        <v>0</v>
      </c>
      <c r="AS62" s="19">
        <v>0</v>
      </c>
      <c r="AT62" s="19" t="s">
        <v>22</v>
      </c>
      <c r="AU62" s="21">
        <f t="shared" si="4"/>
        <v>5</v>
      </c>
      <c r="AV62" s="21"/>
      <c r="AW62" s="53">
        <f t="shared" si="9"/>
        <v>3.2</v>
      </c>
      <c r="AX62" s="53">
        <f t="shared" si="10"/>
        <v>3.2</v>
      </c>
      <c r="AY62" s="53">
        <f t="shared" si="11"/>
        <v>3.9318181818181817</v>
      </c>
      <c r="AZ62" s="22">
        <f t="shared" si="12"/>
        <v>1.6</v>
      </c>
      <c r="BA62" s="23">
        <f t="shared" si="13"/>
        <v>0.31818181818181818</v>
      </c>
      <c r="BB62" s="33">
        <f t="shared" si="14"/>
        <v>0</v>
      </c>
    </row>
    <row r="63" spans="1:54" ht="15.75" hidden="1" x14ac:dyDescent="0.25">
      <c r="A63" s="1" t="str">
        <f t="shared" si="15"/>
        <v>CENTRO DE SALUD ABASTOSENFERMERIABARBOSA SANTAMARIA SARA CATALINA</v>
      </c>
      <c r="B63" s="41" t="s">
        <v>53</v>
      </c>
      <c r="C63" s="41" t="s">
        <v>34</v>
      </c>
      <c r="D63" s="19" t="s">
        <v>277</v>
      </c>
      <c r="E63" s="42">
        <v>1193583946</v>
      </c>
      <c r="F63" s="43" t="s">
        <v>247</v>
      </c>
      <c r="G63" s="44">
        <v>2.5</v>
      </c>
      <c r="H63" s="43">
        <f>186-8.5</f>
        <v>177.5</v>
      </c>
      <c r="I63" s="44">
        <f t="shared" si="5"/>
        <v>173.5</v>
      </c>
      <c r="J63" s="45"/>
      <c r="K63" s="45"/>
      <c r="L63" s="45"/>
      <c r="M63" s="45" t="s">
        <v>278</v>
      </c>
      <c r="N63" s="45"/>
      <c r="O63" s="45"/>
      <c r="P63" s="45">
        <v>4</v>
      </c>
      <c r="Q63" s="45"/>
      <c r="R63" s="20">
        <f t="shared" si="6"/>
        <v>4</v>
      </c>
      <c r="S63" s="45"/>
      <c r="T63" s="45"/>
      <c r="U63" s="45"/>
      <c r="V63" s="45"/>
      <c r="W63" s="45"/>
      <c r="X63" s="45"/>
      <c r="Y63" s="45"/>
      <c r="Z63" s="20">
        <f t="shared" si="7"/>
        <v>0</v>
      </c>
      <c r="AA63" s="45" t="s">
        <v>279</v>
      </c>
      <c r="AB63" s="52">
        <v>345</v>
      </c>
      <c r="AC63" s="19">
        <v>316</v>
      </c>
      <c r="AD63" s="19">
        <v>29</v>
      </c>
      <c r="AE63" s="19">
        <v>4</v>
      </c>
      <c r="AF63" s="19">
        <v>330</v>
      </c>
      <c r="AG63" s="19">
        <v>11</v>
      </c>
      <c r="AH63" s="19">
        <v>0</v>
      </c>
      <c r="AI63" s="19">
        <v>526</v>
      </c>
      <c r="AJ63" s="19">
        <v>74</v>
      </c>
      <c r="AK63" s="19">
        <v>74</v>
      </c>
      <c r="AL63" s="19">
        <v>0</v>
      </c>
      <c r="AM63" s="19">
        <v>86</v>
      </c>
      <c r="AN63" s="19">
        <v>87</v>
      </c>
      <c r="AO63" s="19">
        <v>0</v>
      </c>
      <c r="AP63" s="19">
        <v>1023</v>
      </c>
      <c r="AQ63" s="19">
        <v>481</v>
      </c>
      <c r="AR63" s="19">
        <v>123</v>
      </c>
      <c r="AS63" s="19">
        <v>45</v>
      </c>
      <c r="AT63" s="19" t="s">
        <v>22</v>
      </c>
      <c r="AU63" s="21">
        <f t="shared" si="4"/>
        <v>177.5</v>
      </c>
      <c r="AV63" s="21"/>
      <c r="AW63" s="53">
        <f t="shared" si="9"/>
        <v>1.9884726224783862</v>
      </c>
      <c r="AX63" s="53">
        <f t="shared" si="10"/>
        <v>1.943661971830986</v>
      </c>
      <c r="AY63" s="53">
        <f t="shared" si="11"/>
        <v>2.126819126819127</v>
      </c>
      <c r="AZ63" s="22">
        <f t="shared" si="12"/>
        <v>0.77746478873239444</v>
      </c>
      <c r="BA63" s="23">
        <f t="shared" si="13"/>
        <v>0</v>
      </c>
      <c r="BB63" s="33">
        <f t="shared" si="14"/>
        <v>0</v>
      </c>
    </row>
    <row r="64" spans="1:54" ht="15.75" hidden="1" x14ac:dyDescent="0.25">
      <c r="A64" s="1" t="str">
        <f t="shared" si="15"/>
        <v>CENTRO DE SALUD ABASTOSENFERMERIACEPEDA CASERES LINA MARCELA</v>
      </c>
      <c r="B64" s="41" t="s">
        <v>53</v>
      </c>
      <c r="C64" s="41" t="s">
        <v>34</v>
      </c>
      <c r="D64" s="19" t="s">
        <v>280</v>
      </c>
      <c r="E64" s="42">
        <v>1058351325</v>
      </c>
      <c r="F64" s="43" t="s">
        <v>247</v>
      </c>
      <c r="G64" s="44">
        <v>2.5</v>
      </c>
      <c r="H64" s="43">
        <f>186-17</f>
        <v>169</v>
      </c>
      <c r="I64" s="44">
        <f t="shared" si="5"/>
        <v>169</v>
      </c>
      <c r="J64" s="45"/>
      <c r="K64" s="45"/>
      <c r="L64" s="45"/>
      <c r="M64" s="45" t="s">
        <v>281</v>
      </c>
      <c r="N64" s="45"/>
      <c r="O64" s="45"/>
      <c r="P64" s="45"/>
      <c r="Q64" s="45"/>
      <c r="R64" s="20">
        <f t="shared" si="6"/>
        <v>0</v>
      </c>
      <c r="S64" s="45"/>
      <c r="T64" s="45"/>
      <c r="U64" s="45"/>
      <c r="V64" s="45"/>
      <c r="W64" s="45"/>
      <c r="X64" s="45"/>
      <c r="Y64" s="45"/>
      <c r="Z64" s="20">
        <f t="shared" si="7"/>
        <v>0</v>
      </c>
      <c r="AA64" s="45" t="s">
        <v>282</v>
      </c>
      <c r="AB64" s="52">
        <v>385</v>
      </c>
      <c r="AC64" s="19">
        <v>269</v>
      </c>
      <c r="AD64" s="19">
        <v>116</v>
      </c>
      <c r="AE64" s="19">
        <v>3</v>
      </c>
      <c r="AF64" s="19">
        <v>371</v>
      </c>
      <c r="AG64" s="19">
        <v>11</v>
      </c>
      <c r="AH64" s="19">
        <v>0</v>
      </c>
      <c r="AI64" s="19">
        <v>518</v>
      </c>
      <c r="AJ64" s="19">
        <v>50</v>
      </c>
      <c r="AK64" s="19">
        <v>50</v>
      </c>
      <c r="AL64" s="19">
        <v>0</v>
      </c>
      <c r="AM64" s="19">
        <v>80</v>
      </c>
      <c r="AN64" s="19">
        <v>51</v>
      </c>
      <c r="AO64" s="19">
        <f t="shared" si="8"/>
        <v>29</v>
      </c>
      <c r="AP64" s="19">
        <v>755</v>
      </c>
      <c r="AQ64" s="19">
        <v>391</v>
      </c>
      <c r="AR64" s="19">
        <v>125</v>
      </c>
      <c r="AS64" s="19">
        <v>127</v>
      </c>
      <c r="AT64" s="19" t="s">
        <v>22</v>
      </c>
      <c r="AU64" s="21">
        <f t="shared" si="4"/>
        <v>169</v>
      </c>
      <c r="AV64" s="21"/>
      <c r="AW64" s="53">
        <f t="shared" si="9"/>
        <v>2.2781065088757395</v>
      </c>
      <c r="AX64" s="53">
        <f t="shared" si="10"/>
        <v>2.2781065088757395</v>
      </c>
      <c r="AY64" s="53">
        <f t="shared" si="11"/>
        <v>1.9309462915601023</v>
      </c>
      <c r="AZ64" s="22">
        <f t="shared" si="12"/>
        <v>0.91124260355029585</v>
      </c>
      <c r="BA64" s="23">
        <f t="shared" si="13"/>
        <v>5.5984555984555984E-2</v>
      </c>
      <c r="BB64" s="33">
        <f t="shared" si="14"/>
        <v>0</v>
      </c>
    </row>
    <row r="65" spans="1:54" ht="15.75" hidden="1" x14ac:dyDescent="0.25">
      <c r="A65" s="1" t="str">
        <f t="shared" si="15"/>
        <v>CENTRO DE SALUD ABASTOSMEDICINA GENERALLA ROTTA SANCHEZ ZAIDA YUREIMA</v>
      </c>
      <c r="B65" s="41" t="s">
        <v>53</v>
      </c>
      <c r="C65" s="41" t="s">
        <v>38</v>
      </c>
      <c r="D65" s="19" t="s">
        <v>283</v>
      </c>
      <c r="E65" s="42">
        <v>37896192</v>
      </c>
      <c r="F65" s="43" t="s">
        <v>284</v>
      </c>
      <c r="G65" s="29">
        <v>2</v>
      </c>
      <c r="H65" s="43">
        <v>88.2</v>
      </c>
      <c r="I65" s="44">
        <f t="shared" si="5"/>
        <v>23.000000000000007</v>
      </c>
      <c r="J65" s="45"/>
      <c r="K65" s="45"/>
      <c r="L65" s="45"/>
      <c r="M65" s="45"/>
      <c r="N65" s="45"/>
      <c r="O65" s="45">
        <v>1.6</v>
      </c>
      <c r="P65" s="45"/>
      <c r="Q65" s="45"/>
      <c r="R65" s="20">
        <f t="shared" si="6"/>
        <v>1.6</v>
      </c>
      <c r="S65" s="45"/>
      <c r="T65" s="45"/>
      <c r="U65" s="45">
        <v>63.6</v>
      </c>
      <c r="V65" s="45"/>
      <c r="W65" s="45"/>
      <c r="X65" s="45"/>
      <c r="Y65" s="45"/>
      <c r="Z65" s="20">
        <f t="shared" si="7"/>
        <v>63.6</v>
      </c>
      <c r="AA65" s="45" t="s">
        <v>285</v>
      </c>
      <c r="AB65" s="52">
        <v>44</v>
      </c>
      <c r="AC65" s="19">
        <v>0</v>
      </c>
      <c r="AD65" s="19">
        <v>44</v>
      </c>
      <c r="AE65" s="19">
        <v>0</v>
      </c>
      <c r="AF65" s="19">
        <v>43</v>
      </c>
      <c r="AG65" s="19">
        <v>1</v>
      </c>
      <c r="AH65" s="19">
        <v>0</v>
      </c>
      <c r="AI65" s="19">
        <v>51</v>
      </c>
      <c r="AJ65" s="19">
        <v>2</v>
      </c>
      <c r="AK65" s="19">
        <v>2</v>
      </c>
      <c r="AL65" s="19">
        <v>0</v>
      </c>
      <c r="AM65" s="19">
        <v>5</v>
      </c>
      <c r="AN65" s="19">
        <v>3</v>
      </c>
      <c r="AO65" s="19">
        <f t="shared" si="8"/>
        <v>2</v>
      </c>
      <c r="AP65" s="19">
        <v>0</v>
      </c>
      <c r="AQ65" s="19">
        <v>0</v>
      </c>
      <c r="AR65" s="19">
        <v>166</v>
      </c>
      <c r="AS65" s="19">
        <v>51</v>
      </c>
      <c r="AT65" s="19" t="s">
        <v>22</v>
      </c>
      <c r="AU65" s="21">
        <f t="shared" si="4"/>
        <v>24.600000000000009</v>
      </c>
      <c r="AV65" s="21"/>
      <c r="AW65" s="53">
        <f t="shared" si="9"/>
        <v>1.913043478260869</v>
      </c>
      <c r="AX65" s="53">
        <f t="shared" si="10"/>
        <v>0.49886621315192742</v>
      </c>
      <c r="AY65" s="53" t="str">
        <f t="shared" si="11"/>
        <v>0</v>
      </c>
      <c r="AZ65" s="22">
        <f t="shared" si="12"/>
        <v>0.24943310657596371</v>
      </c>
      <c r="BA65" s="23">
        <f t="shared" si="13"/>
        <v>3.9215686274509803E-2</v>
      </c>
      <c r="BB65" s="33">
        <f t="shared" si="14"/>
        <v>0</v>
      </c>
    </row>
    <row r="66" spans="1:54" ht="15.75" hidden="1" x14ac:dyDescent="0.25">
      <c r="A66" s="1" t="str">
        <f t="shared" ref="A66:A129" si="16">B66&amp;C66&amp;D66</f>
        <v>CENTRO DE SALUD ABASTOSMEDICINA GENERALPIÑEROS VARELA MARIA PAULA</v>
      </c>
      <c r="B66" s="41" t="s">
        <v>53</v>
      </c>
      <c r="C66" s="41" t="s">
        <v>38</v>
      </c>
      <c r="D66" s="19" t="s">
        <v>286</v>
      </c>
      <c r="E66" s="42">
        <v>1002524645</v>
      </c>
      <c r="F66" s="43" t="s">
        <v>247</v>
      </c>
      <c r="G66" s="44">
        <v>3</v>
      </c>
      <c r="H66" s="43">
        <v>76.400000000000006</v>
      </c>
      <c r="I66" s="44">
        <f t="shared" si="5"/>
        <v>72.400000000000006</v>
      </c>
      <c r="J66" s="45"/>
      <c r="K66" s="45"/>
      <c r="L66" s="45"/>
      <c r="M66" s="45"/>
      <c r="N66" s="45"/>
      <c r="O66" s="45"/>
      <c r="P66" s="45">
        <v>4</v>
      </c>
      <c r="Q66" s="45"/>
      <c r="R66" s="20">
        <f t="shared" si="6"/>
        <v>4</v>
      </c>
      <c r="S66" s="45"/>
      <c r="T66" s="45"/>
      <c r="U66" s="45"/>
      <c r="V66" s="45"/>
      <c r="W66" s="45"/>
      <c r="X66" s="45"/>
      <c r="Y66" s="45"/>
      <c r="Z66" s="20">
        <f t="shared" si="7"/>
        <v>0</v>
      </c>
      <c r="AA66" s="45" t="s">
        <v>287</v>
      </c>
      <c r="AB66" s="52">
        <v>258</v>
      </c>
      <c r="AC66" s="19">
        <v>252</v>
      </c>
      <c r="AD66" s="19">
        <v>6</v>
      </c>
      <c r="AE66" s="19">
        <v>0</v>
      </c>
      <c r="AF66" s="19">
        <v>250</v>
      </c>
      <c r="AG66" s="19">
        <v>8</v>
      </c>
      <c r="AH66" s="19">
        <v>0</v>
      </c>
      <c r="AI66" s="19">
        <v>393</v>
      </c>
      <c r="AJ66" s="19">
        <v>60</v>
      </c>
      <c r="AK66" s="19">
        <v>60</v>
      </c>
      <c r="AL66" s="19">
        <v>0</v>
      </c>
      <c r="AM66" s="19">
        <v>74</v>
      </c>
      <c r="AN66" s="19">
        <v>7</v>
      </c>
      <c r="AO66" s="19">
        <f t="shared" si="8"/>
        <v>67</v>
      </c>
      <c r="AP66" s="19">
        <v>1478</v>
      </c>
      <c r="AQ66" s="19">
        <v>384</v>
      </c>
      <c r="AR66" s="19">
        <v>28</v>
      </c>
      <c r="AS66" s="19">
        <v>9</v>
      </c>
      <c r="AT66" s="19" t="s">
        <v>22</v>
      </c>
      <c r="AU66" s="21">
        <f t="shared" ref="AU66:AU129" si="17">+I66+R66</f>
        <v>76.400000000000006</v>
      </c>
      <c r="AV66" s="21"/>
      <c r="AW66" s="53">
        <f t="shared" si="9"/>
        <v>3.5635359116022096</v>
      </c>
      <c r="AX66" s="53">
        <f t="shared" si="10"/>
        <v>3.3769633507853403</v>
      </c>
      <c r="AY66" s="53">
        <f t="shared" si="11"/>
        <v>3.8489583333333335</v>
      </c>
      <c r="AZ66" s="22">
        <f t="shared" si="12"/>
        <v>1.12565445026178</v>
      </c>
      <c r="BA66" s="23">
        <f t="shared" si="13"/>
        <v>0.17048346055979643</v>
      </c>
      <c r="BB66" s="33">
        <f t="shared" si="14"/>
        <v>0</v>
      </c>
    </row>
    <row r="67" spans="1:54" ht="15.75" hidden="1" x14ac:dyDescent="0.25">
      <c r="A67" s="1" t="str">
        <f t="shared" si="16"/>
        <v xml:space="preserve">CENTRO DE SALUD ABASTOSMEDICINA GENERALSALAS LAFFITA DAILYS </v>
      </c>
      <c r="B67" s="41" t="s">
        <v>53</v>
      </c>
      <c r="C67" s="41" t="s">
        <v>38</v>
      </c>
      <c r="D67" s="19" t="s">
        <v>288</v>
      </c>
      <c r="E67" s="42">
        <v>749150</v>
      </c>
      <c r="F67" s="43" t="s">
        <v>247</v>
      </c>
      <c r="G67" s="44">
        <v>3</v>
      </c>
      <c r="H67" s="43">
        <v>146</v>
      </c>
      <c r="I67" s="44">
        <f t="shared" ref="I67:I130" si="18">+H67-R67-Z67</f>
        <v>137</v>
      </c>
      <c r="J67" s="45"/>
      <c r="K67" s="45">
        <v>9</v>
      </c>
      <c r="L67" s="45"/>
      <c r="M67" s="45"/>
      <c r="N67" s="45"/>
      <c r="O67" s="45"/>
      <c r="P67" s="45"/>
      <c r="Q67" s="45"/>
      <c r="R67" s="20">
        <f t="shared" ref="R67:R130" si="19">SUM(J67:Q67)</f>
        <v>9</v>
      </c>
      <c r="S67" s="45"/>
      <c r="T67" s="45"/>
      <c r="U67" s="45"/>
      <c r="V67" s="45"/>
      <c r="W67" s="45"/>
      <c r="X67" s="45"/>
      <c r="Y67" s="45"/>
      <c r="Z67" s="20">
        <f t="shared" ref="Z67:Z130" si="20">SUM(S67:Y67)</f>
        <v>0</v>
      </c>
      <c r="AA67" s="45" t="s">
        <v>289</v>
      </c>
      <c r="AB67" s="52">
        <v>350</v>
      </c>
      <c r="AC67" s="19">
        <v>346</v>
      </c>
      <c r="AD67" s="19">
        <v>4</v>
      </c>
      <c r="AE67" s="19">
        <v>0</v>
      </c>
      <c r="AF67" s="19">
        <v>339</v>
      </c>
      <c r="AG67" s="19">
        <v>11</v>
      </c>
      <c r="AH67" s="19">
        <v>0</v>
      </c>
      <c r="AI67" s="19">
        <v>508</v>
      </c>
      <c r="AJ67" s="19">
        <v>95</v>
      </c>
      <c r="AK67" s="19">
        <v>95</v>
      </c>
      <c r="AL67" s="19">
        <v>0</v>
      </c>
      <c r="AM67" s="19">
        <v>62</v>
      </c>
      <c r="AN67" s="19">
        <v>13</v>
      </c>
      <c r="AO67" s="19">
        <f t="shared" ref="AO67:AO129" si="21">+AM67-AN67</f>
        <v>49</v>
      </c>
      <c r="AP67" s="19">
        <v>1543</v>
      </c>
      <c r="AQ67" s="19">
        <v>503</v>
      </c>
      <c r="AR67" s="19">
        <v>18</v>
      </c>
      <c r="AS67" s="19">
        <v>5</v>
      </c>
      <c r="AT67" s="19" t="s">
        <v>22</v>
      </c>
      <c r="AU67" s="21">
        <f t="shared" si="17"/>
        <v>146</v>
      </c>
      <c r="AV67" s="21"/>
      <c r="AW67" s="53">
        <f t="shared" ref="AW67:AW130" si="22">+AB67/I67</f>
        <v>2.5547445255474455</v>
      </c>
      <c r="AX67" s="53">
        <f t="shared" ref="AX67:AX130" si="23">+AB67/H67</f>
        <v>2.3972602739726026</v>
      </c>
      <c r="AY67" s="53">
        <f t="shared" ref="AY67:AY130" si="24">IFERROR((AP67/AQ67),"0")</f>
        <v>3.0675944333996026</v>
      </c>
      <c r="AZ67" s="22">
        <f t="shared" ref="AZ67:AZ130" si="25">+AX67/G67</f>
        <v>0.79908675799086748</v>
      </c>
      <c r="BA67" s="23">
        <f t="shared" ref="BA67:BA130" si="26">+AO67/AI67</f>
        <v>9.6456692913385822E-2</v>
      </c>
      <c r="BB67" s="33">
        <f t="shared" ref="BB67:BB130" si="27">+AL67/AI67</f>
        <v>0</v>
      </c>
    </row>
    <row r="68" spans="1:54" ht="15.75" hidden="1" x14ac:dyDescent="0.25">
      <c r="A68" s="1" t="str">
        <f t="shared" si="16"/>
        <v>CENTRO DE SALUD ABASTOSMEDICINA GENERAL PYDPIÑEROS VARELA MARIA PAULA</v>
      </c>
      <c r="B68" s="41" t="s">
        <v>53</v>
      </c>
      <c r="C68" s="41" t="s">
        <v>40</v>
      </c>
      <c r="D68" s="19" t="s">
        <v>286</v>
      </c>
      <c r="E68" s="42">
        <v>1002524645</v>
      </c>
      <c r="F68" s="43" t="s">
        <v>247</v>
      </c>
      <c r="G68" s="44">
        <v>2.5</v>
      </c>
      <c r="H68" s="43">
        <v>95.6</v>
      </c>
      <c r="I68" s="44">
        <f t="shared" si="18"/>
        <v>89.6</v>
      </c>
      <c r="J68" s="45"/>
      <c r="K68" s="45">
        <v>5</v>
      </c>
      <c r="L68" s="45"/>
      <c r="M68" s="45">
        <v>1</v>
      </c>
      <c r="N68" s="45"/>
      <c r="O68" s="45"/>
      <c r="P68" s="45"/>
      <c r="Q68" s="45"/>
      <c r="R68" s="20">
        <f t="shared" si="19"/>
        <v>6</v>
      </c>
      <c r="S68" s="45"/>
      <c r="T68" s="45"/>
      <c r="U68" s="45"/>
      <c r="V68" s="45"/>
      <c r="W68" s="45"/>
      <c r="X68" s="45"/>
      <c r="Y68" s="45"/>
      <c r="Z68" s="20">
        <f t="shared" si="20"/>
        <v>0</v>
      </c>
      <c r="AA68" s="45" t="s">
        <v>290</v>
      </c>
      <c r="AB68" s="52">
        <v>239</v>
      </c>
      <c r="AC68" s="19">
        <v>228</v>
      </c>
      <c r="AD68" s="19">
        <v>11</v>
      </c>
      <c r="AE68" s="19">
        <v>0</v>
      </c>
      <c r="AF68" s="19">
        <v>233</v>
      </c>
      <c r="AG68" s="19">
        <v>6</v>
      </c>
      <c r="AH68" s="19">
        <v>0</v>
      </c>
      <c r="AI68" s="19">
        <v>307</v>
      </c>
      <c r="AJ68" s="19">
        <v>30</v>
      </c>
      <c r="AK68" s="19">
        <v>30</v>
      </c>
      <c r="AL68" s="19">
        <v>0</v>
      </c>
      <c r="AM68" s="19">
        <v>35</v>
      </c>
      <c r="AN68" s="19">
        <v>167</v>
      </c>
      <c r="AO68" s="19">
        <v>0</v>
      </c>
      <c r="AP68" s="19">
        <v>451</v>
      </c>
      <c r="AQ68" s="19">
        <v>282</v>
      </c>
      <c r="AR68" s="19">
        <v>109</v>
      </c>
      <c r="AS68" s="19">
        <v>25</v>
      </c>
      <c r="AT68" s="19" t="s">
        <v>22</v>
      </c>
      <c r="AU68" s="21">
        <f t="shared" si="17"/>
        <v>95.6</v>
      </c>
      <c r="AV68" s="21"/>
      <c r="AW68" s="53">
        <f t="shared" si="22"/>
        <v>2.6674107142857144</v>
      </c>
      <c r="AX68" s="53">
        <f t="shared" si="23"/>
        <v>2.5</v>
      </c>
      <c r="AY68" s="53">
        <f t="shared" si="24"/>
        <v>1.5992907801418439</v>
      </c>
      <c r="AZ68" s="22">
        <f t="shared" si="25"/>
        <v>1</v>
      </c>
      <c r="BA68" s="23">
        <f t="shared" si="26"/>
        <v>0</v>
      </c>
      <c r="BB68" s="33">
        <f t="shared" si="27"/>
        <v>0</v>
      </c>
    </row>
    <row r="69" spans="1:54" ht="15.75" hidden="1" x14ac:dyDescent="0.25">
      <c r="A69" s="1" t="str">
        <f t="shared" si="16"/>
        <v xml:space="preserve">CENTRO DE SALUD ABASTOSMEDICINA GENERAL PYDSALAS LAFFITA DAILYS </v>
      </c>
      <c r="B69" s="41" t="s">
        <v>53</v>
      </c>
      <c r="C69" s="41" t="s">
        <v>40</v>
      </c>
      <c r="D69" s="19" t="s">
        <v>288</v>
      </c>
      <c r="E69" s="42">
        <v>749150</v>
      </c>
      <c r="F69" s="43" t="s">
        <v>226</v>
      </c>
      <c r="G69" s="44">
        <v>2.5</v>
      </c>
      <c r="H69" s="43">
        <v>70</v>
      </c>
      <c r="I69" s="44">
        <f t="shared" si="18"/>
        <v>69</v>
      </c>
      <c r="J69" s="45"/>
      <c r="K69" s="45"/>
      <c r="L69" s="45"/>
      <c r="M69" s="45">
        <v>1</v>
      </c>
      <c r="N69" s="45"/>
      <c r="O69" s="45"/>
      <c r="P69" s="45"/>
      <c r="Q69" s="45"/>
      <c r="R69" s="20">
        <f t="shared" si="19"/>
        <v>1</v>
      </c>
      <c r="S69" s="45"/>
      <c r="T69" s="45"/>
      <c r="U69" s="45"/>
      <c r="V69" s="45"/>
      <c r="W69" s="45"/>
      <c r="X69" s="45"/>
      <c r="Y69" s="45"/>
      <c r="Z69" s="20">
        <f t="shared" si="20"/>
        <v>0</v>
      </c>
      <c r="AA69" s="45" t="s">
        <v>291</v>
      </c>
      <c r="AB69" s="52">
        <v>158</v>
      </c>
      <c r="AC69" s="19">
        <v>127</v>
      </c>
      <c r="AD69" s="19">
        <v>31</v>
      </c>
      <c r="AE69" s="19">
        <v>13</v>
      </c>
      <c r="AF69" s="19">
        <v>142</v>
      </c>
      <c r="AG69" s="19">
        <v>3</v>
      </c>
      <c r="AH69" s="19">
        <v>0</v>
      </c>
      <c r="AI69" s="19">
        <v>223</v>
      </c>
      <c r="AJ69" s="19">
        <v>27</v>
      </c>
      <c r="AK69" s="19">
        <v>27</v>
      </c>
      <c r="AL69" s="19">
        <v>0</v>
      </c>
      <c r="AM69" s="19">
        <v>38</v>
      </c>
      <c r="AN69" s="19">
        <v>74</v>
      </c>
      <c r="AO69" s="19">
        <v>0</v>
      </c>
      <c r="AP69" s="19">
        <v>354</v>
      </c>
      <c r="AQ69" s="19">
        <v>177</v>
      </c>
      <c r="AR69" s="19">
        <v>178</v>
      </c>
      <c r="AS69" s="19">
        <v>46</v>
      </c>
      <c r="AT69" s="19" t="s">
        <v>22</v>
      </c>
      <c r="AU69" s="21">
        <f t="shared" si="17"/>
        <v>70</v>
      </c>
      <c r="AV69" s="21"/>
      <c r="AW69" s="53">
        <f t="shared" si="22"/>
        <v>2.2898550724637681</v>
      </c>
      <c r="AX69" s="53">
        <f t="shared" si="23"/>
        <v>2.2571428571428571</v>
      </c>
      <c r="AY69" s="53">
        <f t="shared" si="24"/>
        <v>2</v>
      </c>
      <c r="AZ69" s="22">
        <f t="shared" si="25"/>
        <v>0.9028571428571428</v>
      </c>
      <c r="BA69" s="23">
        <f t="shared" si="26"/>
        <v>0</v>
      </c>
      <c r="BB69" s="33">
        <f t="shared" si="27"/>
        <v>0</v>
      </c>
    </row>
    <row r="70" spans="1:54" ht="15.75" hidden="1" x14ac:dyDescent="0.25">
      <c r="A70" s="1" t="str">
        <f t="shared" si="16"/>
        <v>CENTRO DE SALUD ABASTOSODONTOLOGIA GENERALCORDOBA VEGA NYDIA LUCIA</v>
      </c>
      <c r="B70" s="41" t="s">
        <v>53</v>
      </c>
      <c r="C70" s="41" t="s">
        <v>45</v>
      </c>
      <c r="D70" s="19" t="s">
        <v>292</v>
      </c>
      <c r="E70" s="42">
        <v>51935121</v>
      </c>
      <c r="F70" s="43" t="s">
        <v>284</v>
      </c>
      <c r="G70" s="44">
        <v>3</v>
      </c>
      <c r="H70" s="43">
        <v>88.2</v>
      </c>
      <c r="I70" s="44">
        <f t="shared" si="18"/>
        <v>85.2</v>
      </c>
      <c r="J70" s="45"/>
      <c r="K70" s="45"/>
      <c r="L70" s="45"/>
      <c r="M70" s="45">
        <v>1</v>
      </c>
      <c r="N70" s="45"/>
      <c r="O70" s="45"/>
      <c r="P70" s="45"/>
      <c r="Q70" s="45"/>
      <c r="R70" s="20">
        <f t="shared" si="19"/>
        <v>1</v>
      </c>
      <c r="S70" s="45"/>
      <c r="T70" s="45">
        <v>2</v>
      </c>
      <c r="U70" s="45"/>
      <c r="V70" s="45"/>
      <c r="W70" s="45"/>
      <c r="X70" s="45"/>
      <c r="Y70" s="45"/>
      <c r="Z70" s="20">
        <f t="shared" si="20"/>
        <v>2</v>
      </c>
      <c r="AA70" s="45" t="s">
        <v>293</v>
      </c>
      <c r="AB70" s="52">
        <v>255</v>
      </c>
      <c r="AC70" s="19">
        <v>59</v>
      </c>
      <c r="AD70" s="19">
        <v>103</v>
      </c>
      <c r="AE70" s="19">
        <v>0</v>
      </c>
      <c r="AF70" s="19">
        <v>153</v>
      </c>
      <c r="AG70" s="19">
        <v>9</v>
      </c>
      <c r="AH70" s="19">
        <v>0</v>
      </c>
      <c r="AI70" s="19">
        <v>220</v>
      </c>
      <c r="AJ70" s="19">
        <v>22</v>
      </c>
      <c r="AK70" s="19">
        <v>22</v>
      </c>
      <c r="AL70" s="19">
        <v>0</v>
      </c>
      <c r="AM70" s="19">
        <v>36</v>
      </c>
      <c r="AN70" s="19">
        <v>25</v>
      </c>
      <c r="AO70" s="19">
        <f t="shared" si="21"/>
        <v>11</v>
      </c>
      <c r="AP70" s="19">
        <v>309</v>
      </c>
      <c r="AQ70" s="19">
        <v>87</v>
      </c>
      <c r="AR70" s="19">
        <v>271</v>
      </c>
      <c r="AS70" s="19">
        <v>133</v>
      </c>
      <c r="AT70" s="19" t="s">
        <v>28</v>
      </c>
      <c r="AU70" s="21">
        <f t="shared" si="17"/>
        <v>86.2</v>
      </c>
      <c r="AV70" s="21"/>
      <c r="AW70" s="53">
        <f t="shared" si="22"/>
        <v>2.992957746478873</v>
      </c>
      <c r="AX70" s="53">
        <f t="shared" si="23"/>
        <v>2.8911564625850339</v>
      </c>
      <c r="AY70" s="53">
        <f t="shared" si="24"/>
        <v>3.5517241379310347</v>
      </c>
      <c r="AZ70" s="22">
        <f t="shared" si="25"/>
        <v>0.96371882086167793</v>
      </c>
      <c r="BA70" s="23">
        <f t="shared" si="26"/>
        <v>0.05</v>
      </c>
      <c r="BB70" s="33">
        <f t="shared" si="27"/>
        <v>0</v>
      </c>
    </row>
    <row r="71" spans="1:54" ht="15.75" hidden="1" x14ac:dyDescent="0.25">
      <c r="A71" s="1" t="str">
        <f t="shared" si="16"/>
        <v>CENTRO DE SALUD ABASTOSPSICOLOGIAQUEVEDO TAFUR ANDRES FELIPE</v>
      </c>
      <c r="B71" s="41" t="s">
        <v>53</v>
      </c>
      <c r="C71" s="41" t="s">
        <v>48</v>
      </c>
      <c r="D71" s="19" t="s">
        <v>272</v>
      </c>
      <c r="E71" s="42">
        <v>1026597545</v>
      </c>
      <c r="F71" s="43" t="s">
        <v>247</v>
      </c>
      <c r="G71" s="44">
        <v>2</v>
      </c>
      <c r="H71" s="43">
        <f>186-16</f>
        <v>170</v>
      </c>
      <c r="I71" s="44">
        <f t="shared" si="18"/>
        <v>161</v>
      </c>
      <c r="J71" s="45"/>
      <c r="K71" s="45"/>
      <c r="L71" s="45"/>
      <c r="M71" s="45">
        <v>1</v>
      </c>
      <c r="N71" s="45"/>
      <c r="O71" s="45"/>
      <c r="P71" s="45"/>
      <c r="Q71" s="45"/>
      <c r="R71" s="20">
        <f t="shared" si="19"/>
        <v>1</v>
      </c>
      <c r="S71" s="45"/>
      <c r="T71" s="45"/>
      <c r="U71" s="45"/>
      <c r="V71" s="45"/>
      <c r="W71" s="45">
        <v>8</v>
      </c>
      <c r="X71" s="45"/>
      <c r="Y71" s="45"/>
      <c r="Z71" s="20">
        <f t="shared" si="20"/>
        <v>8</v>
      </c>
      <c r="AA71" s="45"/>
      <c r="AB71" s="52">
        <v>225</v>
      </c>
      <c r="AC71" s="19">
        <v>144</v>
      </c>
      <c r="AD71" s="19">
        <v>81</v>
      </c>
      <c r="AE71" s="19">
        <v>5</v>
      </c>
      <c r="AF71" s="19">
        <v>211</v>
      </c>
      <c r="AG71" s="19">
        <v>9</v>
      </c>
      <c r="AH71" s="19">
        <v>0</v>
      </c>
      <c r="AI71" s="19">
        <v>387</v>
      </c>
      <c r="AJ71" s="19">
        <v>71</v>
      </c>
      <c r="AK71" s="19">
        <v>71</v>
      </c>
      <c r="AL71" s="19">
        <v>0</v>
      </c>
      <c r="AM71" s="19">
        <v>86</v>
      </c>
      <c r="AN71" s="19">
        <v>2</v>
      </c>
      <c r="AO71" s="19">
        <f t="shared" si="21"/>
        <v>84</v>
      </c>
      <c r="AP71" s="19">
        <v>1230</v>
      </c>
      <c r="AQ71" s="19">
        <v>260</v>
      </c>
      <c r="AR71" s="19">
        <v>629</v>
      </c>
      <c r="AS71" s="19">
        <v>127</v>
      </c>
      <c r="AT71" s="19" t="s">
        <v>22</v>
      </c>
      <c r="AU71" s="21">
        <f t="shared" si="17"/>
        <v>162</v>
      </c>
      <c r="AV71" s="21"/>
      <c r="AW71" s="53">
        <f t="shared" si="22"/>
        <v>1.3975155279503106</v>
      </c>
      <c r="AX71" s="53">
        <f t="shared" si="23"/>
        <v>1.3235294117647058</v>
      </c>
      <c r="AY71" s="53">
        <f t="shared" si="24"/>
        <v>4.7307692307692308</v>
      </c>
      <c r="AZ71" s="22">
        <f t="shared" si="25"/>
        <v>0.66176470588235292</v>
      </c>
      <c r="BA71" s="23">
        <f t="shared" si="26"/>
        <v>0.21705426356589147</v>
      </c>
      <c r="BB71" s="33">
        <f t="shared" si="27"/>
        <v>0</v>
      </c>
    </row>
    <row r="72" spans="1:54" ht="15.75" hidden="1" x14ac:dyDescent="0.25">
      <c r="A72" s="1" t="str">
        <f t="shared" si="16"/>
        <v>CENTRO DE SALUD ALCALA MUZUAUXILIAR ENFERMERIABEDOYA BEDOYA ERIKA MARYURI</v>
      </c>
      <c r="B72" s="41" t="s">
        <v>54</v>
      </c>
      <c r="C72" s="41" t="s">
        <v>55</v>
      </c>
      <c r="D72" s="19" t="s">
        <v>294</v>
      </c>
      <c r="E72" s="42">
        <v>1033680030</v>
      </c>
      <c r="F72" s="43" t="s">
        <v>284</v>
      </c>
      <c r="G72" s="44">
        <v>4</v>
      </c>
      <c r="H72" s="43">
        <v>125</v>
      </c>
      <c r="I72" s="44">
        <f t="shared" si="18"/>
        <v>86</v>
      </c>
      <c r="J72" s="45"/>
      <c r="K72" s="45"/>
      <c r="L72" s="45"/>
      <c r="M72" s="45"/>
      <c r="N72" s="45"/>
      <c r="O72" s="45"/>
      <c r="P72" s="45"/>
      <c r="Q72" s="45"/>
      <c r="R72" s="20">
        <f t="shared" si="19"/>
        <v>0</v>
      </c>
      <c r="S72" s="45"/>
      <c r="T72" s="45">
        <v>4</v>
      </c>
      <c r="U72" s="45">
        <v>35</v>
      </c>
      <c r="V72" s="45"/>
      <c r="W72" s="45"/>
      <c r="X72" s="45"/>
      <c r="Y72" s="45"/>
      <c r="Z72" s="20">
        <f t="shared" si="20"/>
        <v>39</v>
      </c>
      <c r="AA72" s="45" t="s">
        <v>295</v>
      </c>
      <c r="AB72" s="52">
        <v>66</v>
      </c>
      <c r="AC72" s="19">
        <v>50</v>
      </c>
      <c r="AD72" s="19">
        <v>16</v>
      </c>
      <c r="AE72" s="19">
        <v>0</v>
      </c>
      <c r="AF72" s="19">
        <v>66</v>
      </c>
      <c r="AG72" s="19">
        <v>0</v>
      </c>
      <c r="AH72" s="19">
        <v>0</v>
      </c>
      <c r="AI72" s="19">
        <v>80</v>
      </c>
      <c r="AJ72" s="19">
        <v>1</v>
      </c>
      <c r="AK72" s="19">
        <v>1</v>
      </c>
      <c r="AL72" s="19">
        <v>0</v>
      </c>
      <c r="AM72" s="19">
        <v>13</v>
      </c>
      <c r="AN72" s="19">
        <v>2</v>
      </c>
      <c r="AO72" s="19">
        <f t="shared" si="21"/>
        <v>11</v>
      </c>
      <c r="AP72" s="19">
        <v>29</v>
      </c>
      <c r="AQ72" s="19">
        <v>63</v>
      </c>
      <c r="AR72" s="19">
        <v>0</v>
      </c>
      <c r="AS72" s="19">
        <v>17</v>
      </c>
      <c r="AT72" s="19" t="s">
        <v>24</v>
      </c>
      <c r="AU72" s="21">
        <f t="shared" si="17"/>
        <v>86</v>
      </c>
      <c r="AV72" s="21"/>
      <c r="AW72" s="53">
        <f t="shared" si="22"/>
        <v>0.76744186046511631</v>
      </c>
      <c r="AX72" s="53">
        <f t="shared" si="23"/>
        <v>0.52800000000000002</v>
      </c>
      <c r="AY72" s="53">
        <f t="shared" si="24"/>
        <v>0.46031746031746029</v>
      </c>
      <c r="AZ72" s="22">
        <f t="shared" si="25"/>
        <v>0.13200000000000001</v>
      </c>
      <c r="BA72" s="23">
        <f t="shared" si="26"/>
        <v>0.13750000000000001</v>
      </c>
      <c r="BB72" s="33">
        <f t="shared" si="27"/>
        <v>0</v>
      </c>
    </row>
    <row r="73" spans="1:54" ht="15.75" hidden="1" x14ac:dyDescent="0.25">
      <c r="A73" s="1" t="str">
        <f t="shared" si="16"/>
        <v>CENTRO DE SALUD ALCALA MUZUENFERMERIAESPITIA MACIAS YENNY ZULEI</v>
      </c>
      <c r="B73" s="41" t="s">
        <v>54</v>
      </c>
      <c r="C73" s="41" t="s">
        <v>34</v>
      </c>
      <c r="D73" s="19" t="s">
        <v>296</v>
      </c>
      <c r="E73" s="42">
        <v>53004862</v>
      </c>
      <c r="F73" s="43" t="s">
        <v>284</v>
      </c>
      <c r="G73" s="44">
        <v>2.5</v>
      </c>
      <c r="H73" s="43">
        <v>134</v>
      </c>
      <c r="I73" s="44">
        <f t="shared" si="18"/>
        <v>130</v>
      </c>
      <c r="J73" s="45"/>
      <c r="K73" s="45"/>
      <c r="L73" s="45"/>
      <c r="M73" s="45"/>
      <c r="N73" s="45"/>
      <c r="O73" s="45"/>
      <c r="P73" s="45"/>
      <c r="Q73" s="45"/>
      <c r="R73" s="20">
        <f t="shared" si="19"/>
        <v>0</v>
      </c>
      <c r="S73" s="45"/>
      <c r="T73" s="45">
        <v>4</v>
      </c>
      <c r="U73" s="45"/>
      <c r="V73" s="45"/>
      <c r="W73" s="45"/>
      <c r="X73" s="45"/>
      <c r="Y73" s="45"/>
      <c r="Z73" s="20">
        <f t="shared" si="20"/>
        <v>4</v>
      </c>
      <c r="AA73" s="45" t="s">
        <v>297</v>
      </c>
      <c r="AB73" s="52">
        <v>373</v>
      </c>
      <c r="AC73" s="19">
        <v>292</v>
      </c>
      <c r="AD73" s="19">
        <v>81</v>
      </c>
      <c r="AE73" s="19">
        <v>4</v>
      </c>
      <c r="AF73" s="19">
        <v>321</v>
      </c>
      <c r="AG73" s="19">
        <v>48</v>
      </c>
      <c r="AH73" s="19">
        <v>0</v>
      </c>
      <c r="AI73" s="19">
        <v>459</v>
      </c>
      <c r="AJ73" s="19">
        <v>56</v>
      </c>
      <c r="AK73" s="19">
        <v>56</v>
      </c>
      <c r="AL73" s="19">
        <v>0</v>
      </c>
      <c r="AM73" s="19">
        <v>28</v>
      </c>
      <c r="AN73" s="19">
        <v>75</v>
      </c>
      <c r="AO73" s="19">
        <v>0</v>
      </c>
      <c r="AP73" s="19">
        <v>930</v>
      </c>
      <c r="AQ73" s="19">
        <v>376</v>
      </c>
      <c r="AR73" s="19">
        <v>38</v>
      </c>
      <c r="AS73" s="19">
        <v>83</v>
      </c>
      <c r="AT73" s="19" t="s">
        <v>22</v>
      </c>
      <c r="AU73" s="21">
        <f t="shared" si="17"/>
        <v>130</v>
      </c>
      <c r="AV73" s="21"/>
      <c r="AW73" s="53">
        <f t="shared" si="22"/>
        <v>2.8692307692307693</v>
      </c>
      <c r="AX73" s="53">
        <f t="shared" si="23"/>
        <v>2.783582089552239</v>
      </c>
      <c r="AY73" s="53">
        <f t="shared" si="24"/>
        <v>2.4734042553191489</v>
      </c>
      <c r="AZ73" s="22">
        <f t="shared" si="25"/>
        <v>1.1134328358208956</v>
      </c>
      <c r="BA73" s="23">
        <f t="shared" si="26"/>
        <v>0</v>
      </c>
      <c r="BB73" s="33">
        <f t="shared" si="27"/>
        <v>0</v>
      </c>
    </row>
    <row r="74" spans="1:54" ht="15.75" hidden="1" x14ac:dyDescent="0.25">
      <c r="A74" s="1" t="str">
        <f t="shared" si="16"/>
        <v>CENTRO DE SALUD ALCALA MUZUMEDICINA GENERALAVILA VELANDIA LUIS FERNANDO-contrato</v>
      </c>
      <c r="B74" s="41" t="s">
        <v>54</v>
      </c>
      <c r="C74" s="41" t="s">
        <v>38</v>
      </c>
      <c r="D74" s="19" t="s">
        <v>298</v>
      </c>
      <c r="E74" s="42">
        <v>79460625</v>
      </c>
      <c r="F74" s="43" t="s">
        <v>247</v>
      </c>
      <c r="G74" s="44">
        <v>3</v>
      </c>
      <c r="H74" s="43">
        <f>93-18.4</f>
        <v>74.599999999999994</v>
      </c>
      <c r="I74" s="44">
        <f t="shared" si="18"/>
        <v>74.599999999999994</v>
      </c>
      <c r="J74" s="45"/>
      <c r="K74" s="45"/>
      <c r="L74" s="45"/>
      <c r="M74" s="45"/>
      <c r="N74" s="45"/>
      <c r="O74" s="45"/>
      <c r="P74" s="45"/>
      <c r="Q74" s="45"/>
      <c r="R74" s="20">
        <f t="shared" si="19"/>
        <v>0</v>
      </c>
      <c r="S74" s="45"/>
      <c r="T74" s="45"/>
      <c r="U74" s="45"/>
      <c r="V74" s="45"/>
      <c r="W74" s="45"/>
      <c r="X74" s="45"/>
      <c r="Y74" s="45"/>
      <c r="Z74" s="20">
        <f t="shared" si="20"/>
        <v>0</v>
      </c>
      <c r="AA74" s="45"/>
      <c r="AB74" s="52">
        <v>194</v>
      </c>
      <c r="AC74" s="19">
        <v>141</v>
      </c>
      <c r="AD74" s="19">
        <v>53</v>
      </c>
      <c r="AE74" s="19">
        <v>0</v>
      </c>
      <c r="AF74" s="19">
        <v>183</v>
      </c>
      <c r="AG74" s="19">
        <v>11</v>
      </c>
      <c r="AH74" s="19">
        <v>0</v>
      </c>
      <c r="AI74" s="19">
        <v>258</v>
      </c>
      <c r="AJ74" s="19">
        <v>34</v>
      </c>
      <c r="AK74" s="19">
        <v>34</v>
      </c>
      <c r="AL74" s="19">
        <v>0</v>
      </c>
      <c r="AM74" s="19">
        <v>30</v>
      </c>
      <c r="AN74" s="19">
        <v>5</v>
      </c>
      <c r="AO74" s="19">
        <f t="shared" si="21"/>
        <v>25</v>
      </c>
      <c r="AP74" s="19">
        <v>458</v>
      </c>
      <c r="AQ74" s="19">
        <v>193</v>
      </c>
      <c r="AR74" s="19">
        <v>128</v>
      </c>
      <c r="AS74" s="19">
        <v>65</v>
      </c>
      <c r="AT74" s="19" t="s">
        <v>22</v>
      </c>
      <c r="AU74" s="21">
        <f t="shared" si="17"/>
        <v>74.599999999999994</v>
      </c>
      <c r="AV74" s="21"/>
      <c r="AW74" s="53">
        <f t="shared" si="22"/>
        <v>2.600536193029491</v>
      </c>
      <c r="AX74" s="53">
        <f t="shared" si="23"/>
        <v>2.600536193029491</v>
      </c>
      <c r="AY74" s="53">
        <f t="shared" si="24"/>
        <v>2.3730569948186528</v>
      </c>
      <c r="AZ74" s="22">
        <f t="shared" si="25"/>
        <v>0.86684539767649704</v>
      </c>
      <c r="BA74" s="23">
        <f t="shared" si="26"/>
        <v>9.6899224806201556E-2</v>
      </c>
      <c r="BB74" s="33">
        <f t="shared" si="27"/>
        <v>0</v>
      </c>
    </row>
    <row r="75" spans="1:54" ht="15.75" hidden="1" x14ac:dyDescent="0.25">
      <c r="A75" s="1" t="str">
        <f t="shared" si="16"/>
        <v>CENTRO DE SALUD ALCALA MUZUMEDICINA GENERALAVILA VELANDIA LUIS FERNANDO-planta</v>
      </c>
      <c r="B75" s="41" t="s">
        <v>54</v>
      </c>
      <c r="C75" s="41" t="s">
        <v>38</v>
      </c>
      <c r="D75" s="19" t="s">
        <v>299</v>
      </c>
      <c r="E75" s="42">
        <v>79460625</v>
      </c>
      <c r="F75" s="43" t="s">
        <v>284</v>
      </c>
      <c r="G75" s="44">
        <v>3</v>
      </c>
      <c r="H75" s="43">
        <f>89-12.4</f>
        <v>76.599999999999994</v>
      </c>
      <c r="I75" s="44">
        <f t="shared" si="18"/>
        <v>60.599999999999994</v>
      </c>
      <c r="J75" s="45"/>
      <c r="K75" s="45">
        <v>3</v>
      </c>
      <c r="L75" s="45"/>
      <c r="M75" s="45">
        <v>4</v>
      </c>
      <c r="N75" s="45"/>
      <c r="O75" s="45"/>
      <c r="P75" s="45">
        <v>1</v>
      </c>
      <c r="Q75" s="45"/>
      <c r="R75" s="20">
        <f t="shared" si="19"/>
        <v>8</v>
      </c>
      <c r="S75" s="45"/>
      <c r="T75" s="45"/>
      <c r="U75" s="45">
        <v>8</v>
      </c>
      <c r="V75" s="45"/>
      <c r="W75" s="45"/>
      <c r="X75" s="45"/>
      <c r="Y75" s="45"/>
      <c r="Z75" s="20">
        <f t="shared" si="20"/>
        <v>8</v>
      </c>
      <c r="AA75" s="45" t="s">
        <v>300</v>
      </c>
      <c r="AB75" s="52">
        <v>161</v>
      </c>
      <c r="AC75" s="19">
        <v>138</v>
      </c>
      <c r="AD75" s="19">
        <v>23</v>
      </c>
      <c r="AE75" s="19">
        <v>0</v>
      </c>
      <c r="AF75" s="19">
        <v>153</v>
      </c>
      <c r="AG75" s="19">
        <v>8</v>
      </c>
      <c r="AH75" s="19">
        <v>0</v>
      </c>
      <c r="AI75" s="19">
        <v>232</v>
      </c>
      <c r="AJ75" s="19">
        <v>52</v>
      </c>
      <c r="AK75" s="19">
        <v>52</v>
      </c>
      <c r="AL75" s="19">
        <v>0</v>
      </c>
      <c r="AM75" s="19">
        <v>18</v>
      </c>
      <c r="AN75" s="19">
        <v>10</v>
      </c>
      <c r="AO75" s="19">
        <f t="shared" si="21"/>
        <v>8</v>
      </c>
      <c r="AP75" s="19">
        <v>517</v>
      </c>
      <c r="AQ75" s="19">
        <v>191</v>
      </c>
      <c r="AR75" s="19">
        <v>79</v>
      </c>
      <c r="AS75" s="19">
        <v>41</v>
      </c>
      <c r="AT75" s="19" t="s">
        <v>22</v>
      </c>
      <c r="AU75" s="21">
        <f t="shared" si="17"/>
        <v>68.599999999999994</v>
      </c>
      <c r="AV75" s="21"/>
      <c r="AW75" s="53">
        <f t="shared" si="22"/>
        <v>2.6567656765676571</v>
      </c>
      <c r="AX75" s="53">
        <f t="shared" si="23"/>
        <v>2.1018276762402088</v>
      </c>
      <c r="AY75" s="53">
        <f t="shared" si="24"/>
        <v>2.7068062827225132</v>
      </c>
      <c r="AZ75" s="22">
        <f t="shared" si="25"/>
        <v>0.70060922541340298</v>
      </c>
      <c r="BA75" s="23">
        <f t="shared" si="26"/>
        <v>3.4482758620689655E-2</v>
      </c>
      <c r="BB75" s="33">
        <f t="shared" si="27"/>
        <v>0</v>
      </c>
    </row>
    <row r="76" spans="1:54" ht="15.75" hidden="1" x14ac:dyDescent="0.25">
      <c r="A76" s="1" t="str">
        <f t="shared" si="16"/>
        <v>CENTRO DE SALUD ALCALA MUZUMEDICINA GENERALLARA MENDEZ DIEGO HUMBERTO</v>
      </c>
      <c r="B76" s="41" t="s">
        <v>54</v>
      </c>
      <c r="C76" s="41" t="s">
        <v>38</v>
      </c>
      <c r="D76" s="19" t="s">
        <v>301</v>
      </c>
      <c r="E76" s="42">
        <v>1010118213</v>
      </c>
      <c r="F76" s="43" t="s">
        <v>247</v>
      </c>
      <c r="G76" s="44">
        <v>3</v>
      </c>
      <c r="H76" s="43">
        <f>8-1.2</f>
        <v>6.8</v>
      </c>
      <c r="I76" s="44">
        <f t="shared" si="18"/>
        <v>6.8</v>
      </c>
      <c r="J76" s="45"/>
      <c r="K76" s="45"/>
      <c r="L76" s="45"/>
      <c r="M76" s="45"/>
      <c r="N76" s="45"/>
      <c r="O76" s="45"/>
      <c r="P76" s="45"/>
      <c r="Q76" s="45"/>
      <c r="R76" s="20">
        <f t="shared" si="19"/>
        <v>0</v>
      </c>
      <c r="S76" s="45"/>
      <c r="T76" s="45"/>
      <c r="U76" s="45"/>
      <c r="V76" s="45"/>
      <c r="W76" s="45"/>
      <c r="X76" s="45"/>
      <c r="Y76" s="45"/>
      <c r="Z76" s="20">
        <f t="shared" si="20"/>
        <v>0</v>
      </c>
      <c r="AA76" s="45"/>
      <c r="AB76" s="52">
        <v>25</v>
      </c>
      <c r="AC76" s="19">
        <v>20</v>
      </c>
      <c r="AD76" s="19">
        <v>5</v>
      </c>
      <c r="AE76" s="19">
        <v>0</v>
      </c>
      <c r="AF76" s="19">
        <v>25</v>
      </c>
      <c r="AG76" s="19">
        <v>0</v>
      </c>
      <c r="AH76" s="19">
        <v>0</v>
      </c>
      <c r="AI76" s="19">
        <v>27</v>
      </c>
      <c r="AJ76" s="19">
        <v>2</v>
      </c>
      <c r="AK76" s="19">
        <v>2</v>
      </c>
      <c r="AL76" s="19">
        <v>0</v>
      </c>
      <c r="AM76" s="19">
        <v>0</v>
      </c>
      <c r="AN76" s="19">
        <v>0</v>
      </c>
      <c r="AO76" s="19">
        <f t="shared" si="21"/>
        <v>0</v>
      </c>
      <c r="AP76" s="19">
        <v>40</v>
      </c>
      <c r="AQ76" s="19">
        <v>20</v>
      </c>
      <c r="AR76" s="19">
        <v>11</v>
      </c>
      <c r="AS76" s="19">
        <v>7</v>
      </c>
      <c r="AT76" s="19" t="s">
        <v>22</v>
      </c>
      <c r="AU76" s="21">
        <f t="shared" si="17"/>
        <v>6.8</v>
      </c>
      <c r="AV76" s="21"/>
      <c r="AW76" s="53">
        <f t="shared" si="22"/>
        <v>3.6764705882352944</v>
      </c>
      <c r="AX76" s="53">
        <f t="shared" si="23"/>
        <v>3.6764705882352944</v>
      </c>
      <c r="AY76" s="53">
        <f t="shared" si="24"/>
        <v>2</v>
      </c>
      <c r="AZ76" s="22">
        <f t="shared" si="25"/>
        <v>1.2254901960784315</v>
      </c>
      <c r="BA76" s="23">
        <f t="shared" si="26"/>
        <v>0</v>
      </c>
      <c r="BB76" s="33">
        <f t="shared" si="27"/>
        <v>0</v>
      </c>
    </row>
    <row r="77" spans="1:54" ht="15.75" hidden="1" x14ac:dyDescent="0.25">
      <c r="A77" s="1" t="str">
        <f t="shared" si="16"/>
        <v>CENTRO DE SALUD ALCALA MUZUMEDICINA GENERAL PYDAVILA VELANDIA LUIS FERNANDO-contrato</v>
      </c>
      <c r="B77" s="41" t="s">
        <v>54</v>
      </c>
      <c r="C77" s="41" t="s">
        <v>40</v>
      </c>
      <c r="D77" s="19" t="s">
        <v>298</v>
      </c>
      <c r="E77" s="42">
        <v>79460625</v>
      </c>
      <c r="F77" s="43" t="s">
        <v>247</v>
      </c>
      <c r="G77" s="44">
        <v>2.5</v>
      </c>
      <c r="H77" s="43">
        <v>18.399999999999999</v>
      </c>
      <c r="I77" s="44">
        <f t="shared" si="18"/>
        <v>18.399999999999999</v>
      </c>
      <c r="J77" s="45"/>
      <c r="K77" s="45"/>
      <c r="L77" s="45"/>
      <c r="M77" s="45"/>
      <c r="N77" s="45"/>
      <c r="O77" s="45"/>
      <c r="P77" s="45"/>
      <c r="Q77" s="45"/>
      <c r="R77" s="20">
        <f t="shared" si="19"/>
        <v>0</v>
      </c>
      <c r="S77" s="45"/>
      <c r="T77" s="45"/>
      <c r="U77" s="45"/>
      <c r="V77" s="45"/>
      <c r="W77" s="45"/>
      <c r="X77" s="45"/>
      <c r="Y77" s="45"/>
      <c r="Z77" s="20">
        <f t="shared" si="20"/>
        <v>0</v>
      </c>
      <c r="AA77" s="45"/>
      <c r="AB77" s="52">
        <v>46</v>
      </c>
      <c r="AC77" s="19">
        <v>31</v>
      </c>
      <c r="AD77" s="19">
        <v>15</v>
      </c>
      <c r="AE77" s="19">
        <v>1</v>
      </c>
      <c r="AF77" s="19">
        <v>41</v>
      </c>
      <c r="AG77" s="19">
        <v>4</v>
      </c>
      <c r="AH77" s="19">
        <v>0</v>
      </c>
      <c r="AI77" s="19">
        <v>61</v>
      </c>
      <c r="AJ77" s="19">
        <v>12</v>
      </c>
      <c r="AK77" s="19">
        <v>12</v>
      </c>
      <c r="AL77" s="19">
        <v>0</v>
      </c>
      <c r="AM77" s="19">
        <v>3</v>
      </c>
      <c r="AN77" s="19">
        <v>14</v>
      </c>
      <c r="AO77" s="19">
        <v>0</v>
      </c>
      <c r="AP77" s="19">
        <v>76</v>
      </c>
      <c r="AQ77" s="19">
        <v>45</v>
      </c>
      <c r="AR77" s="19">
        <v>4</v>
      </c>
      <c r="AS77" s="19">
        <v>16</v>
      </c>
      <c r="AT77" s="19" t="s">
        <v>22</v>
      </c>
      <c r="AU77" s="21">
        <f t="shared" si="17"/>
        <v>18.399999999999999</v>
      </c>
      <c r="AV77" s="21"/>
      <c r="AW77" s="53">
        <f t="shared" si="22"/>
        <v>2.5</v>
      </c>
      <c r="AX77" s="53">
        <f t="shared" si="23"/>
        <v>2.5</v>
      </c>
      <c r="AY77" s="53">
        <f t="shared" si="24"/>
        <v>1.6888888888888889</v>
      </c>
      <c r="AZ77" s="22">
        <f t="shared" si="25"/>
        <v>1</v>
      </c>
      <c r="BA77" s="23">
        <f t="shared" si="26"/>
        <v>0</v>
      </c>
      <c r="BB77" s="33">
        <f t="shared" si="27"/>
        <v>0</v>
      </c>
    </row>
    <row r="78" spans="1:54" ht="15.75" hidden="1" x14ac:dyDescent="0.25">
      <c r="A78" s="1" t="str">
        <f t="shared" si="16"/>
        <v>CENTRO DE SALUD ALCALA MUZUMEDICINA GENERAL PYDAVILA VELANDIA LUIS FERNANDO-planta</v>
      </c>
      <c r="B78" s="41" t="s">
        <v>54</v>
      </c>
      <c r="C78" s="41" t="s">
        <v>40</v>
      </c>
      <c r="D78" s="19" t="s">
        <v>299</v>
      </c>
      <c r="E78" s="42">
        <v>79460625</v>
      </c>
      <c r="F78" s="43" t="s">
        <v>284</v>
      </c>
      <c r="G78" s="44">
        <v>2.5</v>
      </c>
      <c r="H78" s="43">
        <v>12.4</v>
      </c>
      <c r="I78" s="44">
        <f t="shared" si="18"/>
        <v>12.4</v>
      </c>
      <c r="J78" s="45"/>
      <c r="K78" s="45"/>
      <c r="L78" s="45"/>
      <c r="M78" s="45"/>
      <c r="N78" s="45"/>
      <c r="O78" s="45"/>
      <c r="P78" s="45"/>
      <c r="Q78" s="45"/>
      <c r="R78" s="20">
        <f t="shared" si="19"/>
        <v>0</v>
      </c>
      <c r="S78" s="45"/>
      <c r="T78" s="45"/>
      <c r="U78" s="45"/>
      <c r="V78" s="45"/>
      <c r="W78" s="45"/>
      <c r="X78" s="45"/>
      <c r="Y78" s="45"/>
      <c r="Z78" s="20">
        <f t="shared" si="20"/>
        <v>0</v>
      </c>
      <c r="AA78" s="45"/>
      <c r="AB78" s="52">
        <v>31</v>
      </c>
      <c r="AC78" s="19">
        <v>21</v>
      </c>
      <c r="AD78" s="19">
        <v>10</v>
      </c>
      <c r="AE78" s="19">
        <v>0</v>
      </c>
      <c r="AF78" s="19">
        <v>29</v>
      </c>
      <c r="AG78" s="19">
        <v>2</v>
      </c>
      <c r="AH78" s="19">
        <v>0</v>
      </c>
      <c r="AI78" s="19">
        <v>38</v>
      </c>
      <c r="AJ78" s="19">
        <v>4</v>
      </c>
      <c r="AK78" s="19">
        <v>4</v>
      </c>
      <c r="AL78" s="19">
        <v>0</v>
      </c>
      <c r="AM78" s="19">
        <v>3</v>
      </c>
      <c r="AN78" s="19">
        <v>11</v>
      </c>
      <c r="AO78" s="19">
        <v>0</v>
      </c>
      <c r="AP78" s="19">
        <v>42</v>
      </c>
      <c r="AQ78" s="19">
        <v>25</v>
      </c>
      <c r="AR78" s="19">
        <v>5</v>
      </c>
      <c r="AS78" s="19">
        <v>13</v>
      </c>
      <c r="AT78" s="19" t="s">
        <v>22</v>
      </c>
      <c r="AU78" s="21">
        <f t="shared" si="17"/>
        <v>12.4</v>
      </c>
      <c r="AV78" s="21"/>
      <c r="AW78" s="53">
        <f t="shared" si="22"/>
        <v>2.5</v>
      </c>
      <c r="AX78" s="53">
        <f t="shared" si="23"/>
        <v>2.5</v>
      </c>
      <c r="AY78" s="53">
        <f t="shared" si="24"/>
        <v>1.68</v>
      </c>
      <c r="AZ78" s="22">
        <f t="shared" si="25"/>
        <v>1</v>
      </c>
      <c r="BA78" s="23">
        <f t="shared" si="26"/>
        <v>0</v>
      </c>
      <c r="BB78" s="33">
        <f t="shared" si="27"/>
        <v>0</v>
      </c>
    </row>
    <row r="79" spans="1:54" ht="15.75" hidden="1" x14ac:dyDescent="0.25">
      <c r="A79" s="1" t="str">
        <f t="shared" si="16"/>
        <v>CENTRO DE SALUD ALCALA MUZUMEDICINA GENERAL PYDLARA MENDEZ DIEGO HUMBERTO</v>
      </c>
      <c r="B79" s="41" t="s">
        <v>54</v>
      </c>
      <c r="C79" s="41" t="s">
        <v>40</v>
      </c>
      <c r="D79" s="19" t="s">
        <v>301</v>
      </c>
      <c r="E79" s="42">
        <v>1010118213</v>
      </c>
      <c r="F79" s="43" t="s">
        <v>247</v>
      </c>
      <c r="G79" s="44">
        <v>2.5</v>
      </c>
      <c r="H79" s="43">
        <v>1.2</v>
      </c>
      <c r="I79" s="44">
        <f t="shared" si="18"/>
        <v>1.2</v>
      </c>
      <c r="J79" s="45"/>
      <c r="K79" s="45"/>
      <c r="L79" s="45"/>
      <c r="M79" s="45"/>
      <c r="N79" s="45"/>
      <c r="O79" s="45"/>
      <c r="P79" s="45"/>
      <c r="Q79" s="45"/>
      <c r="R79" s="20">
        <f t="shared" si="19"/>
        <v>0</v>
      </c>
      <c r="S79" s="45"/>
      <c r="T79" s="45"/>
      <c r="U79" s="45"/>
      <c r="V79" s="45"/>
      <c r="W79" s="45"/>
      <c r="X79" s="45"/>
      <c r="Y79" s="45"/>
      <c r="Z79" s="20">
        <f t="shared" si="20"/>
        <v>0</v>
      </c>
      <c r="AA79" s="45"/>
      <c r="AB79" s="52">
        <v>3</v>
      </c>
      <c r="AC79" s="19">
        <v>3</v>
      </c>
      <c r="AD79" s="19">
        <v>0</v>
      </c>
      <c r="AE79" s="19">
        <v>0</v>
      </c>
      <c r="AF79" s="19">
        <v>3</v>
      </c>
      <c r="AG79" s="19">
        <v>0</v>
      </c>
      <c r="AH79" s="19">
        <v>0</v>
      </c>
      <c r="AI79" s="19">
        <v>3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f t="shared" si="21"/>
        <v>0</v>
      </c>
      <c r="AP79" s="19">
        <v>6</v>
      </c>
      <c r="AQ79" s="19">
        <v>3</v>
      </c>
      <c r="AR79" s="19">
        <v>0</v>
      </c>
      <c r="AS79" s="19">
        <v>0</v>
      </c>
      <c r="AT79" s="19" t="s">
        <v>22</v>
      </c>
      <c r="AU79" s="21">
        <f t="shared" si="17"/>
        <v>1.2</v>
      </c>
      <c r="AV79" s="21"/>
      <c r="AW79" s="53">
        <f t="shared" si="22"/>
        <v>2.5</v>
      </c>
      <c r="AX79" s="53">
        <f t="shared" si="23"/>
        <v>2.5</v>
      </c>
      <c r="AY79" s="53">
        <f t="shared" si="24"/>
        <v>2</v>
      </c>
      <c r="AZ79" s="22">
        <f t="shared" si="25"/>
        <v>1</v>
      </c>
      <c r="BA79" s="23">
        <f t="shared" si="26"/>
        <v>0</v>
      </c>
      <c r="BB79" s="33">
        <f t="shared" si="27"/>
        <v>0</v>
      </c>
    </row>
    <row r="80" spans="1:54" ht="15.75" hidden="1" x14ac:dyDescent="0.25">
      <c r="A80" s="1" t="str">
        <f t="shared" si="16"/>
        <v>CENTRO DE SALUD ALCALA MUZUODONTOLOGIA GENERALALDANA AMAYA JENNY MARCELA</v>
      </c>
      <c r="B80" s="41" t="s">
        <v>54</v>
      </c>
      <c r="C80" s="41" t="s">
        <v>45</v>
      </c>
      <c r="D80" s="19" t="s">
        <v>302</v>
      </c>
      <c r="E80" s="42">
        <v>1014196722</v>
      </c>
      <c r="F80" s="43" t="s">
        <v>247</v>
      </c>
      <c r="G80" s="44">
        <v>3</v>
      </c>
      <c r="H80" s="43">
        <v>16</v>
      </c>
      <c r="I80" s="44">
        <f t="shared" si="18"/>
        <v>16</v>
      </c>
      <c r="J80" s="45"/>
      <c r="K80" s="45"/>
      <c r="L80" s="45"/>
      <c r="M80" s="45"/>
      <c r="N80" s="45"/>
      <c r="O80" s="45"/>
      <c r="P80" s="45"/>
      <c r="Q80" s="45"/>
      <c r="R80" s="20">
        <f t="shared" si="19"/>
        <v>0</v>
      </c>
      <c r="S80" s="45"/>
      <c r="T80" s="45"/>
      <c r="U80" s="45"/>
      <c r="V80" s="45"/>
      <c r="W80" s="45"/>
      <c r="X80" s="45"/>
      <c r="Y80" s="45"/>
      <c r="Z80" s="20">
        <f t="shared" si="20"/>
        <v>0</v>
      </c>
      <c r="AA80" s="45"/>
      <c r="AB80" s="52">
        <v>51</v>
      </c>
      <c r="AC80" s="19">
        <v>8</v>
      </c>
      <c r="AD80" s="19">
        <v>22</v>
      </c>
      <c r="AE80" s="19">
        <v>0</v>
      </c>
      <c r="AF80" s="19">
        <v>26</v>
      </c>
      <c r="AG80" s="19">
        <v>4</v>
      </c>
      <c r="AH80" s="19">
        <v>0</v>
      </c>
      <c r="AI80" s="19">
        <v>35</v>
      </c>
      <c r="AJ80" s="19">
        <v>0</v>
      </c>
      <c r="AK80" s="19">
        <v>0</v>
      </c>
      <c r="AL80" s="19">
        <v>0</v>
      </c>
      <c r="AM80" s="19">
        <v>5</v>
      </c>
      <c r="AN80" s="19">
        <v>0</v>
      </c>
      <c r="AO80" s="19">
        <f t="shared" si="21"/>
        <v>5</v>
      </c>
      <c r="AP80" s="19">
        <v>40</v>
      </c>
      <c r="AQ80" s="19">
        <v>10</v>
      </c>
      <c r="AR80" s="19">
        <v>81</v>
      </c>
      <c r="AS80" s="19">
        <v>25</v>
      </c>
      <c r="AT80" s="19" t="s">
        <v>28</v>
      </c>
      <c r="AU80" s="21">
        <f t="shared" si="17"/>
        <v>16</v>
      </c>
      <c r="AV80" s="21"/>
      <c r="AW80" s="53">
        <f t="shared" si="22"/>
        <v>3.1875</v>
      </c>
      <c r="AX80" s="53">
        <f t="shared" si="23"/>
        <v>3.1875</v>
      </c>
      <c r="AY80" s="53">
        <f t="shared" si="24"/>
        <v>4</v>
      </c>
      <c r="AZ80" s="22">
        <f t="shared" si="25"/>
        <v>1.0625</v>
      </c>
      <c r="BA80" s="23">
        <f t="shared" si="26"/>
        <v>0.14285714285714285</v>
      </c>
      <c r="BB80" s="33">
        <f t="shared" si="27"/>
        <v>0</v>
      </c>
    </row>
    <row r="81" spans="1:54" ht="15.75" hidden="1" x14ac:dyDescent="0.25">
      <c r="A81" s="1" t="str">
        <f t="shared" si="16"/>
        <v>CENTRO DE SALUD ALCALA MUZUODONTOLOGIA GENERALORTA CAMPO KATHERINE JULIETH</v>
      </c>
      <c r="B81" s="41" t="s">
        <v>54</v>
      </c>
      <c r="C81" s="41" t="s">
        <v>45</v>
      </c>
      <c r="D81" s="19" t="s">
        <v>303</v>
      </c>
      <c r="E81" s="42">
        <v>57461086</v>
      </c>
      <c r="F81" s="43" t="s">
        <v>247</v>
      </c>
      <c r="G81" s="44">
        <v>3</v>
      </c>
      <c r="H81" s="43">
        <v>16</v>
      </c>
      <c r="I81" s="44">
        <f t="shared" si="18"/>
        <v>16</v>
      </c>
      <c r="J81" s="45"/>
      <c r="K81" s="45"/>
      <c r="L81" s="45"/>
      <c r="M81" s="45"/>
      <c r="N81" s="45"/>
      <c r="O81" s="45"/>
      <c r="P81" s="45"/>
      <c r="Q81" s="45"/>
      <c r="R81" s="20">
        <f t="shared" si="19"/>
        <v>0</v>
      </c>
      <c r="S81" s="45"/>
      <c r="T81" s="45"/>
      <c r="U81" s="45"/>
      <c r="V81" s="45"/>
      <c r="W81" s="45"/>
      <c r="X81" s="45"/>
      <c r="Y81" s="45"/>
      <c r="Z81" s="20">
        <f t="shared" si="20"/>
        <v>0</v>
      </c>
      <c r="AA81" s="45"/>
      <c r="AB81" s="52">
        <v>49</v>
      </c>
      <c r="AC81" s="19">
        <v>8</v>
      </c>
      <c r="AD81" s="19">
        <v>18</v>
      </c>
      <c r="AE81" s="19">
        <v>0</v>
      </c>
      <c r="AF81" s="19">
        <v>24</v>
      </c>
      <c r="AG81" s="19">
        <v>2</v>
      </c>
      <c r="AH81" s="19">
        <v>0</v>
      </c>
      <c r="AI81" s="19">
        <v>33</v>
      </c>
      <c r="AJ81" s="19">
        <v>2</v>
      </c>
      <c r="AK81" s="19">
        <v>2</v>
      </c>
      <c r="AL81" s="19">
        <v>0</v>
      </c>
      <c r="AM81" s="19">
        <v>5</v>
      </c>
      <c r="AN81" s="19">
        <v>0</v>
      </c>
      <c r="AO81" s="19">
        <f t="shared" si="21"/>
        <v>5</v>
      </c>
      <c r="AP81" s="19">
        <v>36</v>
      </c>
      <c r="AQ81" s="19">
        <v>11</v>
      </c>
      <c r="AR81" s="19">
        <v>45</v>
      </c>
      <c r="AS81" s="19">
        <v>22</v>
      </c>
      <c r="AT81" s="19" t="s">
        <v>28</v>
      </c>
      <c r="AU81" s="21">
        <f t="shared" si="17"/>
        <v>16</v>
      </c>
      <c r="AV81" s="21"/>
      <c r="AW81" s="53">
        <f t="shared" si="22"/>
        <v>3.0625</v>
      </c>
      <c r="AX81" s="53">
        <f t="shared" si="23"/>
        <v>3.0625</v>
      </c>
      <c r="AY81" s="53">
        <f t="shared" si="24"/>
        <v>3.2727272727272729</v>
      </c>
      <c r="AZ81" s="22">
        <f t="shared" si="25"/>
        <v>1.0208333333333333</v>
      </c>
      <c r="BA81" s="23">
        <f t="shared" si="26"/>
        <v>0.15151515151515152</v>
      </c>
      <c r="BB81" s="33">
        <f t="shared" si="27"/>
        <v>0</v>
      </c>
    </row>
    <row r="82" spans="1:54" ht="15.75" hidden="1" x14ac:dyDescent="0.25">
      <c r="A82" s="1" t="str">
        <f t="shared" si="16"/>
        <v>CENTRO DE SALUD ALCALA MUZUODONTOLOGIA GENERALPOLO CLAVIJO MAYRA JULIETH</v>
      </c>
      <c r="B82" s="41" t="s">
        <v>54</v>
      </c>
      <c r="C82" s="41" t="s">
        <v>45</v>
      </c>
      <c r="D82" s="19" t="s">
        <v>304</v>
      </c>
      <c r="E82" s="42">
        <v>1121852820</v>
      </c>
      <c r="F82" s="43" t="s">
        <v>247</v>
      </c>
      <c r="G82" s="44">
        <v>3</v>
      </c>
      <c r="H82" s="43">
        <v>8</v>
      </c>
      <c r="I82" s="44">
        <f t="shared" si="18"/>
        <v>8</v>
      </c>
      <c r="J82" s="45"/>
      <c r="K82" s="45"/>
      <c r="L82" s="45"/>
      <c r="M82" s="45"/>
      <c r="N82" s="45"/>
      <c r="O82" s="45"/>
      <c r="P82" s="45"/>
      <c r="Q82" s="45"/>
      <c r="R82" s="20">
        <f t="shared" si="19"/>
        <v>0</v>
      </c>
      <c r="S82" s="45"/>
      <c r="T82" s="45"/>
      <c r="U82" s="45"/>
      <c r="V82" s="45"/>
      <c r="W82" s="45"/>
      <c r="X82" s="45"/>
      <c r="Y82" s="45"/>
      <c r="Z82" s="20">
        <f t="shared" si="20"/>
        <v>0</v>
      </c>
      <c r="AA82" s="45"/>
      <c r="AB82" s="52">
        <v>25</v>
      </c>
      <c r="AC82" s="19">
        <v>9</v>
      </c>
      <c r="AD82" s="19">
        <v>6</v>
      </c>
      <c r="AE82" s="19">
        <v>0</v>
      </c>
      <c r="AF82" s="19">
        <v>15</v>
      </c>
      <c r="AG82" s="19">
        <v>0</v>
      </c>
      <c r="AH82" s="19">
        <v>0</v>
      </c>
      <c r="AI82" s="19">
        <v>21</v>
      </c>
      <c r="AJ82" s="19">
        <v>5</v>
      </c>
      <c r="AK82" s="19">
        <v>5</v>
      </c>
      <c r="AL82" s="19">
        <v>0</v>
      </c>
      <c r="AM82" s="19">
        <v>1</v>
      </c>
      <c r="AN82" s="19">
        <v>1</v>
      </c>
      <c r="AO82" s="19">
        <f t="shared" si="21"/>
        <v>0</v>
      </c>
      <c r="AP82" s="19">
        <v>21</v>
      </c>
      <c r="AQ82" s="19">
        <v>13</v>
      </c>
      <c r="AR82" s="19">
        <v>8</v>
      </c>
      <c r="AS82" s="19">
        <v>8</v>
      </c>
      <c r="AT82" s="19" t="s">
        <v>28</v>
      </c>
      <c r="AU82" s="21">
        <f t="shared" si="17"/>
        <v>8</v>
      </c>
      <c r="AV82" s="21"/>
      <c r="AW82" s="53">
        <f t="shared" si="22"/>
        <v>3.125</v>
      </c>
      <c r="AX82" s="53">
        <f t="shared" si="23"/>
        <v>3.125</v>
      </c>
      <c r="AY82" s="53">
        <f t="shared" si="24"/>
        <v>1.6153846153846154</v>
      </c>
      <c r="AZ82" s="22">
        <f t="shared" si="25"/>
        <v>1.0416666666666667</v>
      </c>
      <c r="BA82" s="23">
        <f t="shared" si="26"/>
        <v>0</v>
      </c>
      <c r="BB82" s="33">
        <f t="shared" si="27"/>
        <v>0</v>
      </c>
    </row>
    <row r="83" spans="1:54" ht="15.75" hidden="1" x14ac:dyDescent="0.25">
      <c r="A83" s="1" t="str">
        <f t="shared" si="16"/>
        <v>CENTRO DE SALUD ALCALA MUZUODONTOLOGIA GENERALTORRES TORRES LIGIA HORTENCIA-contrato</v>
      </c>
      <c r="B83" s="41" t="s">
        <v>54</v>
      </c>
      <c r="C83" s="41" t="s">
        <v>45</v>
      </c>
      <c r="D83" s="19" t="s">
        <v>305</v>
      </c>
      <c r="E83" s="42">
        <v>51654094</v>
      </c>
      <c r="F83" s="43" t="s">
        <v>247</v>
      </c>
      <c r="G83" s="44">
        <v>3</v>
      </c>
      <c r="H83" s="43">
        <v>24.2</v>
      </c>
      <c r="I83" s="44">
        <f t="shared" si="18"/>
        <v>24.2</v>
      </c>
      <c r="J83" s="45"/>
      <c r="K83" s="45"/>
      <c r="L83" s="45"/>
      <c r="M83" s="45"/>
      <c r="N83" s="45"/>
      <c r="O83" s="45"/>
      <c r="P83" s="45"/>
      <c r="Q83" s="45"/>
      <c r="R83" s="20">
        <f t="shared" si="19"/>
        <v>0</v>
      </c>
      <c r="S83" s="45"/>
      <c r="T83" s="45"/>
      <c r="U83" s="45"/>
      <c r="V83" s="45"/>
      <c r="W83" s="45"/>
      <c r="X83" s="45"/>
      <c r="Y83" s="45"/>
      <c r="Z83" s="20">
        <f t="shared" si="20"/>
        <v>0</v>
      </c>
      <c r="AA83" s="45"/>
      <c r="AB83" s="52">
        <v>54</v>
      </c>
      <c r="AC83" s="19">
        <v>8</v>
      </c>
      <c r="AD83" s="19">
        <v>11</v>
      </c>
      <c r="AE83" s="19">
        <v>0</v>
      </c>
      <c r="AF83" s="19">
        <v>18</v>
      </c>
      <c r="AG83" s="19">
        <v>1</v>
      </c>
      <c r="AH83" s="19">
        <v>0</v>
      </c>
      <c r="AI83" s="19">
        <v>22</v>
      </c>
      <c r="AJ83" s="19">
        <v>1</v>
      </c>
      <c r="AK83" s="19">
        <v>1</v>
      </c>
      <c r="AL83" s="19">
        <v>0</v>
      </c>
      <c r="AM83" s="19">
        <v>2</v>
      </c>
      <c r="AN83" s="19">
        <v>1</v>
      </c>
      <c r="AO83" s="19">
        <f t="shared" si="21"/>
        <v>1</v>
      </c>
      <c r="AP83" s="19">
        <v>9</v>
      </c>
      <c r="AQ83" s="19">
        <v>9</v>
      </c>
      <c r="AR83" s="19">
        <v>4</v>
      </c>
      <c r="AS83" s="19">
        <v>13</v>
      </c>
      <c r="AT83" s="19" t="s">
        <v>28</v>
      </c>
      <c r="AU83" s="21">
        <f t="shared" si="17"/>
        <v>24.2</v>
      </c>
      <c r="AV83" s="21"/>
      <c r="AW83" s="53">
        <f t="shared" si="22"/>
        <v>2.2314049586776861</v>
      </c>
      <c r="AX83" s="53">
        <f t="shared" si="23"/>
        <v>2.2314049586776861</v>
      </c>
      <c r="AY83" s="53">
        <f t="shared" si="24"/>
        <v>1</v>
      </c>
      <c r="AZ83" s="22">
        <f t="shared" si="25"/>
        <v>0.74380165289256206</v>
      </c>
      <c r="BA83" s="23">
        <f t="shared" si="26"/>
        <v>4.5454545454545456E-2</v>
      </c>
      <c r="BB83" s="33">
        <f t="shared" si="27"/>
        <v>0</v>
      </c>
    </row>
    <row r="84" spans="1:54" ht="15.75" hidden="1" x14ac:dyDescent="0.25">
      <c r="A84" s="1" t="str">
        <f t="shared" si="16"/>
        <v>CENTRO DE SALUD ALCALA MUZUODONTOLOGIA GENERALTORRES TORRES LIGIA HORTENCIA-planta</v>
      </c>
      <c r="B84" s="41" t="s">
        <v>54</v>
      </c>
      <c r="C84" s="41" t="s">
        <v>45</v>
      </c>
      <c r="D84" s="19" t="s">
        <v>306</v>
      </c>
      <c r="E84" s="42">
        <v>51654094</v>
      </c>
      <c r="F84" s="43" t="s">
        <v>284</v>
      </c>
      <c r="G84" s="44">
        <v>3</v>
      </c>
      <c r="H84" s="43">
        <v>88.2</v>
      </c>
      <c r="I84" s="44">
        <f t="shared" si="18"/>
        <v>21.599999999999994</v>
      </c>
      <c r="J84" s="45"/>
      <c r="K84" s="45"/>
      <c r="L84" s="45"/>
      <c r="M84" s="45"/>
      <c r="N84" s="45"/>
      <c r="O84" s="45"/>
      <c r="P84" s="45"/>
      <c r="Q84" s="45"/>
      <c r="R84" s="20">
        <f t="shared" si="19"/>
        <v>0</v>
      </c>
      <c r="S84" s="45"/>
      <c r="T84" s="45"/>
      <c r="U84" s="45">
        <v>58.2</v>
      </c>
      <c r="V84" s="45">
        <v>8.4</v>
      </c>
      <c r="W84" s="45"/>
      <c r="X84" s="45"/>
      <c r="Y84" s="45"/>
      <c r="Z84" s="20">
        <f t="shared" si="20"/>
        <v>66.600000000000009</v>
      </c>
      <c r="AA84" s="45" t="s">
        <v>307</v>
      </c>
      <c r="AB84" s="52">
        <v>64</v>
      </c>
      <c r="AC84" s="19">
        <v>20</v>
      </c>
      <c r="AD84" s="19">
        <v>30</v>
      </c>
      <c r="AE84" s="19">
        <v>0</v>
      </c>
      <c r="AF84" s="19">
        <v>49</v>
      </c>
      <c r="AG84" s="19">
        <v>1</v>
      </c>
      <c r="AH84" s="19">
        <v>0</v>
      </c>
      <c r="AI84" s="19">
        <v>69</v>
      </c>
      <c r="AJ84" s="19">
        <v>8</v>
      </c>
      <c r="AK84" s="19">
        <v>7</v>
      </c>
      <c r="AL84" s="19">
        <v>1</v>
      </c>
      <c r="AM84" s="19">
        <v>11</v>
      </c>
      <c r="AN84" s="19">
        <v>0</v>
      </c>
      <c r="AO84" s="19">
        <f t="shared" si="21"/>
        <v>11</v>
      </c>
      <c r="AP84" s="19">
        <v>36</v>
      </c>
      <c r="AQ84" s="19">
        <v>29</v>
      </c>
      <c r="AR84" s="19">
        <v>68</v>
      </c>
      <c r="AS84" s="19">
        <v>40</v>
      </c>
      <c r="AT84" s="19" t="s">
        <v>28</v>
      </c>
      <c r="AU84" s="21">
        <f t="shared" si="17"/>
        <v>21.599999999999994</v>
      </c>
      <c r="AV84" s="21"/>
      <c r="AW84" s="53">
        <f t="shared" si="22"/>
        <v>2.9629629629629637</v>
      </c>
      <c r="AX84" s="53">
        <f t="shared" si="23"/>
        <v>0.7256235827664399</v>
      </c>
      <c r="AY84" s="53">
        <f t="shared" si="24"/>
        <v>1.2413793103448276</v>
      </c>
      <c r="AZ84" s="22">
        <f t="shared" si="25"/>
        <v>0.24187452758881331</v>
      </c>
      <c r="BA84" s="23">
        <f t="shared" si="26"/>
        <v>0.15942028985507245</v>
      </c>
      <c r="BB84" s="33">
        <f t="shared" si="27"/>
        <v>1.4492753623188406E-2</v>
      </c>
    </row>
    <row r="85" spans="1:54" ht="15.75" hidden="1" x14ac:dyDescent="0.25">
      <c r="A85" s="1" t="str">
        <f t="shared" si="16"/>
        <v>CENTRO DE SALUD ALCALA MUZUODONTOLOGIA GENERALVELASQUEZ OSORIO ALIZ STEPHANY</v>
      </c>
      <c r="B85" s="41" t="s">
        <v>54</v>
      </c>
      <c r="C85" s="41" t="s">
        <v>45</v>
      </c>
      <c r="D85" s="19" t="s">
        <v>308</v>
      </c>
      <c r="E85" s="42">
        <v>1072650942</v>
      </c>
      <c r="F85" s="43" t="s">
        <v>247</v>
      </c>
      <c r="G85" s="44">
        <v>3</v>
      </c>
      <c r="H85" s="43">
        <v>16</v>
      </c>
      <c r="I85" s="44">
        <f t="shared" si="18"/>
        <v>16</v>
      </c>
      <c r="J85" s="45"/>
      <c r="K85" s="45"/>
      <c r="L85" s="45"/>
      <c r="M85" s="45"/>
      <c r="N85" s="45"/>
      <c r="O85" s="45"/>
      <c r="P85" s="45"/>
      <c r="Q85" s="45"/>
      <c r="R85" s="20">
        <f t="shared" si="19"/>
        <v>0</v>
      </c>
      <c r="S85" s="45"/>
      <c r="T85" s="45"/>
      <c r="U85" s="45"/>
      <c r="V85" s="45"/>
      <c r="W85" s="45"/>
      <c r="X85" s="45"/>
      <c r="Y85" s="45"/>
      <c r="Z85" s="20">
        <f t="shared" si="20"/>
        <v>0</v>
      </c>
      <c r="AA85" s="45"/>
      <c r="AB85" s="52">
        <v>48</v>
      </c>
      <c r="AC85" s="19">
        <v>11</v>
      </c>
      <c r="AD85" s="19">
        <v>16</v>
      </c>
      <c r="AE85" s="19">
        <v>0</v>
      </c>
      <c r="AF85" s="19">
        <v>27</v>
      </c>
      <c r="AG85" s="19">
        <v>0</v>
      </c>
      <c r="AH85" s="19">
        <v>0</v>
      </c>
      <c r="AI85" s="19">
        <v>35</v>
      </c>
      <c r="AJ85" s="19">
        <v>5</v>
      </c>
      <c r="AK85" s="19">
        <v>5</v>
      </c>
      <c r="AL85" s="19">
        <v>0</v>
      </c>
      <c r="AM85" s="19">
        <v>3</v>
      </c>
      <c r="AN85" s="19">
        <v>0</v>
      </c>
      <c r="AO85" s="19">
        <f t="shared" si="21"/>
        <v>3</v>
      </c>
      <c r="AP85" s="19">
        <v>36</v>
      </c>
      <c r="AQ85" s="19">
        <v>16</v>
      </c>
      <c r="AR85" s="19">
        <v>19</v>
      </c>
      <c r="AS85" s="19">
        <v>19</v>
      </c>
      <c r="AT85" s="19" t="s">
        <v>28</v>
      </c>
      <c r="AU85" s="21">
        <f t="shared" si="17"/>
        <v>16</v>
      </c>
      <c r="AV85" s="21"/>
      <c r="AW85" s="53">
        <f t="shared" si="22"/>
        <v>3</v>
      </c>
      <c r="AX85" s="53">
        <f t="shared" si="23"/>
        <v>3</v>
      </c>
      <c r="AY85" s="53">
        <f t="shared" si="24"/>
        <v>2.25</v>
      </c>
      <c r="AZ85" s="22">
        <f t="shared" si="25"/>
        <v>1</v>
      </c>
      <c r="BA85" s="23">
        <f t="shared" si="26"/>
        <v>8.5714285714285715E-2</v>
      </c>
      <c r="BB85" s="33">
        <f t="shared" si="27"/>
        <v>0</v>
      </c>
    </row>
    <row r="86" spans="1:54" ht="15.75" hidden="1" x14ac:dyDescent="0.25">
      <c r="A86" s="1" t="str">
        <f t="shared" si="16"/>
        <v>CENTRO DE SALUD ALCALA MUZUTOMA DE MUESTRAS DE LABORATORIO CLINICOBEDOYA BEDOYA ERIKA MARYURI</v>
      </c>
      <c r="B86" s="41" t="s">
        <v>54</v>
      </c>
      <c r="C86" s="41" t="s">
        <v>50</v>
      </c>
      <c r="D86" s="19" t="s">
        <v>294</v>
      </c>
      <c r="E86" s="42">
        <v>1033680030</v>
      </c>
      <c r="F86" s="43" t="s">
        <v>284</v>
      </c>
      <c r="G86" s="44">
        <v>12</v>
      </c>
      <c r="H86" s="43">
        <v>42</v>
      </c>
      <c r="I86" s="44">
        <f t="shared" si="18"/>
        <v>31.799999999999997</v>
      </c>
      <c r="J86" s="45"/>
      <c r="K86" s="45"/>
      <c r="L86" s="45"/>
      <c r="M86" s="45"/>
      <c r="N86" s="45"/>
      <c r="O86" s="45"/>
      <c r="P86" s="45">
        <v>0.2</v>
      </c>
      <c r="Q86" s="45"/>
      <c r="R86" s="20">
        <f t="shared" si="19"/>
        <v>0.2</v>
      </c>
      <c r="S86" s="45"/>
      <c r="T86" s="45"/>
      <c r="U86" s="45">
        <v>10</v>
      </c>
      <c r="V86" s="45"/>
      <c r="W86" s="45"/>
      <c r="X86" s="45"/>
      <c r="Y86" s="45"/>
      <c r="Z86" s="20">
        <f t="shared" si="20"/>
        <v>10</v>
      </c>
      <c r="AA86" s="45" t="s">
        <v>309</v>
      </c>
      <c r="AB86" s="52">
        <v>381</v>
      </c>
      <c r="AC86" s="19">
        <v>257</v>
      </c>
      <c r="AD86" s="19">
        <v>124</v>
      </c>
      <c r="AE86" s="19">
        <v>3</v>
      </c>
      <c r="AF86" s="19">
        <v>357</v>
      </c>
      <c r="AG86" s="19">
        <v>21</v>
      </c>
      <c r="AH86" s="19">
        <v>0</v>
      </c>
      <c r="AI86" s="19">
        <v>539</v>
      </c>
      <c r="AJ86" s="19">
        <v>99</v>
      </c>
      <c r="AK86" s="19">
        <v>99</v>
      </c>
      <c r="AL86" s="19">
        <v>0</v>
      </c>
      <c r="AM86" s="19">
        <v>58</v>
      </c>
      <c r="AN86" s="19">
        <v>68</v>
      </c>
      <c r="AO86" s="19">
        <v>0</v>
      </c>
      <c r="AP86" s="19">
        <v>3886</v>
      </c>
      <c r="AQ86" s="19">
        <v>364</v>
      </c>
      <c r="AR86" s="19">
        <v>1952</v>
      </c>
      <c r="AS86" s="19">
        <v>175</v>
      </c>
      <c r="AT86" s="19" t="s">
        <v>51</v>
      </c>
      <c r="AU86" s="21">
        <f t="shared" si="17"/>
        <v>31.999999999999996</v>
      </c>
      <c r="AV86" s="21"/>
      <c r="AW86" s="53">
        <f t="shared" si="22"/>
        <v>11.981132075471699</v>
      </c>
      <c r="AX86" s="53">
        <f t="shared" si="23"/>
        <v>9.0714285714285712</v>
      </c>
      <c r="AY86" s="53">
        <f t="shared" si="24"/>
        <v>10.675824175824175</v>
      </c>
      <c r="AZ86" s="22">
        <f t="shared" si="25"/>
        <v>0.75595238095238093</v>
      </c>
      <c r="BA86" s="23">
        <f t="shared" si="26"/>
        <v>0</v>
      </c>
      <c r="BB86" s="33">
        <f t="shared" si="27"/>
        <v>0</v>
      </c>
    </row>
    <row r="87" spans="1:54" ht="15.75" hidden="1" x14ac:dyDescent="0.25">
      <c r="A87" s="1" t="str">
        <f t="shared" si="16"/>
        <v>CENTRO DE SALUD ALQUERIAENFERMERIACEPEDA CASERES LINA MARCELA</v>
      </c>
      <c r="B87" s="41" t="s">
        <v>58</v>
      </c>
      <c r="C87" s="41" t="s">
        <v>34</v>
      </c>
      <c r="D87" s="19" t="s">
        <v>280</v>
      </c>
      <c r="E87" s="42">
        <v>1058351325</v>
      </c>
      <c r="F87" s="43" t="s">
        <v>247</v>
      </c>
      <c r="G87" s="44">
        <v>2.5</v>
      </c>
      <c r="H87" s="43">
        <v>16.5</v>
      </c>
      <c r="I87" s="44">
        <f t="shared" si="18"/>
        <v>16.5</v>
      </c>
      <c r="J87" s="45"/>
      <c r="K87" s="45"/>
      <c r="L87" s="45"/>
      <c r="M87" s="45"/>
      <c r="N87" s="45"/>
      <c r="O87" s="45"/>
      <c r="P87" s="45"/>
      <c r="Q87" s="45"/>
      <c r="R87" s="20">
        <f t="shared" si="19"/>
        <v>0</v>
      </c>
      <c r="S87" s="45"/>
      <c r="T87" s="45"/>
      <c r="U87" s="45"/>
      <c r="V87" s="45"/>
      <c r="W87" s="45"/>
      <c r="X87" s="45"/>
      <c r="Y87" s="45"/>
      <c r="Z87" s="20">
        <f t="shared" si="20"/>
        <v>0</v>
      </c>
      <c r="AA87" s="45"/>
      <c r="AB87" s="52">
        <v>32</v>
      </c>
      <c r="AC87" s="19">
        <v>29</v>
      </c>
      <c r="AD87" s="19">
        <v>3</v>
      </c>
      <c r="AE87" s="19">
        <v>1</v>
      </c>
      <c r="AF87" s="19">
        <v>31</v>
      </c>
      <c r="AG87" s="19">
        <v>0</v>
      </c>
      <c r="AH87" s="19">
        <v>0</v>
      </c>
      <c r="AI87" s="19">
        <v>49</v>
      </c>
      <c r="AJ87" s="19">
        <v>10</v>
      </c>
      <c r="AK87" s="19">
        <v>10</v>
      </c>
      <c r="AL87" s="19">
        <v>0</v>
      </c>
      <c r="AM87" s="19">
        <v>7</v>
      </c>
      <c r="AN87" s="19">
        <v>5</v>
      </c>
      <c r="AO87" s="19">
        <f t="shared" si="21"/>
        <v>2</v>
      </c>
      <c r="AP87" s="19">
        <v>44</v>
      </c>
      <c r="AQ87" s="19">
        <v>46</v>
      </c>
      <c r="AR87" s="19">
        <v>3</v>
      </c>
      <c r="AS87" s="19">
        <v>3</v>
      </c>
      <c r="AT87" s="19" t="s">
        <v>22</v>
      </c>
      <c r="AU87" s="21">
        <f t="shared" si="17"/>
        <v>16.5</v>
      </c>
      <c r="AV87" s="21"/>
      <c r="AW87" s="53">
        <f t="shared" si="22"/>
        <v>1.9393939393939394</v>
      </c>
      <c r="AX87" s="53">
        <f t="shared" si="23"/>
        <v>1.9393939393939394</v>
      </c>
      <c r="AY87" s="53">
        <f t="shared" si="24"/>
        <v>0.95652173913043481</v>
      </c>
      <c r="AZ87" s="22">
        <f t="shared" si="25"/>
        <v>0.77575757575757576</v>
      </c>
      <c r="BA87" s="23">
        <f t="shared" si="26"/>
        <v>4.0816326530612242E-2</v>
      </c>
      <c r="BB87" s="33">
        <f t="shared" si="27"/>
        <v>0</v>
      </c>
    </row>
    <row r="88" spans="1:54" ht="15.75" hidden="1" x14ac:dyDescent="0.25">
      <c r="A88" s="1" t="str">
        <f t="shared" si="16"/>
        <v>CENTRO DE SALUD ALQUERIAENFERMERIARINCON AGUDELO LINA PAOLA</v>
      </c>
      <c r="B88" s="41" t="s">
        <v>58</v>
      </c>
      <c r="C88" s="41" t="s">
        <v>34</v>
      </c>
      <c r="D88" s="19" t="s">
        <v>310</v>
      </c>
      <c r="E88" s="42">
        <v>1014271306</v>
      </c>
      <c r="F88" s="43" t="s">
        <v>228</v>
      </c>
      <c r="G88" s="44">
        <v>2.5</v>
      </c>
      <c r="H88" s="43">
        <v>119</v>
      </c>
      <c r="I88" s="44">
        <f t="shared" si="18"/>
        <v>90</v>
      </c>
      <c r="J88" s="45"/>
      <c r="K88" s="45">
        <v>3</v>
      </c>
      <c r="L88" s="45"/>
      <c r="M88" s="45"/>
      <c r="N88" s="45"/>
      <c r="O88" s="45"/>
      <c r="P88" s="45">
        <v>1</v>
      </c>
      <c r="Q88" s="45"/>
      <c r="R88" s="20">
        <f t="shared" si="19"/>
        <v>4</v>
      </c>
      <c r="S88" s="45"/>
      <c r="T88" s="45"/>
      <c r="U88" s="45">
        <v>25</v>
      </c>
      <c r="V88" s="45"/>
      <c r="W88" s="45"/>
      <c r="X88" s="45"/>
      <c r="Y88" s="45"/>
      <c r="Z88" s="20">
        <f t="shared" si="20"/>
        <v>25</v>
      </c>
      <c r="AA88" s="45" t="s">
        <v>311</v>
      </c>
      <c r="AB88" s="52">
        <v>280</v>
      </c>
      <c r="AC88" s="19">
        <v>213</v>
      </c>
      <c r="AD88" s="19">
        <v>67</v>
      </c>
      <c r="AE88" s="19">
        <v>3</v>
      </c>
      <c r="AF88" s="19">
        <v>265</v>
      </c>
      <c r="AG88" s="19">
        <v>12</v>
      </c>
      <c r="AH88" s="19">
        <v>0</v>
      </c>
      <c r="AI88" s="19">
        <v>325</v>
      </c>
      <c r="AJ88" s="19">
        <v>29</v>
      </c>
      <c r="AK88" s="19">
        <v>29</v>
      </c>
      <c r="AL88" s="19">
        <v>0</v>
      </c>
      <c r="AM88" s="19">
        <v>14</v>
      </c>
      <c r="AN88" s="19">
        <v>46</v>
      </c>
      <c r="AO88" s="19">
        <v>0</v>
      </c>
      <c r="AP88" s="19">
        <v>498</v>
      </c>
      <c r="AQ88" s="19">
        <v>249</v>
      </c>
      <c r="AR88" s="19">
        <v>86</v>
      </c>
      <c r="AS88" s="19">
        <v>76</v>
      </c>
      <c r="AT88" s="19" t="s">
        <v>22</v>
      </c>
      <c r="AU88" s="21">
        <f t="shared" si="17"/>
        <v>94</v>
      </c>
      <c r="AV88" s="21"/>
      <c r="AW88" s="53">
        <f t="shared" si="22"/>
        <v>3.1111111111111112</v>
      </c>
      <c r="AX88" s="53">
        <f t="shared" si="23"/>
        <v>2.3529411764705883</v>
      </c>
      <c r="AY88" s="53">
        <f t="shared" si="24"/>
        <v>2</v>
      </c>
      <c r="AZ88" s="22">
        <f t="shared" si="25"/>
        <v>0.94117647058823528</v>
      </c>
      <c r="BA88" s="23">
        <f t="shared" si="26"/>
        <v>0</v>
      </c>
      <c r="BB88" s="33">
        <f t="shared" si="27"/>
        <v>0</v>
      </c>
    </row>
    <row r="89" spans="1:54" ht="15.75" hidden="1" x14ac:dyDescent="0.25">
      <c r="A89" s="1" t="str">
        <f t="shared" si="16"/>
        <v>CENTRO DE SALUD ALQUERIAMEDICINA GENERALBOLIVAR EBRATT FARID ENRIQUE</v>
      </c>
      <c r="B89" s="41" t="s">
        <v>58</v>
      </c>
      <c r="C89" s="41" t="s">
        <v>38</v>
      </c>
      <c r="D89" s="19" t="s">
        <v>312</v>
      </c>
      <c r="E89" s="42">
        <v>72012484</v>
      </c>
      <c r="F89" s="43" t="s">
        <v>228</v>
      </c>
      <c r="G89" s="44">
        <v>3</v>
      </c>
      <c r="H89" s="43">
        <v>146.80000000000001</v>
      </c>
      <c r="I89" s="44">
        <f t="shared" si="18"/>
        <v>112.80000000000001</v>
      </c>
      <c r="J89" s="45"/>
      <c r="K89" s="45">
        <v>3</v>
      </c>
      <c r="L89" s="45"/>
      <c r="M89" s="45">
        <v>4</v>
      </c>
      <c r="N89" s="45"/>
      <c r="O89" s="45"/>
      <c r="P89" s="45">
        <v>19</v>
      </c>
      <c r="Q89" s="45"/>
      <c r="R89" s="20">
        <f t="shared" si="19"/>
        <v>26</v>
      </c>
      <c r="S89" s="45"/>
      <c r="T89" s="45">
        <v>8</v>
      </c>
      <c r="U89" s="45"/>
      <c r="V89" s="45"/>
      <c r="W89" s="45"/>
      <c r="X89" s="45"/>
      <c r="Y89" s="45"/>
      <c r="Z89" s="20">
        <f t="shared" si="20"/>
        <v>8</v>
      </c>
      <c r="AA89" s="45" t="s">
        <v>313</v>
      </c>
      <c r="AB89" s="52">
        <v>343</v>
      </c>
      <c r="AC89" s="19">
        <v>246</v>
      </c>
      <c r="AD89" s="19">
        <v>97</v>
      </c>
      <c r="AE89" s="19">
        <v>1</v>
      </c>
      <c r="AF89" s="19">
        <v>333</v>
      </c>
      <c r="AG89" s="19">
        <v>9</v>
      </c>
      <c r="AH89" s="19">
        <v>0</v>
      </c>
      <c r="AI89" s="19">
        <v>412</v>
      </c>
      <c r="AJ89" s="19">
        <v>43</v>
      </c>
      <c r="AK89" s="19">
        <v>43</v>
      </c>
      <c r="AL89" s="19">
        <v>0</v>
      </c>
      <c r="AM89" s="19">
        <v>25</v>
      </c>
      <c r="AN89" s="19">
        <v>74</v>
      </c>
      <c r="AO89" s="19">
        <v>0</v>
      </c>
      <c r="AP89" s="19">
        <v>663</v>
      </c>
      <c r="AQ89" s="19">
        <v>304</v>
      </c>
      <c r="AR89" s="19">
        <v>167</v>
      </c>
      <c r="AS89" s="19">
        <v>108</v>
      </c>
      <c r="AT89" s="19" t="s">
        <v>22</v>
      </c>
      <c r="AU89" s="21">
        <f t="shared" si="17"/>
        <v>138.80000000000001</v>
      </c>
      <c r="AV89" s="21"/>
      <c r="AW89" s="53">
        <f t="shared" si="22"/>
        <v>3.0407801418439715</v>
      </c>
      <c r="AX89" s="53">
        <f t="shared" si="23"/>
        <v>2.3365122615803813</v>
      </c>
      <c r="AY89" s="53">
        <f t="shared" si="24"/>
        <v>2.1809210526315788</v>
      </c>
      <c r="AZ89" s="22">
        <f t="shared" si="25"/>
        <v>0.77883742052679372</v>
      </c>
      <c r="BA89" s="23">
        <f t="shared" si="26"/>
        <v>0</v>
      </c>
      <c r="BB89" s="33">
        <f t="shared" si="27"/>
        <v>0</v>
      </c>
    </row>
    <row r="90" spans="1:54" ht="15.75" hidden="1" x14ac:dyDescent="0.25">
      <c r="A90" s="1" t="str">
        <f t="shared" si="16"/>
        <v>CENTRO DE SALUD ALQUERIAMEDICINA GENERALCAMACHO RUIZ MARIA  PAULA</v>
      </c>
      <c r="B90" s="41" t="s">
        <v>58</v>
      </c>
      <c r="C90" s="41" t="s">
        <v>38</v>
      </c>
      <c r="D90" s="19" t="s">
        <v>314</v>
      </c>
      <c r="E90" s="42">
        <v>1000215645</v>
      </c>
      <c r="F90" s="43" t="s">
        <v>247</v>
      </c>
      <c r="G90" s="44">
        <v>3</v>
      </c>
      <c r="H90" s="43">
        <v>6.2</v>
      </c>
      <c r="I90" s="44">
        <f t="shared" si="18"/>
        <v>6.2</v>
      </c>
      <c r="J90" s="45"/>
      <c r="K90" s="45"/>
      <c r="L90" s="45"/>
      <c r="M90" s="45"/>
      <c r="N90" s="45"/>
      <c r="O90" s="45"/>
      <c r="P90" s="45"/>
      <c r="Q90" s="45"/>
      <c r="R90" s="20">
        <f t="shared" si="19"/>
        <v>0</v>
      </c>
      <c r="S90" s="45"/>
      <c r="T90" s="45"/>
      <c r="U90" s="45"/>
      <c r="V90" s="45"/>
      <c r="W90" s="45"/>
      <c r="X90" s="45"/>
      <c r="Y90" s="45"/>
      <c r="Z90" s="20">
        <f t="shared" si="20"/>
        <v>0</v>
      </c>
      <c r="AA90" s="45"/>
      <c r="AB90" s="52">
        <v>13</v>
      </c>
      <c r="AC90" s="19">
        <v>12</v>
      </c>
      <c r="AD90" s="19">
        <v>1</v>
      </c>
      <c r="AE90" s="19">
        <v>0</v>
      </c>
      <c r="AF90" s="19">
        <v>13</v>
      </c>
      <c r="AG90" s="19">
        <v>0</v>
      </c>
      <c r="AH90" s="19">
        <v>0</v>
      </c>
      <c r="AI90" s="19">
        <v>17</v>
      </c>
      <c r="AJ90" s="19">
        <v>3</v>
      </c>
      <c r="AK90" s="19">
        <v>3</v>
      </c>
      <c r="AL90" s="19">
        <v>0</v>
      </c>
      <c r="AM90" s="19">
        <v>1</v>
      </c>
      <c r="AN90" s="19">
        <v>0</v>
      </c>
      <c r="AO90" s="19">
        <f t="shared" si="21"/>
        <v>1</v>
      </c>
      <c r="AP90" s="19">
        <v>16</v>
      </c>
      <c r="AQ90" s="19">
        <v>16</v>
      </c>
      <c r="AR90" s="19">
        <v>1</v>
      </c>
      <c r="AS90" s="19">
        <v>1</v>
      </c>
      <c r="AT90" s="19" t="s">
        <v>22</v>
      </c>
      <c r="AU90" s="21">
        <f t="shared" si="17"/>
        <v>6.2</v>
      </c>
      <c r="AV90" s="21"/>
      <c r="AW90" s="53">
        <f t="shared" si="22"/>
        <v>2.096774193548387</v>
      </c>
      <c r="AX90" s="53">
        <f t="shared" si="23"/>
        <v>2.096774193548387</v>
      </c>
      <c r="AY90" s="53">
        <f t="shared" si="24"/>
        <v>1</v>
      </c>
      <c r="AZ90" s="22">
        <f t="shared" si="25"/>
        <v>0.69892473118279563</v>
      </c>
      <c r="BA90" s="23">
        <f t="shared" si="26"/>
        <v>5.8823529411764705E-2</v>
      </c>
      <c r="BB90" s="33">
        <f t="shared" si="27"/>
        <v>0</v>
      </c>
    </row>
    <row r="91" spans="1:54" ht="15.75" hidden="1" x14ac:dyDescent="0.25">
      <c r="A91" s="1" t="str">
        <f t="shared" si="16"/>
        <v>CENTRO DE SALUD ALQUERIAMEDICINA GENERALMAHECHA ORJUELA DAIRA MILENA</v>
      </c>
      <c r="B91" s="41" t="s">
        <v>58</v>
      </c>
      <c r="C91" s="58" t="s">
        <v>38</v>
      </c>
      <c r="D91" s="19" t="s">
        <v>315</v>
      </c>
      <c r="E91" s="42">
        <v>52824752</v>
      </c>
      <c r="F91" s="43" t="s">
        <v>228</v>
      </c>
      <c r="G91" s="44">
        <v>3</v>
      </c>
      <c r="H91" s="43">
        <v>160</v>
      </c>
      <c r="I91" s="44">
        <f t="shared" si="18"/>
        <v>42.5</v>
      </c>
      <c r="J91" s="45"/>
      <c r="K91" s="45"/>
      <c r="L91" s="45"/>
      <c r="M91" s="45"/>
      <c r="N91" s="45"/>
      <c r="O91" s="45"/>
      <c r="P91" s="45"/>
      <c r="Q91" s="45"/>
      <c r="R91" s="20">
        <f t="shared" si="19"/>
        <v>0</v>
      </c>
      <c r="S91" s="45"/>
      <c r="T91" s="45"/>
      <c r="U91" s="45">
        <v>117.5</v>
      </c>
      <c r="V91" s="45"/>
      <c r="W91" s="45"/>
      <c r="X91" s="45"/>
      <c r="Y91" s="45"/>
      <c r="Z91" s="20">
        <f t="shared" si="20"/>
        <v>117.5</v>
      </c>
      <c r="AA91" s="45"/>
      <c r="AB91" s="52">
        <v>109</v>
      </c>
      <c r="AC91" s="19">
        <v>97</v>
      </c>
      <c r="AD91" s="19">
        <v>12</v>
      </c>
      <c r="AE91" s="19">
        <v>0</v>
      </c>
      <c r="AF91" s="19">
        <v>104</v>
      </c>
      <c r="AG91" s="19">
        <v>5</v>
      </c>
      <c r="AH91" s="19">
        <v>0</v>
      </c>
      <c r="AI91" s="19">
        <v>151</v>
      </c>
      <c r="AJ91" s="19">
        <v>21</v>
      </c>
      <c r="AK91" s="19">
        <v>21</v>
      </c>
      <c r="AL91" s="19">
        <v>0</v>
      </c>
      <c r="AM91" s="19">
        <v>19</v>
      </c>
      <c r="AN91" s="19">
        <v>7</v>
      </c>
      <c r="AO91" s="19">
        <f t="shared" si="21"/>
        <v>12</v>
      </c>
      <c r="AP91" s="19">
        <v>237</v>
      </c>
      <c r="AQ91" s="19">
        <v>137</v>
      </c>
      <c r="AR91" s="19">
        <v>16</v>
      </c>
      <c r="AS91" s="19">
        <v>14</v>
      </c>
      <c r="AT91" s="19" t="s">
        <v>22</v>
      </c>
      <c r="AU91" s="21">
        <f t="shared" si="17"/>
        <v>42.5</v>
      </c>
      <c r="AV91" s="21"/>
      <c r="AW91" s="53">
        <f t="shared" si="22"/>
        <v>2.5647058823529414</v>
      </c>
      <c r="AX91" s="53">
        <f t="shared" si="23"/>
        <v>0.68125000000000002</v>
      </c>
      <c r="AY91" s="53">
        <f t="shared" si="24"/>
        <v>1.7299270072992701</v>
      </c>
      <c r="AZ91" s="22">
        <f t="shared" si="25"/>
        <v>0.22708333333333333</v>
      </c>
      <c r="BA91" s="23">
        <f t="shared" si="26"/>
        <v>7.9470198675496692E-2</v>
      </c>
      <c r="BB91" s="33">
        <f t="shared" si="27"/>
        <v>0</v>
      </c>
    </row>
    <row r="92" spans="1:54" ht="15.75" hidden="1" x14ac:dyDescent="0.25">
      <c r="A92" s="1" t="str">
        <f t="shared" si="16"/>
        <v>CENTRO DE SALUD ALQUERIAMEDICINA GENERAL PYDBOLIVAR EBRATT FARID ENRIQUE</v>
      </c>
      <c r="B92" s="41" t="s">
        <v>58</v>
      </c>
      <c r="C92" s="41" t="s">
        <v>40</v>
      </c>
      <c r="D92" s="19" t="s">
        <v>312</v>
      </c>
      <c r="E92" s="42">
        <v>72012484</v>
      </c>
      <c r="F92" s="43" t="s">
        <v>228</v>
      </c>
      <c r="G92" s="44">
        <v>2.5</v>
      </c>
      <c r="H92" s="43">
        <v>29.2</v>
      </c>
      <c r="I92" s="44">
        <f t="shared" si="18"/>
        <v>29.2</v>
      </c>
      <c r="J92" s="45"/>
      <c r="K92" s="45"/>
      <c r="L92" s="45"/>
      <c r="M92" s="45"/>
      <c r="N92" s="45"/>
      <c r="O92" s="45"/>
      <c r="P92" s="45"/>
      <c r="Q92" s="45"/>
      <c r="R92" s="20">
        <f t="shared" si="19"/>
        <v>0</v>
      </c>
      <c r="S92" s="45"/>
      <c r="T92" s="45"/>
      <c r="U92" s="45"/>
      <c r="V92" s="45"/>
      <c r="W92" s="45"/>
      <c r="X92" s="45"/>
      <c r="Y92" s="45"/>
      <c r="Z92" s="20">
        <f t="shared" si="20"/>
        <v>0</v>
      </c>
      <c r="AA92" s="45"/>
      <c r="AB92" s="52">
        <v>73</v>
      </c>
      <c r="AC92" s="19">
        <v>53</v>
      </c>
      <c r="AD92" s="19">
        <v>20</v>
      </c>
      <c r="AE92" s="19">
        <v>5</v>
      </c>
      <c r="AF92" s="19">
        <v>66</v>
      </c>
      <c r="AG92" s="19">
        <v>2</v>
      </c>
      <c r="AH92" s="19">
        <v>0</v>
      </c>
      <c r="AI92" s="19">
        <v>108</v>
      </c>
      <c r="AJ92" s="19">
        <v>32</v>
      </c>
      <c r="AK92" s="19">
        <v>32</v>
      </c>
      <c r="AL92" s="19">
        <v>0</v>
      </c>
      <c r="AM92" s="19">
        <v>3</v>
      </c>
      <c r="AN92" s="19">
        <v>10</v>
      </c>
      <c r="AO92" s="19">
        <v>0</v>
      </c>
      <c r="AP92" s="19">
        <v>133</v>
      </c>
      <c r="AQ92" s="19">
        <v>80</v>
      </c>
      <c r="AR92" s="19">
        <v>38</v>
      </c>
      <c r="AS92" s="19">
        <v>28</v>
      </c>
      <c r="AT92" s="19" t="s">
        <v>22</v>
      </c>
      <c r="AU92" s="21">
        <f t="shared" si="17"/>
        <v>29.2</v>
      </c>
      <c r="AV92" s="21"/>
      <c r="AW92" s="53">
        <f t="shared" si="22"/>
        <v>2.5</v>
      </c>
      <c r="AX92" s="53">
        <f t="shared" si="23"/>
        <v>2.5</v>
      </c>
      <c r="AY92" s="53">
        <f t="shared" si="24"/>
        <v>1.6625000000000001</v>
      </c>
      <c r="AZ92" s="22">
        <f t="shared" si="25"/>
        <v>1</v>
      </c>
      <c r="BA92" s="23">
        <f t="shared" si="26"/>
        <v>0</v>
      </c>
      <c r="BB92" s="33">
        <f t="shared" si="27"/>
        <v>0</v>
      </c>
    </row>
    <row r="93" spans="1:54" ht="15.75" hidden="1" x14ac:dyDescent="0.25">
      <c r="A93" s="1" t="str">
        <f t="shared" si="16"/>
        <v>CENTRO DE SALUD ALQUERIAMEDICINA GENERAL PYDCAMACHO RUIZ MARIA  PAULA</v>
      </c>
      <c r="B93" s="41" t="s">
        <v>58</v>
      </c>
      <c r="C93" s="41" t="s">
        <v>40</v>
      </c>
      <c r="D93" s="19" t="s">
        <v>314</v>
      </c>
      <c r="E93" s="42">
        <v>1000215645</v>
      </c>
      <c r="F93" s="43" t="s">
        <v>247</v>
      </c>
      <c r="G93" s="44">
        <v>2.5</v>
      </c>
      <c r="H93" s="43">
        <v>0.8</v>
      </c>
      <c r="I93" s="44">
        <f t="shared" si="18"/>
        <v>0.8</v>
      </c>
      <c r="J93" s="45"/>
      <c r="K93" s="45"/>
      <c r="L93" s="45"/>
      <c r="M93" s="45"/>
      <c r="N93" s="45"/>
      <c r="O93" s="45"/>
      <c r="P93" s="45"/>
      <c r="Q93" s="45"/>
      <c r="R93" s="20">
        <f t="shared" si="19"/>
        <v>0</v>
      </c>
      <c r="S93" s="45"/>
      <c r="T93" s="45"/>
      <c r="U93" s="45"/>
      <c r="V93" s="45"/>
      <c r="W93" s="45"/>
      <c r="X93" s="45"/>
      <c r="Y93" s="45"/>
      <c r="Z93" s="20">
        <f t="shared" si="20"/>
        <v>0</v>
      </c>
      <c r="AA93" s="45"/>
      <c r="AB93" s="52">
        <v>2</v>
      </c>
      <c r="AC93" s="19">
        <v>2</v>
      </c>
      <c r="AD93" s="19">
        <v>0</v>
      </c>
      <c r="AE93" s="19">
        <v>0</v>
      </c>
      <c r="AF93" s="19">
        <v>2</v>
      </c>
      <c r="AG93" s="19">
        <v>0</v>
      </c>
      <c r="AH93" s="19">
        <v>0</v>
      </c>
      <c r="AI93" s="19">
        <v>7</v>
      </c>
      <c r="AJ93" s="19">
        <v>1</v>
      </c>
      <c r="AK93" s="19">
        <v>1</v>
      </c>
      <c r="AL93" s="19">
        <v>0</v>
      </c>
      <c r="AM93" s="19">
        <v>4</v>
      </c>
      <c r="AN93" s="19">
        <v>0</v>
      </c>
      <c r="AO93" s="19">
        <f t="shared" si="21"/>
        <v>4</v>
      </c>
      <c r="AP93" s="19">
        <v>5</v>
      </c>
      <c r="AQ93" s="19">
        <v>5</v>
      </c>
      <c r="AR93" s="19">
        <v>2</v>
      </c>
      <c r="AS93" s="19">
        <v>2</v>
      </c>
      <c r="AT93" s="19" t="s">
        <v>22</v>
      </c>
      <c r="AU93" s="21">
        <f t="shared" si="17"/>
        <v>0.8</v>
      </c>
      <c r="AV93" s="21"/>
      <c r="AW93" s="53">
        <f t="shared" si="22"/>
        <v>2.5</v>
      </c>
      <c r="AX93" s="53">
        <f t="shared" si="23"/>
        <v>2.5</v>
      </c>
      <c r="AY93" s="53">
        <f t="shared" si="24"/>
        <v>1</v>
      </c>
      <c r="AZ93" s="22">
        <f t="shared" si="25"/>
        <v>1</v>
      </c>
      <c r="BA93" s="23">
        <f t="shared" si="26"/>
        <v>0.5714285714285714</v>
      </c>
      <c r="BB93" s="33">
        <f t="shared" si="27"/>
        <v>0</v>
      </c>
    </row>
    <row r="94" spans="1:54" ht="15.75" hidden="1" x14ac:dyDescent="0.25">
      <c r="A94" s="1" t="str">
        <f t="shared" si="16"/>
        <v>CENTRO DE SALUD ALQUERIAMEDICINA GENERAL PYDMAHECHA ORJUELA DAIRA MILENA</v>
      </c>
      <c r="B94" s="41" t="s">
        <v>58</v>
      </c>
      <c r="C94" s="41" t="s">
        <v>40</v>
      </c>
      <c r="D94" s="19" t="s">
        <v>315</v>
      </c>
      <c r="E94" s="42">
        <v>52824752</v>
      </c>
      <c r="F94" s="43" t="s">
        <v>228</v>
      </c>
      <c r="G94" s="44">
        <v>2.5</v>
      </c>
      <c r="H94" s="43">
        <v>16</v>
      </c>
      <c r="I94" s="44">
        <f t="shared" si="18"/>
        <v>16</v>
      </c>
      <c r="J94" s="45"/>
      <c r="K94" s="45"/>
      <c r="L94" s="45"/>
      <c r="M94" s="45"/>
      <c r="N94" s="45"/>
      <c r="O94" s="45"/>
      <c r="P94" s="45"/>
      <c r="Q94" s="45"/>
      <c r="R94" s="20">
        <f t="shared" si="19"/>
        <v>0</v>
      </c>
      <c r="S94" s="45"/>
      <c r="T94" s="45"/>
      <c r="U94" s="45"/>
      <c r="V94" s="45"/>
      <c r="W94" s="45"/>
      <c r="X94" s="45"/>
      <c r="Y94" s="45"/>
      <c r="Z94" s="20">
        <f t="shared" si="20"/>
        <v>0</v>
      </c>
      <c r="AA94" s="45"/>
      <c r="AB94" s="52">
        <v>40</v>
      </c>
      <c r="AC94" s="19">
        <v>32</v>
      </c>
      <c r="AD94" s="19">
        <v>8</v>
      </c>
      <c r="AE94" s="19">
        <v>0</v>
      </c>
      <c r="AF94" s="19">
        <v>37</v>
      </c>
      <c r="AG94" s="19">
        <v>3</v>
      </c>
      <c r="AH94" s="19">
        <v>0</v>
      </c>
      <c r="AI94" s="19">
        <v>55</v>
      </c>
      <c r="AJ94" s="19">
        <v>9</v>
      </c>
      <c r="AK94" s="19">
        <v>9</v>
      </c>
      <c r="AL94" s="19">
        <v>0</v>
      </c>
      <c r="AM94" s="19">
        <v>6</v>
      </c>
      <c r="AN94" s="19">
        <v>18</v>
      </c>
      <c r="AO94" s="19">
        <v>0</v>
      </c>
      <c r="AP94" s="19">
        <v>18</v>
      </c>
      <c r="AQ94" s="19">
        <v>39</v>
      </c>
      <c r="AR94" s="19">
        <v>36</v>
      </c>
      <c r="AS94" s="19">
        <v>16</v>
      </c>
      <c r="AT94" s="19" t="s">
        <v>22</v>
      </c>
      <c r="AU94" s="21">
        <f t="shared" si="17"/>
        <v>16</v>
      </c>
      <c r="AV94" s="21"/>
      <c r="AW94" s="53">
        <f t="shared" si="22"/>
        <v>2.5</v>
      </c>
      <c r="AX94" s="53">
        <f t="shared" si="23"/>
        <v>2.5</v>
      </c>
      <c r="AY94" s="53">
        <f t="shared" si="24"/>
        <v>0.46153846153846156</v>
      </c>
      <c r="AZ94" s="22">
        <f t="shared" si="25"/>
        <v>1</v>
      </c>
      <c r="BA94" s="23">
        <f t="shared" si="26"/>
        <v>0</v>
      </c>
      <c r="BB94" s="33">
        <f t="shared" si="27"/>
        <v>0</v>
      </c>
    </row>
    <row r="95" spans="1:54" ht="15.75" hidden="1" x14ac:dyDescent="0.25">
      <c r="A95" s="1" t="str">
        <f t="shared" si="16"/>
        <v>CENTRO DE SALUD ALQUERIAODONTOLOGIA GENERALBERMEO MORENO NORMA CRISTINA</v>
      </c>
      <c r="B95" s="41" t="s">
        <v>58</v>
      </c>
      <c r="C95" s="41" t="s">
        <v>45</v>
      </c>
      <c r="D95" s="19" t="s">
        <v>316</v>
      </c>
      <c r="E95" s="42">
        <v>51907920</v>
      </c>
      <c r="F95" s="43" t="s">
        <v>247</v>
      </c>
      <c r="G95" s="44">
        <v>3</v>
      </c>
      <c r="H95" s="43">
        <v>186</v>
      </c>
      <c r="I95" s="44">
        <f t="shared" si="18"/>
        <v>185</v>
      </c>
      <c r="J95" s="45"/>
      <c r="K95" s="45">
        <v>1</v>
      </c>
      <c r="L95" s="45"/>
      <c r="M95" s="45"/>
      <c r="N95" s="45"/>
      <c r="O95" s="45"/>
      <c r="P95" s="45"/>
      <c r="Q95" s="45"/>
      <c r="R95" s="20">
        <f t="shared" si="19"/>
        <v>1</v>
      </c>
      <c r="S95" s="45"/>
      <c r="T95" s="45"/>
      <c r="U95" s="45"/>
      <c r="V95" s="45"/>
      <c r="W95" s="45"/>
      <c r="X95" s="45"/>
      <c r="Y95" s="45"/>
      <c r="Z95" s="20">
        <f t="shared" si="20"/>
        <v>0</v>
      </c>
      <c r="AA95" s="45" t="s">
        <v>317</v>
      </c>
      <c r="AB95" s="52">
        <v>552</v>
      </c>
      <c r="AC95" s="19">
        <v>167</v>
      </c>
      <c r="AD95" s="19">
        <v>178</v>
      </c>
      <c r="AE95" s="19">
        <v>2</v>
      </c>
      <c r="AF95" s="19">
        <v>333</v>
      </c>
      <c r="AG95" s="19">
        <v>10</v>
      </c>
      <c r="AH95" s="19">
        <v>0</v>
      </c>
      <c r="AI95" s="19">
        <v>415</v>
      </c>
      <c r="AJ95" s="19">
        <v>45</v>
      </c>
      <c r="AK95" s="19">
        <v>45</v>
      </c>
      <c r="AL95" s="19">
        <v>0</v>
      </c>
      <c r="AM95" s="19">
        <v>22</v>
      </c>
      <c r="AN95" s="19">
        <v>31</v>
      </c>
      <c r="AO95" s="19">
        <v>0</v>
      </c>
      <c r="AP95" s="19">
        <v>326</v>
      </c>
      <c r="AQ95" s="19">
        <v>205</v>
      </c>
      <c r="AR95" s="19">
        <v>257</v>
      </c>
      <c r="AS95" s="19">
        <v>210</v>
      </c>
      <c r="AT95" s="19" t="s">
        <v>28</v>
      </c>
      <c r="AU95" s="21">
        <f t="shared" si="17"/>
        <v>186</v>
      </c>
      <c r="AV95" s="21"/>
      <c r="AW95" s="53">
        <f t="shared" si="22"/>
        <v>2.9837837837837839</v>
      </c>
      <c r="AX95" s="53">
        <f t="shared" si="23"/>
        <v>2.967741935483871</v>
      </c>
      <c r="AY95" s="53">
        <f t="shared" si="24"/>
        <v>1.5902439024390245</v>
      </c>
      <c r="AZ95" s="22">
        <f t="shared" si="25"/>
        <v>0.989247311827957</v>
      </c>
      <c r="BA95" s="23">
        <f t="shared" si="26"/>
        <v>0</v>
      </c>
      <c r="BB95" s="33">
        <f t="shared" si="27"/>
        <v>0</v>
      </c>
    </row>
    <row r="96" spans="1:54" ht="15.75" hidden="1" x14ac:dyDescent="0.25">
      <c r="A96" s="1" t="str">
        <f t="shared" si="16"/>
        <v>CENTRO DE SALUD ALQUERIAHIGIENE ORALFAJARDO VIRVIESCAS LUZ DARY</v>
      </c>
      <c r="B96" s="41" t="s">
        <v>58</v>
      </c>
      <c r="C96" s="41" t="s">
        <v>59</v>
      </c>
      <c r="D96" s="19" t="s">
        <v>318</v>
      </c>
      <c r="E96" s="42">
        <v>52519767</v>
      </c>
      <c r="F96" s="43" t="s">
        <v>247</v>
      </c>
      <c r="G96" s="44">
        <v>3</v>
      </c>
      <c r="H96" s="43">
        <v>36</v>
      </c>
      <c r="I96" s="44">
        <f t="shared" si="18"/>
        <v>36</v>
      </c>
      <c r="J96" s="45"/>
      <c r="K96" s="45"/>
      <c r="L96" s="45"/>
      <c r="M96" s="45"/>
      <c r="N96" s="45"/>
      <c r="O96" s="45"/>
      <c r="P96" s="45"/>
      <c r="Q96" s="45"/>
      <c r="R96" s="20">
        <f t="shared" si="19"/>
        <v>0</v>
      </c>
      <c r="S96" s="45"/>
      <c r="T96" s="45"/>
      <c r="U96" s="45"/>
      <c r="V96" s="45"/>
      <c r="W96" s="45"/>
      <c r="X96" s="45"/>
      <c r="Y96" s="45"/>
      <c r="Z96" s="20">
        <f t="shared" si="20"/>
        <v>0</v>
      </c>
      <c r="AA96" s="45"/>
      <c r="AB96" s="52">
        <v>107</v>
      </c>
      <c r="AC96" s="19">
        <v>250</v>
      </c>
      <c r="AD96" s="19">
        <v>0</v>
      </c>
      <c r="AE96" s="19">
        <v>0</v>
      </c>
      <c r="AF96" s="19">
        <v>244</v>
      </c>
      <c r="AG96" s="19">
        <v>6</v>
      </c>
      <c r="AH96" s="19">
        <v>0</v>
      </c>
      <c r="AI96" s="19">
        <v>250</v>
      </c>
      <c r="AJ96" s="19">
        <v>0</v>
      </c>
      <c r="AK96" s="19">
        <v>0</v>
      </c>
      <c r="AL96" s="19">
        <v>0</v>
      </c>
      <c r="AM96" s="19">
        <v>0</v>
      </c>
      <c r="AN96" s="19">
        <v>12</v>
      </c>
      <c r="AO96" s="19">
        <v>0</v>
      </c>
      <c r="AP96" s="19">
        <v>62</v>
      </c>
      <c r="AQ96" s="19">
        <v>250</v>
      </c>
      <c r="AR96" s="19">
        <v>0</v>
      </c>
      <c r="AS96" s="19">
        <v>0</v>
      </c>
      <c r="AT96" s="19" t="s">
        <v>28</v>
      </c>
      <c r="AU96" s="21">
        <f t="shared" si="17"/>
        <v>36</v>
      </c>
      <c r="AV96" s="21"/>
      <c r="AW96" s="53">
        <f t="shared" si="22"/>
        <v>2.9722222222222223</v>
      </c>
      <c r="AX96" s="53">
        <f t="shared" si="23"/>
        <v>2.9722222222222223</v>
      </c>
      <c r="AY96" s="53">
        <f t="shared" si="24"/>
        <v>0.248</v>
      </c>
      <c r="AZ96" s="22">
        <f t="shared" si="25"/>
        <v>0.99074074074074081</v>
      </c>
      <c r="BA96" s="23">
        <f t="shared" si="26"/>
        <v>0</v>
      </c>
      <c r="BB96" s="33">
        <f t="shared" si="27"/>
        <v>0</v>
      </c>
    </row>
    <row r="97" spans="1:54" ht="15.75" hidden="1" x14ac:dyDescent="0.25">
      <c r="A97" s="1" t="str">
        <f t="shared" si="16"/>
        <v>CENTRO DE SALUD ASUNCIÓN BOCHICAENFERMERIABARBOSA SANTAMARIA SARA CATALINA</v>
      </c>
      <c r="B97" s="41" t="s">
        <v>60</v>
      </c>
      <c r="C97" s="41" t="s">
        <v>34</v>
      </c>
      <c r="D97" s="19" t="s">
        <v>277</v>
      </c>
      <c r="E97" s="42">
        <v>1193583946</v>
      </c>
      <c r="F97" s="43" t="s">
        <v>247</v>
      </c>
      <c r="G97" s="44">
        <v>2.5</v>
      </c>
      <c r="H97" s="43">
        <v>8.5</v>
      </c>
      <c r="I97" s="44">
        <f t="shared" si="18"/>
        <v>8.5</v>
      </c>
      <c r="J97" s="45"/>
      <c r="K97" s="45"/>
      <c r="L97" s="45"/>
      <c r="M97" s="45"/>
      <c r="N97" s="45"/>
      <c r="O97" s="45"/>
      <c r="P97" s="45"/>
      <c r="Q97" s="45"/>
      <c r="R97" s="20">
        <f t="shared" si="19"/>
        <v>0</v>
      </c>
      <c r="S97" s="45"/>
      <c r="T97" s="45"/>
      <c r="U97" s="45"/>
      <c r="V97" s="45"/>
      <c r="W97" s="45"/>
      <c r="X97" s="45"/>
      <c r="Y97" s="45"/>
      <c r="Z97" s="20">
        <f t="shared" si="20"/>
        <v>0</v>
      </c>
      <c r="AA97" s="45"/>
      <c r="AB97" s="52">
        <v>18</v>
      </c>
      <c r="AC97" s="19">
        <v>16</v>
      </c>
      <c r="AD97" s="19">
        <v>2</v>
      </c>
      <c r="AE97" s="19">
        <v>0</v>
      </c>
      <c r="AF97" s="19">
        <v>16</v>
      </c>
      <c r="AG97" s="19">
        <v>2</v>
      </c>
      <c r="AH97" s="19">
        <v>0</v>
      </c>
      <c r="AI97" s="19">
        <v>25</v>
      </c>
      <c r="AJ97" s="19">
        <v>2</v>
      </c>
      <c r="AK97" s="19">
        <v>2</v>
      </c>
      <c r="AL97" s="19">
        <v>0</v>
      </c>
      <c r="AM97" s="19">
        <v>5</v>
      </c>
      <c r="AN97" s="19">
        <v>0</v>
      </c>
      <c r="AO97" s="19">
        <f t="shared" si="21"/>
        <v>5</v>
      </c>
      <c r="AP97" s="19">
        <v>21</v>
      </c>
      <c r="AQ97" s="19">
        <v>22</v>
      </c>
      <c r="AR97" s="19">
        <v>2</v>
      </c>
      <c r="AS97" s="19">
        <v>3</v>
      </c>
      <c r="AT97" s="19" t="s">
        <v>22</v>
      </c>
      <c r="AU97" s="21">
        <f t="shared" si="17"/>
        <v>8.5</v>
      </c>
      <c r="AV97" s="21"/>
      <c r="AW97" s="53">
        <f t="shared" si="22"/>
        <v>2.1176470588235294</v>
      </c>
      <c r="AX97" s="53">
        <f t="shared" si="23"/>
        <v>2.1176470588235294</v>
      </c>
      <c r="AY97" s="53">
        <f t="shared" si="24"/>
        <v>0.95454545454545459</v>
      </c>
      <c r="AZ97" s="22">
        <f t="shared" si="25"/>
        <v>0.84705882352941175</v>
      </c>
      <c r="BA97" s="23">
        <f t="shared" si="26"/>
        <v>0.2</v>
      </c>
      <c r="BB97" s="33">
        <f t="shared" si="27"/>
        <v>0</v>
      </c>
    </row>
    <row r="98" spans="1:54" ht="15.75" hidden="1" x14ac:dyDescent="0.25">
      <c r="A98" s="1" t="str">
        <f t="shared" si="16"/>
        <v>CENTRO DE SALUD ASUNCIÓN BOCHICAENFERMERIAESPITIA MACIAS YENNY ZULEI</v>
      </c>
      <c r="B98" s="41" t="s">
        <v>60</v>
      </c>
      <c r="C98" s="41" t="s">
        <v>34</v>
      </c>
      <c r="D98" s="19" t="s">
        <v>296</v>
      </c>
      <c r="E98" s="42">
        <v>53004862</v>
      </c>
      <c r="F98" s="43" t="s">
        <v>228</v>
      </c>
      <c r="G98" s="29">
        <v>2</v>
      </c>
      <c r="H98" s="43">
        <v>40</v>
      </c>
      <c r="I98" s="44">
        <f t="shared" si="18"/>
        <v>32</v>
      </c>
      <c r="J98" s="45"/>
      <c r="K98" s="45"/>
      <c r="L98" s="45"/>
      <c r="M98" s="45"/>
      <c r="N98" s="45"/>
      <c r="O98" s="45"/>
      <c r="P98" s="45"/>
      <c r="Q98" s="45"/>
      <c r="R98" s="20">
        <f t="shared" si="19"/>
        <v>0</v>
      </c>
      <c r="S98" s="45"/>
      <c r="T98" s="45">
        <v>8</v>
      </c>
      <c r="U98" s="45"/>
      <c r="V98" s="45"/>
      <c r="W98" s="45"/>
      <c r="X98" s="45"/>
      <c r="Y98" s="45"/>
      <c r="Z98" s="20">
        <f t="shared" si="20"/>
        <v>8</v>
      </c>
      <c r="AA98" s="45" t="s">
        <v>319</v>
      </c>
      <c r="AB98" s="52">
        <v>108</v>
      </c>
      <c r="AC98" s="19">
        <v>68</v>
      </c>
      <c r="AD98" s="19">
        <v>40</v>
      </c>
      <c r="AE98" s="19">
        <v>0</v>
      </c>
      <c r="AF98" s="19">
        <v>98</v>
      </c>
      <c r="AG98" s="19">
        <v>10</v>
      </c>
      <c r="AH98" s="19">
        <v>0</v>
      </c>
      <c r="AI98" s="19">
        <v>138</v>
      </c>
      <c r="AJ98" s="19">
        <v>4</v>
      </c>
      <c r="AK98" s="19">
        <v>4</v>
      </c>
      <c r="AL98" s="19">
        <v>0</v>
      </c>
      <c r="AM98" s="19">
        <v>24</v>
      </c>
      <c r="AN98" s="19">
        <v>46</v>
      </c>
      <c r="AO98" s="19">
        <v>0</v>
      </c>
      <c r="AP98" s="19">
        <v>47</v>
      </c>
      <c r="AQ98" s="19">
        <v>93</v>
      </c>
      <c r="AR98" s="19">
        <v>9</v>
      </c>
      <c r="AS98" s="19">
        <v>45</v>
      </c>
      <c r="AT98" s="19" t="s">
        <v>22</v>
      </c>
      <c r="AU98" s="21">
        <f t="shared" si="17"/>
        <v>32</v>
      </c>
      <c r="AV98" s="21"/>
      <c r="AW98" s="53">
        <f t="shared" si="22"/>
        <v>3.375</v>
      </c>
      <c r="AX98" s="53">
        <f t="shared" si="23"/>
        <v>2.7</v>
      </c>
      <c r="AY98" s="53">
        <f t="shared" si="24"/>
        <v>0.5053763440860215</v>
      </c>
      <c r="AZ98" s="22">
        <f t="shared" si="25"/>
        <v>1.35</v>
      </c>
      <c r="BA98" s="23">
        <f t="shared" si="26"/>
        <v>0</v>
      </c>
      <c r="BB98" s="33">
        <f t="shared" si="27"/>
        <v>0</v>
      </c>
    </row>
    <row r="99" spans="1:54" ht="15.75" hidden="1" x14ac:dyDescent="0.25">
      <c r="A99" s="1" t="str">
        <f t="shared" si="16"/>
        <v>CENTRO DE SALUD ASUNCIÓN BOCHICAENFERMERIARINCON AGUDELO LINA PAOLA</v>
      </c>
      <c r="B99" s="41" t="s">
        <v>60</v>
      </c>
      <c r="C99" s="41" t="s">
        <v>34</v>
      </c>
      <c r="D99" s="19" t="s">
        <v>310</v>
      </c>
      <c r="E99" s="42">
        <v>1014271306</v>
      </c>
      <c r="F99" s="43" t="s">
        <v>228</v>
      </c>
      <c r="G99" s="44">
        <v>2.5</v>
      </c>
      <c r="H99" s="43">
        <v>60.5</v>
      </c>
      <c r="I99" s="44">
        <f t="shared" si="18"/>
        <v>38.5</v>
      </c>
      <c r="J99" s="45"/>
      <c r="K99" s="45"/>
      <c r="L99" s="45"/>
      <c r="M99" s="45"/>
      <c r="N99" s="45"/>
      <c r="O99" s="45"/>
      <c r="P99" s="45">
        <v>5</v>
      </c>
      <c r="Q99" s="45"/>
      <c r="R99" s="20">
        <f t="shared" si="19"/>
        <v>5</v>
      </c>
      <c r="S99" s="45"/>
      <c r="T99" s="45"/>
      <c r="U99" s="45">
        <v>17</v>
      </c>
      <c r="V99" s="45"/>
      <c r="W99" s="45"/>
      <c r="X99" s="45"/>
      <c r="Y99" s="45"/>
      <c r="Z99" s="20">
        <f t="shared" si="20"/>
        <v>17</v>
      </c>
      <c r="AA99" s="45" t="s">
        <v>320</v>
      </c>
      <c r="AB99" s="52">
        <v>106</v>
      </c>
      <c r="AC99" s="19">
        <v>90</v>
      </c>
      <c r="AD99" s="19">
        <v>16</v>
      </c>
      <c r="AE99" s="19">
        <v>0</v>
      </c>
      <c r="AF99" s="19">
        <v>88</v>
      </c>
      <c r="AG99" s="19">
        <v>18</v>
      </c>
      <c r="AH99" s="19">
        <v>0</v>
      </c>
      <c r="AI99" s="19">
        <v>140</v>
      </c>
      <c r="AJ99" s="19">
        <v>21</v>
      </c>
      <c r="AK99" s="19">
        <v>21</v>
      </c>
      <c r="AL99" s="19">
        <v>0</v>
      </c>
      <c r="AM99" s="19">
        <v>8</v>
      </c>
      <c r="AN99" s="19">
        <v>15</v>
      </c>
      <c r="AO99" s="19">
        <v>0</v>
      </c>
      <c r="AP99" s="19">
        <v>101</v>
      </c>
      <c r="AQ99" s="19">
        <v>118</v>
      </c>
      <c r="AR99" s="19">
        <v>24</v>
      </c>
      <c r="AS99" s="19">
        <v>22</v>
      </c>
      <c r="AT99" s="19" t="s">
        <v>22</v>
      </c>
      <c r="AU99" s="21">
        <f t="shared" si="17"/>
        <v>43.5</v>
      </c>
      <c r="AV99" s="21"/>
      <c r="AW99" s="53">
        <f t="shared" si="22"/>
        <v>2.7532467532467533</v>
      </c>
      <c r="AX99" s="53">
        <f t="shared" si="23"/>
        <v>1.7520661157024793</v>
      </c>
      <c r="AY99" s="53">
        <f t="shared" si="24"/>
        <v>0.85593220338983056</v>
      </c>
      <c r="AZ99" s="22">
        <f t="shared" si="25"/>
        <v>0.70082644628099167</v>
      </c>
      <c r="BA99" s="23">
        <f t="shared" si="26"/>
        <v>0</v>
      </c>
      <c r="BB99" s="33">
        <f t="shared" si="27"/>
        <v>0</v>
      </c>
    </row>
    <row r="100" spans="1:54" ht="15.75" hidden="1" x14ac:dyDescent="0.25">
      <c r="A100" s="1" t="str">
        <f t="shared" si="16"/>
        <v>CENTRO DE SALUD ASUNCIÓN BOCHICAMEDICINA FAMILIARRIVERA LURDUY CHRISTIAN CAMILO</v>
      </c>
      <c r="B100" s="41" t="s">
        <v>60</v>
      </c>
      <c r="C100" s="41" t="s">
        <v>37</v>
      </c>
      <c r="D100" s="19" t="s">
        <v>321</v>
      </c>
      <c r="E100" s="42">
        <v>1075237912</v>
      </c>
      <c r="F100" s="43" t="s">
        <v>247</v>
      </c>
      <c r="G100" s="44">
        <v>2.5</v>
      </c>
      <c r="H100" s="43">
        <v>186</v>
      </c>
      <c r="I100" s="44">
        <f t="shared" si="18"/>
        <v>174</v>
      </c>
      <c r="J100" s="45"/>
      <c r="K100" s="45">
        <v>4</v>
      </c>
      <c r="L100" s="45"/>
      <c r="M100" s="45"/>
      <c r="N100" s="45"/>
      <c r="O100" s="45"/>
      <c r="P100" s="45">
        <v>8</v>
      </c>
      <c r="Q100" s="45"/>
      <c r="R100" s="20">
        <f t="shared" si="19"/>
        <v>12</v>
      </c>
      <c r="S100" s="45"/>
      <c r="T100" s="45"/>
      <c r="U100" s="45"/>
      <c r="V100" s="45"/>
      <c r="W100" s="45"/>
      <c r="X100" s="45"/>
      <c r="Y100" s="45"/>
      <c r="Z100" s="20">
        <f t="shared" si="20"/>
        <v>0</v>
      </c>
      <c r="AA100" s="45" t="s">
        <v>322</v>
      </c>
      <c r="AB100" s="52">
        <v>395</v>
      </c>
      <c r="AC100" s="19">
        <v>271</v>
      </c>
      <c r="AD100" s="19">
        <v>124</v>
      </c>
      <c r="AE100" s="19">
        <v>0</v>
      </c>
      <c r="AF100" s="19">
        <v>381</v>
      </c>
      <c r="AG100" s="19">
        <v>14</v>
      </c>
      <c r="AH100" s="19">
        <v>0</v>
      </c>
      <c r="AI100" s="19">
        <v>589</v>
      </c>
      <c r="AJ100" s="19">
        <v>137</v>
      </c>
      <c r="AK100" s="19">
        <v>137</v>
      </c>
      <c r="AL100" s="19">
        <v>0</v>
      </c>
      <c r="AM100" s="19">
        <v>43</v>
      </c>
      <c r="AN100" s="19">
        <v>30</v>
      </c>
      <c r="AO100" s="19">
        <f t="shared" si="21"/>
        <v>13</v>
      </c>
      <c r="AP100" s="19">
        <v>1146</v>
      </c>
      <c r="AQ100" s="19">
        <v>428</v>
      </c>
      <c r="AR100" s="19">
        <v>277</v>
      </c>
      <c r="AS100" s="19">
        <v>161</v>
      </c>
      <c r="AT100" s="19" t="s">
        <v>22</v>
      </c>
      <c r="AU100" s="21">
        <f t="shared" si="17"/>
        <v>186</v>
      </c>
      <c r="AV100" s="21"/>
      <c r="AW100" s="53">
        <f t="shared" si="22"/>
        <v>2.2701149425287355</v>
      </c>
      <c r="AX100" s="53">
        <f t="shared" si="23"/>
        <v>2.1236559139784945</v>
      </c>
      <c r="AY100" s="53">
        <f t="shared" si="24"/>
        <v>2.6775700934579438</v>
      </c>
      <c r="AZ100" s="22">
        <f t="shared" si="25"/>
        <v>0.84946236559139776</v>
      </c>
      <c r="BA100" s="23">
        <f t="shared" si="26"/>
        <v>2.2071307300509338E-2</v>
      </c>
      <c r="BB100" s="33">
        <f t="shared" si="27"/>
        <v>0</v>
      </c>
    </row>
    <row r="101" spans="1:54" ht="15.75" hidden="1" x14ac:dyDescent="0.25">
      <c r="A101" s="1" t="str">
        <f t="shared" si="16"/>
        <v>CENTRO DE SALUD ASUNCIÓN BOCHICAMEDICINA GENERALLARA MENDEZ DIEGO HUMBERTO</v>
      </c>
      <c r="B101" s="41" t="s">
        <v>60</v>
      </c>
      <c r="C101" s="41" t="s">
        <v>38</v>
      </c>
      <c r="D101" s="19" t="s">
        <v>301</v>
      </c>
      <c r="E101" s="42">
        <v>1010118213</v>
      </c>
      <c r="F101" s="43" t="s">
        <v>247</v>
      </c>
      <c r="G101" s="44">
        <v>3</v>
      </c>
      <c r="H101" s="43">
        <v>72.5</v>
      </c>
      <c r="I101" s="44">
        <f t="shared" si="18"/>
        <v>68.5</v>
      </c>
      <c r="J101" s="45"/>
      <c r="K101" s="45">
        <v>3</v>
      </c>
      <c r="L101" s="45"/>
      <c r="M101" s="45"/>
      <c r="N101" s="45"/>
      <c r="O101" s="45"/>
      <c r="P101" s="45">
        <v>1</v>
      </c>
      <c r="Q101" s="45"/>
      <c r="R101" s="20">
        <f t="shared" si="19"/>
        <v>4</v>
      </c>
      <c r="S101" s="45"/>
      <c r="T101" s="45"/>
      <c r="U101" s="45"/>
      <c r="V101" s="45"/>
      <c r="W101" s="45"/>
      <c r="X101" s="45"/>
      <c r="Y101" s="45"/>
      <c r="Z101" s="20">
        <f t="shared" si="20"/>
        <v>0</v>
      </c>
      <c r="AA101" s="45" t="s">
        <v>323</v>
      </c>
      <c r="AB101" s="52">
        <v>179</v>
      </c>
      <c r="AC101" s="19">
        <v>163</v>
      </c>
      <c r="AD101" s="19">
        <v>16</v>
      </c>
      <c r="AE101" s="19">
        <v>0</v>
      </c>
      <c r="AF101" s="19">
        <v>162</v>
      </c>
      <c r="AG101" s="19">
        <v>17</v>
      </c>
      <c r="AH101" s="19">
        <v>0</v>
      </c>
      <c r="AI101" s="19">
        <v>260</v>
      </c>
      <c r="AJ101" s="19">
        <v>41</v>
      </c>
      <c r="AK101" s="19">
        <v>41</v>
      </c>
      <c r="AL101" s="19">
        <v>0</v>
      </c>
      <c r="AM101" s="19">
        <v>40</v>
      </c>
      <c r="AN101" s="19">
        <v>19</v>
      </c>
      <c r="AO101" s="19">
        <f t="shared" si="21"/>
        <v>21</v>
      </c>
      <c r="AP101" s="19">
        <v>558</v>
      </c>
      <c r="AQ101" s="19">
        <v>242</v>
      </c>
      <c r="AR101" s="19">
        <v>22</v>
      </c>
      <c r="AS101" s="19">
        <v>18</v>
      </c>
      <c r="AT101" s="19" t="s">
        <v>22</v>
      </c>
      <c r="AU101" s="21">
        <f t="shared" si="17"/>
        <v>72.5</v>
      </c>
      <c r="AV101" s="21"/>
      <c r="AW101" s="53">
        <f t="shared" si="22"/>
        <v>2.613138686131387</v>
      </c>
      <c r="AX101" s="53">
        <f t="shared" si="23"/>
        <v>2.4689655172413794</v>
      </c>
      <c r="AY101" s="53">
        <f t="shared" si="24"/>
        <v>2.3057851239669422</v>
      </c>
      <c r="AZ101" s="22">
        <f t="shared" si="25"/>
        <v>0.82298850574712645</v>
      </c>
      <c r="BA101" s="23">
        <f t="shared" si="26"/>
        <v>8.0769230769230774E-2</v>
      </c>
      <c r="BB101" s="33">
        <f t="shared" si="27"/>
        <v>0</v>
      </c>
    </row>
    <row r="102" spans="1:54" ht="15.75" hidden="1" x14ac:dyDescent="0.25">
      <c r="A102" s="1" t="str">
        <f t="shared" si="16"/>
        <v>CENTRO DE SALUD ASUNCIÓN BOCHICAMEDICINA GENERALLOPEZ SUESCUN HERNAN ARTURO</v>
      </c>
      <c r="B102" s="41" t="s">
        <v>60</v>
      </c>
      <c r="C102" s="41" t="s">
        <v>38</v>
      </c>
      <c r="D102" s="19" t="s">
        <v>324</v>
      </c>
      <c r="E102" s="42">
        <v>80201919</v>
      </c>
      <c r="F102" s="43" t="s">
        <v>228</v>
      </c>
      <c r="G102" s="44">
        <v>3</v>
      </c>
      <c r="H102" s="43">
        <v>75.2</v>
      </c>
      <c r="I102" s="44">
        <f t="shared" si="18"/>
        <v>63.2</v>
      </c>
      <c r="J102" s="45"/>
      <c r="K102" s="45"/>
      <c r="L102" s="45"/>
      <c r="M102" s="45">
        <v>4</v>
      </c>
      <c r="N102" s="45"/>
      <c r="O102" s="45"/>
      <c r="P102" s="45"/>
      <c r="Q102" s="45"/>
      <c r="R102" s="20">
        <f t="shared" si="19"/>
        <v>4</v>
      </c>
      <c r="S102" s="45"/>
      <c r="T102" s="45"/>
      <c r="U102" s="45"/>
      <c r="V102" s="45"/>
      <c r="W102" s="45">
        <v>8</v>
      </c>
      <c r="X102" s="45"/>
      <c r="Y102" s="45"/>
      <c r="Z102" s="20">
        <f t="shared" si="20"/>
        <v>8</v>
      </c>
      <c r="AA102" s="45" t="s">
        <v>325</v>
      </c>
      <c r="AB102" s="52">
        <v>175</v>
      </c>
      <c r="AC102" s="19">
        <v>145</v>
      </c>
      <c r="AD102" s="19">
        <v>30</v>
      </c>
      <c r="AE102" s="19">
        <v>1</v>
      </c>
      <c r="AF102" s="19">
        <v>158</v>
      </c>
      <c r="AG102" s="19">
        <v>16</v>
      </c>
      <c r="AH102" s="19">
        <v>0</v>
      </c>
      <c r="AI102" s="19">
        <v>271</v>
      </c>
      <c r="AJ102" s="19">
        <v>57</v>
      </c>
      <c r="AK102" s="19">
        <v>57</v>
      </c>
      <c r="AL102" s="19">
        <v>0</v>
      </c>
      <c r="AM102" s="19">
        <v>35</v>
      </c>
      <c r="AN102" s="19">
        <v>21</v>
      </c>
      <c r="AO102" s="19">
        <f t="shared" si="21"/>
        <v>14</v>
      </c>
      <c r="AP102" s="19">
        <v>293</v>
      </c>
      <c r="AQ102" s="19">
        <v>203</v>
      </c>
      <c r="AR102" s="19">
        <v>54</v>
      </c>
      <c r="AS102" s="19">
        <v>68</v>
      </c>
      <c r="AT102" s="19" t="s">
        <v>22</v>
      </c>
      <c r="AU102" s="21">
        <f t="shared" si="17"/>
        <v>67.2</v>
      </c>
      <c r="AV102" s="21"/>
      <c r="AW102" s="53">
        <f t="shared" si="22"/>
        <v>2.7689873417721516</v>
      </c>
      <c r="AX102" s="53">
        <f t="shared" si="23"/>
        <v>2.3271276595744679</v>
      </c>
      <c r="AY102" s="53">
        <f t="shared" si="24"/>
        <v>1.4433497536945812</v>
      </c>
      <c r="AZ102" s="22">
        <f t="shared" si="25"/>
        <v>0.775709219858156</v>
      </c>
      <c r="BA102" s="23">
        <f t="shared" si="26"/>
        <v>5.1660516605166053E-2</v>
      </c>
      <c r="BB102" s="33">
        <f t="shared" si="27"/>
        <v>0</v>
      </c>
    </row>
    <row r="103" spans="1:54" ht="15.75" hidden="1" x14ac:dyDescent="0.25">
      <c r="A103" s="1" t="str">
        <f t="shared" si="16"/>
        <v>CENTRO DE SALUD ASUNCIÓN BOCHICAMEDICINA GENERAL PYDLARA MENDEZ DIEGO HUMBERTO</v>
      </c>
      <c r="B103" s="41" t="s">
        <v>60</v>
      </c>
      <c r="C103" s="41" t="s">
        <v>40</v>
      </c>
      <c r="D103" s="19" t="s">
        <v>301</v>
      </c>
      <c r="E103" s="42">
        <v>1010118213</v>
      </c>
      <c r="F103" s="43" t="s">
        <v>247</v>
      </c>
      <c r="G103" s="44">
        <v>2.5</v>
      </c>
      <c r="H103" s="43">
        <v>20.5</v>
      </c>
      <c r="I103" s="44">
        <f t="shared" si="18"/>
        <v>20.5</v>
      </c>
      <c r="J103" s="45"/>
      <c r="K103" s="45"/>
      <c r="L103" s="45"/>
      <c r="M103" s="45"/>
      <c r="N103" s="45"/>
      <c r="O103" s="45"/>
      <c r="P103" s="45"/>
      <c r="Q103" s="45"/>
      <c r="R103" s="20">
        <f t="shared" si="19"/>
        <v>0</v>
      </c>
      <c r="S103" s="45"/>
      <c r="T103" s="45"/>
      <c r="U103" s="45"/>
      <c r="V103" s="45"/>
      <c r="W103" s="45"/>
      <c r="X103" s="45"/>
      <c r="Y103" s="45"/>
      <c r="Z103" s="20">
        <f t="shared" si="20"/>
        <v>0</v>
      </c>
      <c r="AA103" s="45"/>
      <c r="AB103" s="52">
        <v>52</v>
      </c>
      <c r="AC103" s="19">
        <v>39</v>
      </c>
      <c r="AD103" s="19">
        <v>13</v>
      </c>
      <c r="AE103" s="19">
        <v>0</v>
      </c>
      <c r="AF103" s="19">
        <v>42</v>
      </c>
      <c r="AG103" s="19">
        <v>10</v>
      </c>
      <c r="AH103" s="19">
        <v>0</v>
      </c>
      <c r="AI103" s="19">
        <v>58</v>
      </c>
      <c r="AJ103" s="19">
        <v>3</v>
      </c>
      <c r="AK103" s="19">
        <v>3</v>
      </c>
      <c r="AL103" s="19">
        <v>0</v>
      </c>
      <c r="AM103" s="19">
        <v>2</v>
      </c>
      <c r="AN103" s="19">
        <v>36</v>
      </c>
      <c r="AO103" s="19">
        <v>0</v>
      </c>
      <c r="AP103" s="19">
        <v>19</v>
      </c>
      <c r="AQ103" s="19">
        <v>40</v>
      </c>
      <c r="AR103" s="19">
        <v>39</v>
      </c>
      <c r="AS103" s="19">
        <v>18</v>
      </c>
      <c r="AT103" s="19" t="s">
        <v>22</v>
      </c>
      <c r="AU103" s="21">
        <f t="shared" si="17"/>
        <v>20.5</v>
      </c>
      <c r="AV103" s="21"/>
      <c r="AW103" s="53">
        <f t="shared" si="22"/>
        <v>2.5365853658536586</v>
      </c>
      <c r="AX103" s="53">
        <f t="shared" si="23"/>
        <v>2.5365853658536586</v>
      </c>
      <c r="AY103" s="53">
        <f t="shared" si="24"/>
        <v>0.47499999999999998</v>
      </c>
      <c r="AZ103" s="22">
        <f t="shared" si="25"/>
        <v>1.0146341463414634</v>
      </c>
      <c r="BA103" s="23">
        <f t="shared" si="26"/>
        <v>0</v>
      </c>
      <c r="BB103" s="33">
        <f t="shared" si="27"/>
        <v>0</v>
      </c>
    </row>
    <row r="104" spans="1:54" ht="15.75" hidden="1" x14ac:dyDescent="0.25">
      <c r="A104" s="1" t="str">
        <f t="shared" si="16"/>
        <v>CENTRO DE SALUD ASUNCIÓN BOCHICAMEDICINA GENERAL PYDLOPEZ SUESCUN HERNAN ARTURO</v>
      </c>
      <c r="B104" s="41" t="s">
        <v>60</v>
      </c>
      <c r="C104" s="41" t="s">
        <v>40</v>
      </c>
      <c r="D104" s="19" t="s">
        <v>324</v>
      </c>
      <c r="E104" s="42">
        <v>80201919</v>
      </c>
      <c r="F104" s="43" t="s">
        <v>228</v>
      </c>
      <c r="G104" s="44">
        <v>2.5</v>
      </c>
      <c r="H104" s="43">
        <v>12.8</v>
      </c>
      <c r="I104" s="44">
        <f t="shared" si="18"/>
        <v>12.8</v>
      </c>
      <c r="J104" s="45"/>
      <c r="K104" s="45"/>
      <c r="L104" s="45"/>
      <c r="M104" s="45"/>
      <c r="N104" s="45"/>
      <c r="O104" s="45"/>
      <c r="P104" s="45"/>
      <c r="Q104" s="45"/>
      <c r="R104" s="20">
        <f t="shared" si="19"/>
        <v>0</v>
      </c>
      <c r="S104" s="45"/>
      <c r="T104" s="45"/>
      <c r="U104" s="45"/>
      <c r="V104" s="45"/>
      <c r="W104" s="45"/>
      <c r="X104" s="45"/>
      <c r="Y104" s="45"/>
      <c r="Z104" s="20">
        <f t="shared" si="20"/>
        <v>0</v>
      </c>
      <c r="AA104" s="54"/>
      <c r="AB104" s="52">
        <v>32</v>
      </c>
      <c r="AC104" s="19">
        <v>27</v>
      </c>
      <c r="AD104" s="19">
        <v>5</v>
      </c>
      <c r="AE104" s="19">
        <v>0</v>
      </c>
      <c r="AF104" s="19">
        <v>31</v>
      </c>
      <c r="AG104" s="19">
        <v>1</v>
      </c>
      <c r="AH104" s="19">
        <v>0</v>
      </c>
      <c r="AI104" s="19">
        <v>40</v>
      </c>
      <c r="AJ104" s="19">
        <v>6</v>
      </c>
      <c r="AK104" s="19">
        <v>6</v>
      </c>
      <c r="AL104" s="19">
        <v>0</v>
      </c>
      <c r="AM104" s="19">
        <v>2</v>
      </c>
      <c r="AN104" s="19">
        <v>20</v>
      </c>
      <c r="AO104" s="19">
        <v>0</v>
      </c>
      <c r="AP104" s="19">
        <v>12</v>
      </c>
      <c r="AQ104" s="19">
        <v>32</v>
      </c>
      <c r="AR104" s="19">
        <v>8</v>
      </c>
      <c r="AS104" s="19">
        <v>8</v>
      </c>
      <c r="AT104" s="19" t="s">
        <v>22</v>
      </c>
      <c r="AU104" s="21">
        <f t="shared" si="17"/>
        <v>12.8</v>
      </c>
      <c r="AV104" s="21"/>
      <c r="AW104" s="53">
        <f t="shared" si="22"/>
        <v>2.5</v>
      </c>
      <c r="AX104" s="53">
        <f t="shared" si="23"/>
        <v>2.5</v>
      </c>
      <c r="AY104" s="53">
        <f t="shared" si="24"/>
        <v>0.375</v>
      </c>
      <c r="AZ104" s="22">
        <f t="shared" si="25"/>
        <v>1</v>
      </c>
      <c r="BA104" s="23">
        <f t="shared" si="26"/>
        <v>0</v>
      </c>
      <c r="BB104" s="33">
        <f t="shared" si="27"/>
        <v>0</v>
      </c>
    </row>
    <row r="105" spans="1:54" ht="15.75" hidden="1" x14ac:dyDescent="0.25">
      <c r="A105" s="1" t="str">
        <f t="shared" si="16"/>
        <v>CENTRO DE SALUD ASUNCIÓN BOCHICAODONTOLOGIA GENERALGOMEZ URIBE JAIRO ALBERTO</v>
      </c>
      <c r="B105" s="41" t="s">
        <v>60</v>
      </c>
      <c r="C105" s="41" t="s">
        <v>45</v>
      </c>
      <c r="D105" s="19" t="s">
        <v>326</v>
      </c>
      <c r="E105" s="42">
        <v>79300129</v>
      </c>
      <c r="F105" s="43" t="s">
        <v>228</v>
      </c>
      <c r="G105" s="44">
        <v>3</v>
      </c>
      <c r="H105" s="43">
        <v>87.6</v>
      </c>
      <c r="I105" s="44">
        <f t="shared" si="18"/>
        <v>81.399999999999991</v>
      </c>
      <c r="J105" s="45"/>
      <c r="K105" s="45"/>
      <c r="L105" s="45"/>
      <c r="M105" s="45"/>
      <c r="N105" s="45"/>
      <c r="O105" s="45"/>
      <c r="P105" s="45">
        <v>1</v>
      </c>
      <c r="Q105" s="45"/>
      <c r="R105" s="20">
        <f t="shared" si="19"/>
        <v>1</v>
      </c>
      <c r="S105" s="45"/>
      <c r="T105" s="45">
        <v>4.2</v>
      </c>
      <c r="U105" s="45"/>
      <c r="V105" s="45"/>
      <c r="W105" s="45"/>
      <c r="X105" s="45"/>
      <c r="Y105" s="45">
        <v>1</v>
      </c>
      <c r="Z105" s="20">
        <f t="shared" si="20"/>
        <v>5.2</v>
      </c>
      <c r="AA105" s="45" t="s">
        <v>327</v>
      </c>
      <c r="AB105" s="52">
        <v>243</v>
      </c>
      <c r="AC105" s="19">
        <v>65</v>
      </c>
      <c r="AD105" s="19">
        <v>84</v>
      </c>
      <c r="AE105" s="19">
        <v>0</v>
      </c>
      <c r="AF105" s="19">
        <v>141</v>
      </c>
      <c r="AG105" s="19">
        <v>8</v>
      </c>
      <c r="AH105" s="19">
        <v>0</v>
      </c>
      <c r="AI105" s="19">
        <v>196</v>
      </c>
      <c r="AJ105" s="19">
        <v>32</v>
      </c>
      <c r="AK105" s="19">
        <v>32</v>
      </c>
      <c r="AL105" s="19">
        <v>0</v>
      </c>
      <c r="AM105" s="19">
        <v>11</v>
      </c>
      <c r="AN105" s="19">
        <v>6</v>
      </c>
      <c r="AO105" s="19">
        <f t="shared" si="21"/>
        <v>5</v>
      </c>
      <c r="AP105" s="19">
        <v>143</v>
      </c>
      <c r="AQ105" s="19">
        <v>92</v>
      </c>
      <c r="AR105" s="19">
        <v>149</v>
      </c>
      <c r="AS105" s="19">
        <v>104</v>
      </c>
      <c r="AT105" s="19" t="s">
        <v>28</v>
      </c>
      <c r="AU105" s="21">
        <f t="shared" si="17"/>
        <v>82.399999999999991</v>
      </c>
      <c r="AV105" s="21"/>
      <c r="AW105" s="53">
        <f t="shared" si="22"/>
        <v>2.9852579852579857</v>
      </c>
      <c r="AX105" s="53">
        <f t="shared" si="23"/>
        <v>2.7739726027397262</v>
      </c>
      <c r="AY105" s="53">
        <f t="shared" si="24"/>
        <v>1.5543478260869565</v>
      </c>
      <c r="AZ105" s="22">
        <f t="shared" si="25"/>
        <v>0.92465753424657537</v>
      </c>
      <c r="BA105" s="23">
        <f t="shared" si="26"/>
        <v>2.5510204081632654E-2</v>
      </c>
      <c r="BB105" s="33">
        <f t="shared" si="27"/>
        <v>0</v>
      </c>
    </row>
    <row r="106" spans="1:54" ht="15.75" hidden="1" x14ac:dyDescent="0.25">
      <c r="A106" s="1" t="str">
        <f t="shared" si="16"/>
        <v>CENTRO DE SALUD ASUNCIÓN BOCHICAPEDIATRIACABRERA FERIA LIZETH LORENA</v>
      </c>
      <c r="B106" s="41" t="s">
        <v>60</v>
      </c>
      <c r="C106" s="41" t="s">
        <v>47</v>
      </c>
      <c r="D106" s="19" t="s">
        <v>328</v>
      </c>
      <c r="E106" s="42">
        <v>1102864281</v>
      </c>
      <c r="F106" s="43" t="s">
        <v>247</v>
      </c>
      <c r="G106" s="44">
        <v>2.5</v>
      </c>
      <c r="H106" s="43">
        <v>93</v>
      </c>
      <c r="I106" s="44">
        <f t="shared" si="18"/>
        <v>93</v>
      </c>
      <c r="J106" s="45"/>
      <c r="K106" s="45"/>
      <c r="L106" s="45"/>
      <c r="M106" s="45"/>
      <c r="N106" s="45"/>
      <c r="O106" s="45"/>
      <c r="P106" s="45"/>
      <c r="Q106" s="45"/>
      <c r="R106" s="20">
        <f t="shared" si="19"/>
        <v>0</v>
      </c>
      <c r="S106" s="45"/>
      <c r="T106" s="45"/>
      <c r="U106" s="45"/>
      <c r="V106" s="45"/>
      <c r="W106" s="45"/>
      <c r="X106" s="45"/>
      <c r="Y106" s="45"/>
      <c r="Z106" s="20">
        <f t="shared" si="20"/>
        <v>0</v>
      </c>
      <c r="AA106" s="45"/>
      <c r="AB106" s="52">
        <v>169</v>
      </c>
      <c r="AC106" s="19">
        <v>169</v>
      </c>
      <c r="AD106" s="19">
        <v>0</v>
      </c>
      <c r="AE106" s="19">
        <v>0</v>
      </c>
      <c r="AF106" s="19">
        <v>161</v>
      </c>
      <c r="AG106" s="19">
        <v>8</v>
      </c>
      <c r="AH106" s="19">
        <v>0</v>
      </c>
      <c r="AI106" s="19">
        <v>353</v>
      </c>
      <c r="AJ106" s="19">
        <v>113</v>
      </c>
      <c r="AK106" s="19">
        <v>113</v>
      </c>
      <c r="AL106" s="19">
        <v>0</v>
      </c>
      <c r="AM106" s="19">
        <v>70</v>
      </c>
      <c r="AN106" s="19">
        <v>2</v>
      </c>
      <c r="AO106" s="19">
        <f t="shared" si="21"/>
        <v>68</v>
      </c>
      <c r="AP106" s="19">
        <v>774</v>
      </c>
      <c r="AQ106" s="19">
        <v>353</v>
      </c>
      <c r="AR106" s="19">
        <v>0</v>
      </c>
      <c r="AS106" s="19">
        <v>0</v>
      </c>
      <c r="AT106" s="19" t="s">
        <v>22</v>
      </c>
      <c r="AU106" s="21">
        <f t="shared" si="17"/>
        <v>93</v>
      </c>
      <c r="AV106" s="21"/>
      <c r="AW106" s="53">
        <f t="shared" si="22"/>
        <v>1.8172043010752688</v>
      </c>
      <c r="AX106" s="53">
        <f t="shared" si="23"/>
        <v>1.8172043010752688</v>
      </c>
      <c r="AY106" s="53">
        <f t="shared" si="24"/>
        <v>2.1926345609065154</v>
      </c>
      <c r="AZ106" s="22">
        <f t="shared" si="25"/>
        <v>0.72688172043010746</v>
      </c>
      <c r="BA106" s="23">
        <f t="shared" si="26"/>
        <v>0.19263456090651557</v>
      </c>
      <c r="BB106" s="33">
        <f t="shared" si="27"/>
        <v>0</v>
      </c>
    </row>
    <row r="107" spans="1:54" ht="15.75" hidden="1" x14ac:dyDescent="0.25">
      <c r="A107" s="1" t="str">
        <f t="shared" si="16"/>
        <v>CENTRO DE SALUD ASUNCIÓN BOCHICAHIGIENE ORALFAJARDO VIRVIESCAS LUZ DARY</v>
      </c>
      <c r="B107" s="41" t="s">
        <v>60</v>
      </c>
      <c r="C107" s="41" t="s">
        <v>59</v>
      </c>
      <c r="D107" s="19" t="s">
        <v>318</v>
      </c>
      <c r="E107" s="42">
        <v>52519767</v>
      </c>
      <c r="F107" s="43" t="s">
        <v>247</v>
      </c>
      <c r="G107" s="44">
        <v>3</v>
      </c>
      <c r="H107" s="43">
        <v>36</v>
      </c>
      <c r="I107" s="44">
        <f t="shared" si="18"/>
        <v>36</v>
      </c>
      <c r="J107" s="45"/>
      <c r="K107" s="45"/>
      <c r="L107" s="45"/>
      <c r="M107" s="45"/>
      <c r="N107" s="45"/>
      <c r="O107" s="45"/>
      <c r="P107" s="45"/>
      <c r="Q107" s="45"/>
      <c r="R107" s="20">
        <f t="shared" si="19"/>
        <v>0</v>
      </c>
      <c r="S107" s="45"/>
      <c r="T107" s="45"/>
      <c r="U107" s="45"/>
      <c r="V107" s="45"/>
      <c r="W107" s="45"/>
      <c r="X107" s="45"/>
      <c r="Y107" s="45"/>
      <c r="Z107" s="20">
        <f t="shared" si="20"/>
        <v>0</v>
      </c>
      <c r="AA107" s="45"/>
      <c r="AB107" s="52">
        <v>120</v>
      </c>
      <c r="AC107" s="19">
        <v>216</v>
      </c>
      <c r="AD107" s="19">
        <v>18</v>
      </c>
      <c r="AE107" s="19">
        <v>0</v>
      </c>
      <c r="AF107" s="19">
        <v>222</v>
      </c>
      <c r="AG107" s="19">
        <v>12</v>
      </c>
      <c r="AH107" s="19">
        <v>0</v>
      </c>
      <c r="AI107" s="19">
        <v>253</v>
      </c>
      <c r="AJ107" s="19">
        <v>15</v>
      </c>
      <c r="AK107" s="19">
        <v>15</v>
      </c>
      <c r="AL107" s="19">
        <v>0</v>
      </c>
      <c r="AM107" s="19">
        <v>0</v>
      </c>
      <c r="AN107" s="19">
        <v>8</v>
      </c>
      <c r="AO107" s="19">
        <v>0</v>
      </c>
      <c r="AP107" s="19">
        <v>179</v>
      </c>
      <c r="AQ107" s="19">
        <v>234</v>
      </c>
      <c r="AR107" s="19">
        <v>15</v>
      </c>
      <c r="AS107" s="19">
        <v>19</v>
      </c>
      <c r="AT107" s="19" t="s">
        <v>28</v>
      </c>
      <c r="AU107" s="21">
        <f t="shared" si="17"/>
        <v>36</v>
      </c>
      <c r="AV107" s="21"/>
      <c r="AW107" s="53">
        <f t="shared" si="22"/>
        <v>3.3333333333333335</v>
      </c>
      <c r="AX107" s="53">
        <f t="shared" si="23"/>
        <v>3.3333333333333335</v>
      </c>
      <c r="AY107" s="53">
        <f t="shared" si="24"/>
        <v>0.7649572649572649</v>
      </c>
      <c r="AZ107" s="22">
        <f t="shared" si="25"/>
        <v>1.1111111111111112</v>
      </c>
      <c r="BA107" s="23">
        <f t="shared" si="26"/>
        <v>0</v>
      </c>
      <c r="BB107" s="33">
        <f t="shared" si="27"/>
        <v>0</v>
      </c>
    </row>
    <row r="108" spans="1:54" ht="30" hidden="1" x14ac:dyDescent="0.25">
      <c r="A108" s="1" t="str">
        <f t="shared" si="16"/>
        <v>CENTRO DE SALUD BOMBEROSDOLOR Y CUIDADOS PALIATIVOSBOTIA PINZON SANDRA MARISEL</v>
      </c>
      <c r="B108" s="41" t="s">
        <v>61</v>
      </c>
      <c r="C108" s="59" t="s">
        <v>62</v>
      </c>
      <c r="D108" s="19" t="s">
        <v>329</v>
      </c>
      <c r="E108" s="42">
        <v>1049626315</v>
      </c>
      <c r="F108" s="43" t="s">
        <v>247</v>
      </c>
      <c r="G108" s="44">
        <v>2</v>
      </c>
      <c r="H108" s="43">
        <v>64</v>
      </c>
      <c r="I108" s="44">
        <f t="shared" si="18"/>
        <v>64</v>
      </c>
      <c r="J108" s="45"/>
      <c r="K108" s="45"/>
      <c r="L108" s="45"/>
      <c r="M108" s="45"/>
      <c r="N108" s="45"/>
      <c r="O108" s="45"/>
      <c r="P108" s="45"/>
      <c r="Q108" s="45"/>
      <c r="R108" s="20">
        <f t="shared" si="19"/>
        <v>0</v>
      </c>
      <c r="S108" s="45"/>
      <c r="T108" s="45"/>
      <c r="U108" s="45"/>
      <c r="V108" s="45"/>
      <c r="W108" s="45"/>
      <c r="X108" s="45"/>
      <c r="Y108" s="45"/>
      <c r="Z108" s="20">
        <f t="shared" si="20"/>
        <v>0</v>
      </c>
      <c r="AA108" s="45"/>
      <c r="AB108" s="52">
        <v>113</v>
      </c>
      <c r="AC108" s="19">
        <v>51</v>
      </c>
      <c r="AD108" s="19">
        <v>62</v>
      </c>
      <c r="AE108" s="19">
        <v>0</v>
      </c>
      <c r="AF108" s="19">
        <v>113</v>
      </c>
      <c r="AG108" s="19">
        <v>0</v>
      </c>
      <c r="AH108" s="19">
        <v>0</v>
      </c>
      <c r="AI108" s="19">
        <v>149</v>
      </c>
      <c r="AJ108" s="19">
        <v>7</v>
      </c>
      <c r="AK108" s="19">
        <v>7</v>
      </c>
      <c r="AL108" s="19">
        <v>0</v>
      </c>
      <c r="AM108" s="19">
        <v>29</v>
      </c>
      <c r="AN108" s="19">
        <v>19</v>
      </c>
      <c r="AO108" s="19">
        <f t="shared" si="21"/>
        <v>10</v>
      </c>
      <c r="AP108" s="19">
        <v>191</v>
      </c>
      <c r="AQ108" s="19">
        <v>75</v>
      </c>
      <c r="AR108" s="19">
        <v>156</v>
      </c>
      <c r="AS108" s="19">
        <v>74</v>
      </c>
      <c r="AT108" s="19" t="s">
        <v>22</v>
      </c>
      <c r="AU108" s="21">
        <f t="shared" si="17"/>
        <v>64</v>
      </c>
      <c r="AV108" s="21"/>
      <c r="AW108" s="53">
        <f t="shared" si="22"/>
        <v>1.765625</v>
      </c>
      <c r="AX108" s="53">
        <f t="shared" si="23"/>
        <v>1.765625</v>
      </c>
      <c r="AY108" s="53">
        <f t="shared" si="24"/>
        <v>2.5466666666666669</v>
      </c>
      <c r="AZ108" s="22">
        <f t="shared" si="25"/>
        <v>0.8828125</v>
      </c>
      <c r="BA108" s="23">
        <f t="shared" si="26"/>
        <v>6.7114093959731544E-2</v>
      </c>
      <c r="BB108" s="33">
        <f t="shared" si="27"/>
        <v>0</v>
      </c>
    </row>
    <row r="109" spans="1:54" ht="15.75" hidden="1" x14ac:dyDescent="0.25">
      <c r="A109" s="1" t="str">
        <f t="shared" si="16"/>
        <v>CENTRO DE SALUD BOMBEROSDOLOR Y CUIDADOS PALIATIVOSPEREZ SANCHEZ PEDRO PABLO</v>
      </c>
      <c r="B109" s="41" t="s">
        <v>61</v>
      </c>
      <c r="C109" s="41" t="s">
        <v>62</v>
      </c>
      <c r="D109" s="19" t="s">
        <v>330</v>
      </c>
      <c r="E109" s="42">
        <v>79797763</v>
      </c>
      <c r="F109" s="43" t="s">
        <v>247</v>
      </c>
      <c r="G109" s="44">
        <v>2</v>
      </c>
      <c r="H109" s="43">
        <v>72</v>
      </c>
      <c r="I109" s="44">
        <f t="shared" si="18"/>
        <v>72</v>
      </c>
      <c r="J109" s="45"/>
      <c r="K109" s="45"/>
      <c r="L109" s="45"/>
      <c r="M109" s="45"/>
      <c r="N109" s="45"/>
      <c r="O109" s="45"/>
      <c r="P109" s="45"/>
      <c r="Q109" s="45"/>
      <c r="R109" s="20">
        <f t="shared" si="19"/>
        <v>0</v>
      </c>
      <c r="S109" s="45"/>
      <c r="T109" s="45"/>
      <c r="U109" s="45"/>
      <c r="V109" s="45"/>
      <c r="W109" s="45"/>
      <c r="X109" s="45"/>
      <c r="Y109" s="45"/>
      <c r="Z109" s="20">
        <f t="shared" si="20"/>
        <v>0</v>
      </c>
      <c r="AA109" s="45"/>
      <c r="AB109" s="52">
        <v>111</v>
      </c>
      <c r="AC109" s="19">
        <v>52</v>
      </c>
      <c r="AD109" s="19">
        <v>59</v>
      </c>
      <c r="AE109" s="19">
        <v>0</v>
      </c>
      <c r="AF109" s="19">
        <v>107</v>
      </c>
      <c r="AG109" s="19">
        <v>1</v>
      </c>
      <c r="AH109" s="19">
        <v>3</v>
      </c>
      <c r="AI109" s="19">
        <v>166</v>
      </c>
      <c r="AJ109" s="19">
        <v>20</v>
      </c>
      <c r="AK109" s="19">
        <v>20</v>
      </c>
      <c r="AL109" s="19">
        <v>0</v>
      </c>
      <c r="AM109" s="19">
        <v>31</v>
      </c>
      <c r="AN109" s="19">
        <v>22</v>
      </c>
      <c r="AO109" s="19">
        <f t="shared" si="21"/>
        <v>9</v>
      </c>
      <c r="AP109" s="19">
        <v>175</v>
      </c>
      <c r="AQ109" s="19">
        <v>79</v>
      </c>
      <c r="AR109" s="19">
        <v>187</v>
      </c>
      <c r="AS109" s="19">
        <v>87</v>
      </c>
      <c r="AT109" s="19" t="s">
        <v>22</v>
      </c>
      <c r="AU109" s="21">
        <f t="shared" si="17"/>
        <v>72</v>
      </c>
      <c r="AV109" s="21"/>
      <c r="AW109" s="53">
        <f t="shared" si="22"/>
        <v>1.5416666666666667</v>
      </c>
      <c r="AX109" s="53">
        <f t="shared" si="23"/>
        <v>1.5416666666666667</v>
      </c>
      <c r="AY109" s="53">
        <f t="shared" si="24"/>
        <v>2.2151898734177213</v>
      </c>
      <c r="AZ109" s="22">
        <f t="shared" si="25"/>
        <v>0.77083333333333337</v>
      </c>
      <c r="BA109" s="23">
        <f t="shared" si="26"/>
        <v>5.4216867469879519E-2</v>
      </c>
      <c r="BB109" s="33">
        <f t="shared" si="27"/>
        <v>0</v>
      </c>
    </row>
    <row r="110" spans="1:54" ht="22.5" hidden="1" x14ac:dyDescent="0.25">
      <c r="A110" s="1" t="str">
        <f t="shared" si="16"/>
        <v>CENTRO DE SALUD BOMBEROSENFERMERIACASTRO CASAS JULIETH DAYANNA</v>
      </c>
      <c r="B110" s="41" t="s">
        <v>61</v>
      </c>
      <c r="C110" s="41" t="s">
        <v>34</v>
      </c>
      <c r="D110" s="19" t="s">
        <v>331</v>
      </c>
      <c r="E110" s="42">
        <v>1053323583</v>
      </c>
      <c r="F110" s="43" t="s">
        <v>332</v>
      </c>
      <c r="G110" s="44">
        <v>2.5</v>
      </c>
      <c r="H110" s="43">
        <v>176.4</v>
      </c>
      <c r="I110" s="44">
        <f t="shared" si="18"/>
        <v>163.4</v>
      </c>
      <c r="J110" s="45">
        <v>5</v>
      </c>
      <c r="K110" s="45"/>
      <c r="L110" s="45"/>
      <c r="M110" s="45">
        <v>4</v>
      </c>
      <c r="N110" s="45"/>
      <c r="O110" s="45"/>
      <c r="P110" s="45">
        <v>4</v>
      </c>
      <c r="Q110" s="45"/>
      <c r="R110" s="20">
        <f t="shared" si="19"/>
        <v>13</v>
      </c>
      <c r="S110" s="45"/>
      <c r="T110" s="45"/>
      <c r="U110" s="45"/>
      <c r="V110" s="45"/>
      <c r="W110" s="45"/>
      <c r="X110" s="45"/>
      <c r="Y110" s="45"/>
      <c r="Z110" s="20">
        <f t="shared" si="20"/>
        <v>0</v>
      </c>
      <c r="AA110" s="45" t="s">
        <v>333</v>
      </c>
      <c r="AB110" s="52">
        <v>402</v>
      </c>
      <c r="AC110" s="19">
        <v>40</v>
      </c>
      <c r="AD110" s="19">
        <v>362</v>
      </c>
      <c r="AE110" s="19">
        <v>1</v>
      </c>
      <c r="AF110" s="19">
        <v>376</v>
      </c>
      <c r="AG110" s="19">
        <v>25</v>
      </c>
      <c r="AH110" s="19">
        <v>0</v>
      </c>
      <c r="AI110" s="19">
        <v>583</v>
      </c>
      <c r="AJ110" s="19">
        <v>80</v>
      </c>
      <c r="AK110" s="19">
        <v>52</v>
      </c>
      <c r="AL110" s="19">
        <v>28</v>
      </c>
      <c r="AM110" s="19">
        <v>81</v>
      </c>
      <c r="AN110" s="19">
        <v>91</v>
      </c>
      <c r="AO110" s="19">
        <v>0</v>
      </c>
      <c r="AP110" s="19">
        <v>340</v>
      </c>
      <c r="AQ110" s="19">
        <v>75</v>
      </c>
      <c r="AR110" s="19">
        <v>1591</v>
      </c>
      <c r="AS110" s="19">
        <v>508</v>
      </c>
      <c r="AT110" s="19" t="s">
        <v>22</v>
      </c>
      <c r="AU110" s="21">
        <f t="shared" si="17"/>
        <v>176.4</v>
      </c>
      <c r="AV110" s="21"/>
      <c r="AW110" s="53">
        <f t="shared" si="22"/>
        <v>2.4602203182374538</v>
      </c>
      <c r="AX110" s="53">
        <f t="shared" si="23"/>
        <v>2.2789115646258504</v>
      </c>
      <c r="AY110" s="53">
        <f t="shared" si="24"/>
        <v>4.5333333333333332</v>
      </c>
      <c r="AZ110" s="22">
        <f t="shared" si="25"/>
        <v>0.91156462585034015</v>
      </c>
      <c r="BA110" s="23">
        <f t="shared" si="26"/>
        <v>0</v>
      </c>
      <c r="BB110" s="33">
        <f t="shared" si="27"/>
        <v>4.8027444253859346E-2</v>
      </c>
    </row>
    <row r="111" spans="1:54" ht="15.75" hidden="1" x14ac:dyDescent="0.25">
      <c r="A111" s="1" t="str">
        <f t="shared" si="16"/>
        <v>CENTRO DE SALUD BOMBEROSMEDICINA FAMILIARBECERRA ALBORNOZ PEDRO PABLO</v>
      </c>
      <c r="B111" s="41" t="s">
        <v>61</v>
      </c>
      <c r="C111" s="41" t="s">
        <v>37</v>
      </c>
      <c r="D111" s="19" t="s">
        <v>334</v>
      </c>
      <c r="E111" s="42">
        <v>11937706</v>
      </c>
      <c r="F111" s="43" t="s">
        <v>247</v>
      </c>
      <c r="G111" s="44">
        <v>2.5</v>
      </c>
      <c r="H111" s="43">
        <v>179</v>
      </c>
      <c r="I111" s="44">
        <f t="shared" si="18"/>
        <v>179</v>
      </c>
      <c r="J111" s="45"/>
      <c r="K111" s="45"/>
      <c r="L111" s="45"/>
      <c r="M111" s="45"/>
      <c r="N111" s="45"/>
      <c r="O111" s="45"/>
      <c r="P111" s="45"/>
      <c r="Q111" s="45"/>
      <c r="R111" s="20">
        <f t="shared" si="19"/>
        <v>0</v>
      </c>
      <c r="S111" s="45"/>
      <c r="T111" s="45"/>
      <c r="U111" s="45"/>
      <c r="V111" s="45"/>
      <c r="W111" s="45"/>
      <c r="X111" s="45"/>
      <c r="Y111" s="45"/>
      <c r="Z111" s="20">
        <f t="shared" si="20"/>
        <v>0</v>
      </c>
      <c r="AA111" s="45"/>
      <c r="AB111" s="52">
        <v>334</v>
      </c>
      <c r="AC111" s="19">
        <v>202</v>
      </c>
      <c r="AD111" s="19">
        <v>132</v>
      </c>
      <c r="AE111" s="19">
        <v>0</v>
      </c>
      <c r="AF111" s="19">
        <v>322</v>
      </c>
      <c r="AG111" s="19">
        <v>12</v>
      </c>
      <c r="AH111" s="19">
        <v>0</v>
      </c>
      <c r="AI111" s="19">
        <v>528</v>
      </c>
      <c r="AJ111" s="19">
        <v>103</v>
      </c>
      <c r="AK111" s="19">
        <v>95</v>
      </c>
      <c r="AL111" s="19">
        <v>8</v>
      </c>
      <c r="AM111" s="19">
        <v>70</v>
      </c>
      <c r="AN111" s="19">
        <v>50</v>
      </c>
      <c r="AO111" s="19">
        <f t="shared" si="21"/>
        <v>20</v>
      </c>
      <c r="AP111" s="19">
        <v>2846</v>
      </c>
      <c r="AQ111" s="19">
        <v>356</v>
      </c>
      <c r="AR111" s="19">
        <v>1054</v>
      </c>
      <c r="AS111" s="19">
        <v>172</v>
      </c>
      <c r="AT111" s="19" t="s">
        <v>22</v>
      </c>
      <c r="AU111" s="21">
        <f t="shared" si="17"/>
        <v>179</v>
      </c>
      <c r="AV111" s="21"/>
      <c r="AW111" s="53">
        <f t="shared" si="22"/>
        <v>1.8659217877094971</v>
      </c>
      <c r="AX111" s="53">
        <f t="shared" si="23"/>
        <v>1.8659217877094971</v>
      </c>
      <c r="AY111" s="53">
        <f t="shared" si="24"/>
        <v>7.9943820224719104</v>
      </c>
      <c r="AZ111" s="22">
        <f t="shared" si="25"/>
        <v>0.74636871508379887</v>
      </c>
      <c r="BA111" s="23">
        <f t="shared" si="26"/>
        <v>3.787878787878788E-2</v>
      </c>
      <c r="BB111" s="33">
        <f t="shared" si="27"/>
        <v>1.5151515151515152E-2</v>
      </c>
    </row>
    <row r="112" spans="1:54" ht="22.5" hidden="1" x14ac:dyDescent="0.25">
      <c r="A112" s="1" t="str">
        <f t="shared" si="16"/>
        <v>CENTRO DE SALUD BOMBEROSMEDICINA GENERALDAVILA ANGEL MARIA PAULA</v>
      </c>
      <c r="B112" s="41" t="s">
        <v>61</v>
      </c>
      <c r="C112" s="41" t="s">
        <v>38</v>
      </c>
      <c r="D112" s="19" t="s">
        <v>335</v>
      </c>
      <c r="E112" s="42">
        <v>1006857228</v>
      </c>
      <c r="F112" s="43" t="s">
        <v>332</v>
      </c>
      <c r="G112" s="44">
        <v>3</v>
      </c>
      <c r="H112" s="43">
        <v>105</v>
      </c>
      <c r="I112" s="44">
        <f t="shared" si="18"/>
        <v>78</v>
      </c>
      <c r="J112" s="45"/>
      <c r="K112" s="45"/>
      <c r="L112" s="45"/>
      <c r="M112" s="45">
        <v>27</v>
      </c>
      <c r="N112" s="45"/>
      <c r="O112" s="45"/>
      <c r="P112" s="45"/>
      <c r="Q112" s="45"/>
      <c r="R112" s="20">
        <f t="shared" si="19"/>
        <v>27</v>
      </c>
      <c r="S112" s="45"/>
      <c r="T112" s="45"/>
      <c r="U112" s="45"/>
      <c r="V112" s="45"/>
      <c r="W112" s="45"/>
      <c r="X112" s="45"/>
      <c r="Y112" s="45"/>
      <c r="Z112" s="20">
        <f t="shared" si="20"/>
        <v>0</v>
      </c>
      <c r="AA112" s="45" t="s">
        <v>336</v>
      </c>
      <c r="AB112" s="52">
        <v>192</v>
      </c>
      <c r="AC112" s="19">
        <v>189</v>
      </c>
      <c r="AD112" s="19">
        <v>3</v>
      </c>
      <c r="AE112" s="19">
        <v>0</v>
      </c>
      <c r="AF112" s="19">
        <v>185</v>
      </c>
      <c r="AG112" s="19">
        <v>7</v>
      </c>
      <c r="AH112" s="19">
        <v>0</v>
      </c>
      <c r="AI112" s="19">
        <v>282</v>
      </c>
      <c r="AJ112" s="19">
        <v>49</v>
      </c>
      <c r="AK112" s="19">
        <v>49</v>
      </c>
      <c r="AL112" s="19">
        <v>0</v>
      </c>
      <c r="AM112" s="19">
        <v>37</v>
      </c>
      <c r="AN112" s="19">
        <v>6</v>
      </c>
      <c r="AO112" s="19">
        <f t="shared" si="21"/>
        <v>31</v>
      </c>
      <c r="AP112" s="19">
        <v>621</v>
      </c>
      <c r="AQ112" s="19">
        <v>279</v>
      </c>
      <c r="AR112" s="19">
        <v>2</v>
      </c>
      <c r="AS112" s="19">
        <v>3</v>
      </c>
      <c r="AT112" s="19" t="s">
        <v>22</v>
      </c>
      <c r="AU112" s="21">
        <f t="shared" si="17"/>
        <v>105</v>
      </c>
      <c r="AV112" s="21"/>
      <c r="AW112" s="53">
        <f t="shared" si="22"/>
        <v>2.4615384615384617</v>
      </c>
      <c r="AX112" s="53">
        <f t="shared" si="23"/>
        <v>1.8285714285714285</v>
      </c>
      <c r="AY112" s="53">
        <f t="shared" si="24"/>
        <v>2.225806451612903</v>
      </c>
      <c r="AZ112" s="22">
        <f t="shared" si="25"/>
        <v>0.60952380952380947</v>
      </c>
      <c r="BA112" s="23">
        <f t="shared" si="26"/>
        <v>0.1099290780141844</v>
      </c>
      <c r="BB112" s="33">
        <f t="shared" si="27"/>
        <v>0</v>
      </c>
    </row>
    <row r="113" spans="1:54" ht="15.75" hidden="1" x14ac:dyDescent="0.25">
      <c r="A113" s="1" t="str">
        <f t="shared" si="16"/>
        <v>CENTRO DE SALUD BOMBEROSMEDICINA GENERALMARIÑO PINTO OSCAR EDUARDO</v>
      </c>
      <c r="B113" s="41" t="s">
        <v>61</v>
      </c>
      <c r="C113" s="41" t="s">
        <v>38</v>
      </c>
      <c r="D113" s="19" t="s">
        <v>337</v>
      </c>
      <c r="E113" s="42">
        <v>1095956838</v>
      </c>
      <c r="F113" s="43" t="s">
        <v>226</v>
      </c>
      <c r="G113" s="44">
        <v>3</v>
      </c>
      <c r="H113" s="43">
        <v>150</v>
      </c>
      <c r="I113" s="44">
        <f t="shared" si="18"/>
        <v>146</v>
      </c>
      <c r="J113" s="45"/>
      <c r="K113" s="45">
        <v>4</v>
      </c>
      <c r="L113" s="45"/>
      <c r="M113" s="45"/>
      <c r="N113" s="45"/>
      <c r="O113" s="45"/>
      <c r="P113" s="45"/>
      <c r="Q113" s="45"/>
      <c r="R113" s="20">
        <f t="shared" si="19"/>
        <v>4</v>
      </c>
      <c r="S113" s="45"/>
      <c r="T113" s="45"/>
      <c r="U113" s="45"/>
      <c r="V113" s="45"/>
      <c r="W113" s="45"/>
      <c r="X113" s="45"/>
      <c r="Y113" s="45"/>
      <c r="Z113" s="20">
        <f t="shared" si="20"/>
        <v>0</v>
      </c>
      <c r="AA113" s="45" t="s">
        <v>338</v>
      </c>
      <c r="AB113" s="52">
        <v>380</v>
      </c>
      <c r="AC113" s="19">
        <v>378</v>
      </c>
      <c r="AD113" s="19">
        <v>2</v>
      </c>
      <c r="AE113" s="19">
        <v>0</v>
      </c>
      <c r="AF113" s="19">
        <v>367</v>
      </c>
      <c r="AG113" s="19">
        <v>13</v>
      </c>
      <c r="AH113" s="19">
        <v>0</v>
      </c>
      <c r="AI113" s="19">
        <v>546</v>
      </c>
      <c r="AJ113" s="19">
        <v>73</v>
      </c>
      <c r="AK113" s="19">
        <v>72</v>
      </c>
      <c r="AL113" s="19">
        <v>1</v>
      </c>
      <c r="AM113" s="19">
        <v>85</v>
      </c>
      <c r="AN113" s="19">
        <v>12</v>
      </c>
      <c r="AO113" s="19">
        <f t="shared" si="21"/>
        <v>73</v>
      </c>
      <c r="AP113" s="19">
        <v>1967</v>
      </c>
      <c r="AQ113" s="19">
        <v>540</v>
      </c>
      <c r="AR113" s="19">
        <v>18</v>
      </c>
      <c r="AS113" s="19">
        <v>6</v>
      </c>
      <c r="AT113" s="19" t="s">
        <v>22</v>
      </c>
      <c r="AU113" s="21">
        <f t="shared" si="17"/>
        <v>150</v>
      </c>
      <c r="AV113" s="21"/>
      <c r="AW113" s="53">
        <f t="shared" si="22"/>
        <v>2.6027397260273974</v>
      </c>
      <c r="AX113" s="53">
        <f t="shared" si="23"/>
        <v>2.5333333333333332</v>
      </c>
      <c r="AY113" s="53">
        <f t="shared" si="24"/>
        <v>3.6425925925925924</v>
      </c>
      <c r="AZ113" s="22">
        <f t="shared" si="25"/>
        <v>0.84444444444444444</v>
      </c>
      <c r="BA113" s="23">
        <f t="shared" si="26"/>
        <v>0.1336996336996337</v>
      </c>
      <c r="BB113" s="33">
        <f t="shared" si="27"/>
        <v>1.8315018315018315E-3</v>
      </c>
    </row>
    <row r="114" spans="1:54" ht="15.75" hidden="1" x14ac:dyDescent="0.25">
      <c r="A114" s="1" t="str">
        <f t="shared" si="16"/>
        <v>CENTRO DE SALUD BOMBEROSMEDICINA GENERALRAMIREZ SANCHEZ LINA SOFIA</v>
      </c>
      <c r="B114" s="41" t="s">
        <v>61</v>
      </c>
      <c r="C114" s="41" t="s">
        <v>38</v>
      </c>
      <c r="D114" s="19" t="s">
        <v>339</v>
      </c>
      <c r="E114" s="42">
        <v>1000589905</v>
      </c>
      <c r="F114" s="43" t="s">
        <v>226</v>
      </c>
      <c r="G114" s="44">
        <v>3</v>
      </c>
      <c r="H114" s="43">
        <v>128</v>
      </c>
      <c r="I114" s="44">
        <f t="shared" si="18"/>
        <v>125</v>
      </c>
      <c r="J114" s="45"/>
      <c r="K114" s="45"/>
      <c r="L114" s="45"/>
      <c r="M114" s="45">
        <v>1</v>
      </c>
      <c r="N114" s="45"/>
      <c r="O114" s="45"/>
      <c r="P114" s="45"/>
      <c r="Q114" s="45">
        <v>2</v>
      </c>
      <c r="R114" s="20">
        <f t="shared" si="19"/>
        <v>3</v>
      </c>
      <c r="S114" s="45"/>
      <c r="T114" s="45"/>
      <c r="U114" s="45"/>
      <c r="V114" s="45"/>
      <c r="W114" s="45"/>
      <c r="X114" s="45"/>
      <c r="Y114" s="45"/>
      <c r="Z114" s="20">
        <f t="shared" si="20"/>
        <v>0</v>
      </c>
      <c r="AA114" s="45" t="s">
        <v>340</v>
      </c>
      <c r="AB114" s="52">
        <v>343</v>
      </c>
      <c r="AC114" s="19">
        <v>183</v>
      </c>
      <c r="AD114" s="19">
        <v>160</v>
      </c>
      <c r="AE114" s="19">
        <v>0</v>
      </c>
      <c r="AF114" s="19">
        <v>330</v>
      </c>
      <c r="AG114" s="19">
        <v>13</v>
      </c>
      <c r="AH114" s="19">
        <v>0</v>
      </c>
      <c r="AI114" s="19">
        <v>456</v>
      </c>
      <c r="AJ114" s="19">
        <v>60</v>
      </c>
      <c r="AK114" s="19">
        <v>54</v>
      </c>
      <c r="AL114" s="19">
        <v>6</v>
      </c>
      <c r="AM114" s="19">
        <v>47</v>
      </c>
      <c r="AN114" s="19">
        <v>20</v>
      </c>
      <c r="AO114" s="19">
        <f t="shared" si="21"/>
        <v>27</v>
      </c>
      <c r="AP114" s="19">
        <v>852</v>
      </c>
      <c r="AQ114" s="19">
        <v>264</v>
      </c>
      <c r="AR114" s="19">
        <v>296</v>
      </c>
      <c r="AS114" s="19">
        <v>192</v>
      </c>
      <c r="AT114" s="19" t="s">
        <v>22</v>
      </c>
      <c r="AU114" s="21">
        <f t="shared" si="17"/>
        <v>128</v>
      </c>
      <c r="AV114" s="21"/>
      <c r="AW114" s="53">
        <f t="shared" si="22"/>
        <v>2.7440000000000002</v>
      </c>
      <c r="AX114" s="53">
        <f t="shared" si="23"/>
        <v>2.6796875</v>
      </c>
      <c r="AY114" s="53">
        <f t="shared" si="24"/>
        <v>3.2272727272727271</v>
      </c>
      <c r="AZ114" s="22">
        <f t="shared" si="25"/>
        <v>0.89322916666666663</v>
      </c>
      <c r="BA114" s="23">
        <f t="shared" si="26"/>
        <v>5.921052631578947E-2</v>
      </c>
      <c r="BB114" s="33">
        <f t="shared" si="27"/>
        <v>1.3157894736842105E-2</v>
      </c>
    </row>
    <row r="115" spans="1:54" ht="22.5" hidden="1" x14ac:dyDescent="0.25">
      <c r="A115" s="1" t="str">
        <f t="shared" si="16"/>
        <v xml:space="preserve">CENTRO DE SALUD BOMBEROSMEDICINA GENERALRIVERA SUAREZ KAREN LORENA </v>
      </c>
      <c r="B115" s="41" t="s">
        <v>61</v>
      </c>
      <c r="C115" s="41" t="s">
        <v>38</v>
      </c>
      <c r="D115" s="19" t="s">
        <v>341</v>
      </c>
      <c r="E115" s="42">
        <v>1010076362</v>
      </c>
      <c r="F115" s="43" t="s">
        <v>342</v>
      </c>
      <c r="G115" s="44">
        <v>3</v>
      </c>
      <c r="H115" s="43">
        <v>8</v>
      </c>
      <c r="I115" s="44">
        <f t="shared" si="18"/>
        <v>4</v>
      </c>
      <c r="J115" s="45"/>
      <c r="K115" s="45"/>
      <c r="L115" s="45"/>
      <c r="M115" s="45"/>
      <c r="N115" s="45"/>
      <c r="O115" s="45"/>
      <c r="P115" s="45"/>
      <c r="Q115" s="45"/>
      <c r="R115" s="20">
        <f t="shared" si="19"/>
        <v>0</v>
      </c>
      <c r="S115" s="45"/>
      <c r="T115" s="45">
        <v>4</v>
      </c>
      <c r="U115" s="45"/>
      <c r="V115" s="45"/>
      <c r="W115" s="45"/>
      <c r="X115" s="45"/>
      <c r="Y115" s="45"/>
      <c r="Z115" s="20">
        <f t="shared" si="20"/>
        <v>4</v>
      </c>
      <c r="AA115" s="45" t="s">
        <v>343</v>
      </c>
      <c r="AB115" s="52">
        <v>7</v>
      </c>
      <c r="AC115" s="19">
        <v>7</v>
      </c>
      <c r="AD115" s="19">
        <v>0</v>
      </c>
      <c r="AE115" s="19">
        <v>0</v>
      </c>
      <c r="AF115" s="19">
        <v>7</v>
      </c>
      <c r="AG115" s="19">
        <v>0</v>
      </c>
      <c r="AH115" s="19">
        <v>0</v>
      </c>
      <c r="AI115" s="19">
        <v>16</v>
      </c>
      <c r="AJ115" s="19">
        <v>3</v>
      </c>
      <c r="AK115" s="19">
        <v>3</v>
      </c>
      <c r="AL115" s="19">
        <v>0</v>
      </c>
      <c r="AM115" s="19">
        <v>4</v>
      </c>
      <c r="AN115" s="19">
        <v>0</v>
      </c>
      <c r="AO115" s="19">
        <f t="shared" si="21"/>
        <v>4</v>
      </c>
      <c r="AP115" s="19">
        <v>71</v>
      </c>
      <c r="AQ115" s="19">
        <v>16</v>
      </c>
      <c r="AR115" s="19">
        <v>0</v>
      </c>
      <c r="AS115" s="19">
        <v>0</v>
      </c>
      <c r="AT115" s="19" t="s">
        <v>22</v>
      </c>
      <c r="AU115" s="21">
        <f t="shared" si="17"/>
        <v>4</v>
      </c>
      <c r="AV115" s="21"/>
      <c r="AW115" s="53">
        <f t="shared" si="22"/>
        <v>1.75</v>
      </c>
      <c r="AX115" s="53">
        <f t="shared" si="23"/>
        <v>0.875</v>
      </c>
      <c r="AY115" s="53">
        <f t="shared" si="24"/>
        <v>4.4375</v>
      </c>
      <c r="AZ115" s="22">
        <f t="shared" si="25"/>
        <v>0.29166666666666669</v>
      </c>
      <c r="BA115" s="23">
        <f t="shared" si="26"/>
        <v>0.25</v>
      </c>
      <c r="BB115" s="33">
        <f t="shared" si="27"/>
        <v>0</v>
      </c>
    </row>
    <row r="116" spans="1:54" ht="22.5" hidden="1" x14ac:dyDescent="0.25">
      <c r="A116" s="1" t="str">
        <f t="shared" si="16"/>
        <v>CENTRO DE SALUD BOMBEROSMEDICINA GENERALSAENZ RESTREPO MARTHA STELLA</v>
      </c>
      <c r="B116" s="41" t="s">
        <v>61</v>
      </c>
      <c r="C116" s="41" t="s">
        <v>38</v>
      </c>
      <c r="D116" s="19" t="s">
        <v>344</v>
      </c>
      <c r="E116" s="42">
        <v>35512842</v>
      </c>
      <c r="F116" s="43" t="s">
        <v>345</v>
      </c>
      <c r="G116" s="44">
        <v>3</v>
      </c>
      <c r="H116" s="43">
        <v>73.2</v>
      </c>
      <c r="I116" s="44">
        <f t="shared" si="18"/>
        <v>65</v>
      </c>
      <c r="J116" s="45"/>
      <c r="K116" s="45">
        <v>4</v>
      </c>
      <c r="L116" s="45"/>
      <c r="M116" s="45"/>
      <c r="N116" s="45"/>
      <c r="O116" s="45"/>
      <c r="P116" s="45"/>
      <c r="Q116" s="45"/>
      <c r="R116" s="20">
        <f t="shared" si="19"/>
        <v>4</v>
      </c>
      <c r="S116" s="45"/>
      <c r="T116" s="45"/>
      <c r="U116" s="45">
        <v>4.2</v>
      </c>
      <c r="V116" s="45"/>
      <c r="W116" s="45"/>
      <c r="X116" s="45"/>
      <c r="Y116" s="45"/>
      <c r="Z116" s="20">
        <f t="shared" si="20"/>
        <v>4.2</v>
      </c>
      <c r="AA116" s="45" t="s">
        <v>346</v>
      </c>
      <c r="AB116" s="52">
        <v>164</v>
      </c>
      <c r="AC116" s="19">
        <v>161</v>
      </c>
      <c r="AD116" s="19">
        <v>3</v>
      </c>
      <c r="AE116" s="19">
        <v>0</v>
      </c>
      <c r="AF116" s="19">
        <v>160</v>
      </c>
      <c r="AG116" s="19">
        <v>4</v>
      </c>
      <c r="AH116" s="19">
        <v>0</v>
      </c>
      <c r="AI116" s="19">
        <v>214</v>
      </c>
      <c r="AJ116" s="19">
        <v>19</v>
      </c>
      <c r="AK116" s="19">
        <v>19</v>
      </c>
      <c r="AL116" s="19">
        <v>0</v>
      </c>
      <c r="AM116" s="19">
        <v>27</v>
      </c>
      <c r="AN116" s="19">
        <v>16</v>
      </c>
      <c r="AO116" s="19">
        <f t="shared" si="21"/>
        <v>11</v>
      </c>
      <c r="AP116" s="19">
        <v>818</v>
      </c>
      <c r="AQ116" s="19">
        <v>210</v>
      </c>
      <c r="AR116" s="19">
        <v>26</v>
      </c>
      <c r="AS116" s="19">
        <v>4</v>
      </c>
      <c r="AT116" s="19" t="s">
        <v>22</v>
      </c>
      <c r="AU116" s="21">
        <f t="shared" si="17"/>
        <v>69</v>
      </c>
      <c r="AV116" s="21"/>
      <c r="AW116" s="53">
        <f t="shared" si="22"/>
        <v>2.523076923076923</v>
      </c>
      <c r="AX116" s="53">
        <f t="shared" si="23"/>
        <v>2.2404371584699452</v>
      </c>
      <c r="AY116" s="53">
        <f t="shared" si="24"/>
        <v>3.8952380952380952</v>
      </c>
      <c r="AZ116" s="22">
        <f t="shared" si="25"/>
        <v>0.74681238615664836</v>
      </c>
      <c r="BA116" s="23">
        <f t="shared" si="26"/>
        <v>5.1401869158878503E-2</v>
      </c>
      <c r="BB116" s="33">
        <f t="shared" si="27"/>
        <v>0</v>
      </c>
    </row>
    <row r="117" spans="1:54" ht="15.75" hidden="1" x14ac:dyDescent="0.25">
      <c r="A117" s="1" t="str">
        <f t="shared" si="16"/>
        <v xml:space="preserve">CENTRO DE SALUD BOMBEROSMEDICINA GENERALSARMIENTO GONZALEZ GABRIELA </v>
      </c>
      <c r="B117" s="41" t="s">
        <v>61</v>
      </c>
      <c r="C117" s="41" t="s">
        <v>38</v>
      </c>
      <c r="D117" s="19" t="s">
        <v>347</v>
      </c>
      <c r="E117" s="42">
        <v>1193374621</v>
      </c>
      <c r="F117" s="43" t="s">
        <v>247</v>
      </c>
      <c r="G117" s="44">
        <v>3</v>
      </c>
      <c r="H117" s="43">
        <v>106</v>
      </c>
      <c r="I117" s="44">
        <f t="shared" si="18"/>
        <v>101</v>
      </c>
      <c r="J117" s="45"/>
      <c r="K117" s="45">
        <v>4</v>
      </c>
      <c r="L117" s="45"/>
      <c r="M117" s="45">
        <v>1</v>
      </c>
      <c r="N117" s="45"/>
      <c r="O117" s="45"/>
      <c r="P117" s="45"/>
      <c r="Q117" s="45"/>
      <c r="R117" s="20">
        <f t="shared" si="19"/>
        <v>5</v>
      </c>
      <c r="S117" s="45"/>
      <c r="T117" s="45"/>
      <c r="U117" s="45"/>
      <c r="V117" s="45"/>
      <c r="W117" s="45"/>
      <c r="X117" s="45"/>
      <c r="Y117" s="45"/>
      <c r="Z117" s="20">
        <f t="shared" si="20"/>
        <v>0</v>
      </c>
      <c r="AA117" s="45" t="s">
        <v>348</v>
      </c>
      <c r="AB117" s="52">
        <v>247</v>
      </c>
      <c r="AC117" s="19">
        <v>244</v>
      </c>
      <c r="AD117" s="19">
        <v>3</v>
      </c>
      <c r="AE117" s="19">
        <v>0</v>
      </c>
      <c r="AF117" s="19">
        <v>231</v>
      </c>
      <c r="AG117" s="19">
        <v>16</v>
      </c>
      <c r="AH117" s="19">
        <v>0</v>
      </c>
      <c r="AI117" s="19">
        <v>350</v>
      </c>
      <c r="AJ117" s="19">
        <v>45</v>
      </c>
      <c r="AK117" s="19">
        <v>45</v>
      </c>
      <c r="AL117" s="19">
        <v>0</v>
      </c>
      <c r="AM117" s="19">
        <v>54</v>
      </c>
      <c r="AN117" s="19">
        <v>15</v>
      </c>
      <c r="AO117" s="19">
        <f t="shared" si="21"/>
        <v>39</v>
      </c>
      <c r="AP117" s="19">
        <v>1073</v>
      </c>
      <c r="AQ117" s="19">
        <v>346</v>
      </c>
      <c r="AR117" s="19">
        <v>11</v>
      </c>
      <c r="AS117" s="19">
        <v>4</v>
      </c>
      <c r="AT117" s="19" t="s">
        <v>22</v>
      </c>
      <c r="AU117" s="21">
        <f t="shared" si="17"/>
        <v>106</v>
      </c>
      <c r="AV117" s="21"/>
      <c r="AW117" s="53">
        <f t="shared" si="22"/>
        <v>2.4455445544554455</v>
      </c>
      <c r="AX117" s="53">
        <f t="shared" si="23"/>
        <v>2.3301886792452828</v>
      </c>
      <c r="AY117" s="53">
        <f t="shared" si="24"/>
        <v>3.101156069364162</v>
      </c>
      <c r="AZ117" s="22">
        <f t="shared" si="25"/>
        <v>0.77672955974842761</v>
      </c>
      <c r="BA117" s="23">
        <f t="shared" si="26"/>
        <v>0.11142857142857143</v>
      </c>
      <c r="BB117" s="33">
        <f t="shared" si="27"/>
        <v>0</v>
      </c>
    </row>
    <row r="118" spans="1:54" ht="15.75" hidden="1" x14ac:dyDescent="0.25">
      <c r="A118" s="1" t="str">
        <f t="shared" si="16"/>
        <v xml:space="preserve">CENTRO DE SALUD BOMBEROSMEDICINA GENERAL PRIORITARIASARMIENTO GONZALEZ GABRIELA </v>
      </c>
      <c r="B118" s="41" t="s">
        <v>61</v>
      </c>
      <c r="C118" s="41" t="s">
        <v>39</v>
      </c>
      <c r="D118" s="19" t="s">
        <v>347</v>
      </c>
      <c r="E118" s="42">
        <v>1193374621</v>
      </c>
      <c r="F118" s="43" t="s">
        <v>247</v>
      </c>
      <c r="G118" s="44">
        <v>3</v>
      </c>
      <c r="H118" s="43">
        <v>20</v>
      </c>
      <c r="I118" s="44">
        <f t="shared" si="18"/>
        <v>20</v>
      </c>
      <c r="J118" s="45"/>
      <c r="K118" s="45"/>
      <c r="L118" s="45"/>
      <c r="M118" s="45"/>
      <c r="N118" s="45"/>
      <c r="O118" s="45"/>
      <c r="P118" s="45"/>
      <c r="Q118" s="45"/>
      <c r="R118" s="20">
        <f t="shared" si="19"/>
        <v>0</v>
      </c>
      <c r="S118" s="45"/>
      <c r="T118" s="45"/>
      <c r="U118" s="45"/>
      <c r="V118" s="45"/>
      <c r="W118" s="45"/>
      <c r="X118" s="45"/>
      <c r="Y118" s="45"/>
      <c r="Z118" s="20">
        <f t="shared" si="20"/>
        <v>0</v>
      </c>
      <c r="AA118" s="45"/>
      <c r="AB118" s="52">
        <v>47</v>
      </c>
      <c r="AC118" s="19">
        <v>47</v>
      </c>
      <c r="AD118" s="19">
        <v>0</v>
      </c>
      <c r="AE118" s="19">
        <v>0</v>
      </c>
      <c r="AF118" s="19">
        <v>43</v>
      </c>
      <c r="AG118" s="19">
        <v>4</v>
      </c>
      <c r="AH118" s="19">
        <v>0</v>
      </c>
      <c r="AI118" s="19">
        <v>62</v>
      </c>
      <c r="AJ118" s="19">
        <v>5</v>
      </c>
      <c r="AK118" s="19">
        <v>5</v>
      </c>
      <c r="AL118" s="19">
        <v>0</v>
      </c>
      <c r="AM118" s="19">
        <v>10</v>
      </c>
      <c r="AN118" s="19">
        <v>1</v>
      </c>
      <c r="AO118" s="19">
        <f t="shared" si="21"/>
        <v>9</v>
      </c>
      <c r="AP118" s="19">
        <v>75</v>
      </c>
      <c r="AQ118" s="19">
        <v>62</v>
      </c>
      <c r="AR118" s="19">
        <v>0</v>
      </c>
      <c r="AS118" s="19">
        <v>0</v>
      </c>
      <c r="AT118" s="19" t="s">
        <v>22</v>
      </c>
      <c r="AU118" s="21">
        <f t="shared" si="17"/>
        <v>20</v>
      </c>
      <c r="AV118" s="21"/>
      <c r="AW118" s="53">
        <f t="shared" si="22"/>
        <v>2.35</v>
      </c>
      <c r="AX118" s="53">
        <f t="shared" si="23"/>
        <v>2.35</v>
      </c>
      <c r="AY118" s="53">
        <f t="shared" si="24"/>
        <v>1.2096774193548387</v>
      </c>
      <c r="AZ118" s="22">
        <f t="shared" si="25"/>
        <v>0.78333333333333333</v>
      </c>
      <c r="BA118" s="23">
        <f t="shared" si="26"/>
        <v>0.14516129032258066</v>
      </c>
      <c r="BB118" s="33">
        <f t="shared" si="27"/>
        <v>0</v>
      </c>
    </row>
    <row r="119" spans="1:54" ht="22.5" hidden="1" x14ac:dyDescent="0.25">
      <c r="A119" s="1" t="str">
        <f t="shared" si="16"/>
        <v>CENTRO DE SALUD BOMBEROSMEDICINA GENERAL PYDDAVILA ANGEL MARIA PAULA</v>
      </c>
      <c r="B119" s="41" t="s">
        <v>61</v>
      </c>
      <c r="C119" s="41" t="s">
        <v>40</v>
      </c>
      <c r="D119" s="19" t="s">
        <v>335</v>
      </c>
      <c r="E119" s="42">
        <v>1006857228</v>
      </c>
      <c r="F119" s="43" t="s">
        <v>332</v>
      </c>
      <c r="G119" s="44">
        <v>2.5</v>
      </c>
      <c r="H119" s="43">
        <v>15</v>
      </c>
      <c r="I119" s="44">
        <f t="shared" si="18"/>
        <v>11</v>
      </c>
      <c r="J119" s="45"/>
      <c r="K119" s="45">
        <v>4</v>
      </c>
      <c r="L119" s="45"/>
      <c r="M119" s="45"/>
      <c r="N119" s="45"/>
      <c r="O119" s="45"/>
      <c r="P119" s="45"/>
      <c r="Q119" s="45"/>
      <c r="R119" s="20">
        <f t="shared" si="19"/>
        <v>4</v>
      </c>
      <c r="S119" s="45"/>
      <c r="T119" s="45"/>
      <c r="U119" s="45"/>
      <c r="V119" s="45"/>
      <c r="W119" s="45"/>
      <c r="X119" s="45"/>
      <c r="Y119" s="45"/>
      <c r="Z119" s="20">
        <f t="shared" si="20"/>
        <v>0</v>
      </c>
      <c r="AA119" s="45" t="s">
        <v>349</v>
      </c>
      <c r="AB119" s="52">
        <v>15</v>
      </c>
      <c r="AC119" s="19">
        <v>14</v>
      </c>
      <c r="AD119" s="19">
        <v>1</v>
      </c>
      <c r="AE119" s="19">
        <v>0</v>
      </c>
      <c r="AF119" s="19">
        <v>14</v>
      </c>
      <c r="AG119" s="19">
        <v>1</v>
      </c>
      <c r="AH119" s="19">
        <v>0</v>
      </c>
      <c r="AI119" s="19">
        <v>35</v>
      </c>
      <c r="AJ119" s="19">
        <v>9</v>
      </c>
      <c r="AK119" s="19">
        <v>9</v>
      </c>
      <c r="AL119" s="19">
        <v>0</v>
      </c>
      <c r="AM119" s="19">
        <v>11</v>
      </c>
      <c r="AN119" s="19">
        <v>2</v>
      </c>
      <c r="AO119" s="19">
        <f t="shared" si="21"/>
        <v>9</v>
      </c>
      <c r="AP119" s="19">
        <v>121</v>
      </c>
      <c r="AQ119" s="19">
        <v>34</v>
      </c>
      <c r="AR119" s="19">
        <v>4</v>
      </c>
      <c r="AS119" s="19">
        <v>1</v>
      </c>
      <c r="AT119" s="19" t="s">
        <v>22</v>
      </c>
      <c r="AU119" s="21">
        <f t="shared" si="17"/>
        <v>15</v>
      </c>
      <c r="AV119" s="21"/>
      <c r="AW119" s="53">
        <f t="shared" si="22"/>
        <v>1.3636363636363635</v>
      </c>
      <c r="AX119" s="53">
        <f t="shared" si="23"/>
        <v>1</v>
      </c>
      <c r="AY119" s="53">
        <f t="shared" si="24"/>
        <v>3.5588235294117645</v>
      </c>
      <c r="AZ119" s="22">
        <f t="shared" si="25"/>
        <v>0.4</v>
      </c>
      <c r="BA119" s="23">
        <f t="shared" si="26"/>
        <v>0.25714285714285712</v>
      </c>
      <c r="BB119" s="33">
        <f t="shared" si="27"/>
        <v>0</v>
      </c>
    </row>
    <row r="120" spans="1:54" ht="15.75" hidden="1" x14ac:dyDescent="0.25">
      <c r="A120" s="1" t="str">
        <f t="shared" si="16"/>
        <v>CENTRO DE SALUD BOMBEROSMEDICINA GENERAL PYDMARIÑO PINTO OSCAR EDUARDO</v>
      </c>
      <c r="B120" s="41" t="s">
        <v>61</v>
      </c>
      <c r="C120" s="41" t="s">
        <v>40</v>
      </c>
      <c r="D120" s="19" t="s">
        <v>337</v>
      </c>
      <c r="E120" s="42">
        <v>1095956838</v>
      </c>
      <c r="F120" s="43" t="s">
        <v>226</v>
      </c>
      <c r="G120" s="44">
        <v>2.5</v>
      </c>
      <c r="H120" s="43">
        <v>36</v>
      </c>
      <c r="I120" s="44">
        <f t="shared" si="18"/>
        <v>35</v>
      </c>
      <c r="J120" s="45"/>
      <c r="K120" s="45"/>
      <c r="L120" s="45"/>
      <c r="M120" s="45">
        <v>1</v>
      </c>
      <c r="N120" s="45"/>
      <c r="O120" s="45"/>
      <c r="P120" s="45"/>
      <c r="Q120" s="45"/>
      <c r="R120" s="20">
        <f t="shared" si="19"/>
        <v>1</v>
      </c>
      <c r="S120" s="45"/>
      <c r="T120" s="45"/>
      <c r="U120" s="45"/>
      <c r="V120" s="45"/>
      <c r="W120" s="45"/>
      <c r="X120" s="45"/>
      <c r="Y120" s="45"/>
      <c r="Z120" s="20">
        <f t="shared" si="20"/>
        <v>0</v>
      </c>
      <c r="AA120" s="45" t="s">
        <v>350</v>
      </c>
      <c r="AB120" s="52">
        <v>66</v>
      </c>
      <c r="AC120" s="19">
        <v>62</v>
      </c>
      <c r="AD120" s="19">
        <v>4</v>
      </c>
      <c r="AE120" s="19">
        <v>0</v>
      </c>
      <c r="AF120" s="19">
        <v>59</v>
      </c>
      <c r="AG120" s="19">
        <v>7</v>
      </c>
      <c r="AH120" s="19">
        <v>0</v>
      </c>
      <c r="AI120" s="19">
        <v>93</v>
      </c>
      <c r="AJ120" s="19">
        <v>9</v>
      </c>
      <c r="AK120" s="19">
        <v>9</v>
      </c>
      <c r="AL120" s="19">
        <v>0</v>
      </c>
      <c r="AM120" s="19">
        <v>16</v>
      </c>
      <c r="AN120" s="19">
        <v>31</v>
      </c>
      <c r="AO120" s="19">
        <v>0</v>
      </c>
      <c r="AP120" s="19">
        <v>246</v>
      </c>
      <c r="AQ120" s="19">
        <v>89</v>
      </c>
      <c r="AR120" s="19">
        <v>18</v>
      </c>
      <c r="AS120" s="19">
        <v>4</v>
      </c>
      <c r="AT120" s="19" t="s">
        <v>22</v>
      </c>
      <c r="AU120" s="21">
        <f t="shared" si="17"/>
        <v>36</v>
      </c>
      <c r="AV120" s="21"/>
      <c r="AW120" s="53">
        <f t="shared" si="22"/>
        <v>1.8857142857142857</v>
      </c>
      <c r="AX120" s="53">
        <f t="shared" si="23"/>
        <v>1.8333333333333333</v>
      </c>
      <c r="AY120" s="53">
        <f t="shared" si="24"/>
        <v>2.7640449438202248</v>
      </c>
      <c r="AZ120" s="22">
        <f t="shared" si="25"/>
        <v>0.73333333333333328</v>
      </c>
      <c r="BA120" s="23">
        <f t="shared" si="26"/>
        <v>0</v>
      </c>
      <c r="BB120" s="33">
        <f t="shared" si="27"/>
        <v>0</v>
      </c>
    </row>
    <row r="121" spans="1:54" ht="15.75" hidden="1" x14ac:dyDescent="0.25">
      <c r="A121" s="1" t="str">
        <f t="shared" si="16"/>
        <v>CENTRO DE SALUD BOMBEROSMEDICINA GENERAL PYDRAMIREZ SANCHEZ LINA SOFIA</v>
      </c>
      <c r="B121" s="41" t="s">
        <v>61</v>
      </c>
      <c r="C121" s="41" t="s">
        <v>40</v>
      </c>
      <c r="D121" s="42" t="s">
        <v>339</v>
      </c>
      <c r="E121" s="42">
        <v>1000589905</v>
      </c>
      <c r="F121" s="43" t="s">
        <v>226</v>
      </c>
      <c r="G121" s="44">
        <v>2.5</v>
      </c>
      <c r="H121" s="43">
        <v>55</v>
      </c>
      <c r="I121" s="44">
        <f t="shared" si="18"/>
        <v>54</v>
      </c>
      <c r="J121" s="45"/>
      <c r="K121" s="45"/>
      <c r="L121" s="45"/>
      <c r="M121" s="45"/>
      <c r="N121" s="45"/>
      <c r="O121" s="45"/>
      <c r="P121" s="45">
        <v>1</v>
      </c>
      <c r="Q121" s="45"/>
      <c r="R121" s="20">
        <f t="shared" si="19"/>
        <v>1</v>
      </c>
      <c r="S121" s="45"/>
      <c r="T121" s="45"/>
      <c r="U121" s="45"/>
      <c r="V121" s="45"/>
      <c r="W121" s="45"/>
      <c r="X121" s="45"/>
      <c r="Y121" s="45"/>
      <c r="Z121" s="20">
        <f t="shared" si="20"/>
        <v>0</v>
      </c>
      <c r="AA121" s="45" t="s">
        <v>351</v>
      </c>
      <c r="AB121" s="52">
        <v>125</v>
      </c>
      <c r="AC121" s="19">
        <v>90</v>
      </c>
      <c r="AD121" s="19">
        <v>35</v>
      </c>
      <c r="AE121" s="19">
        <v>3</v>
      </c>
      <c r="AF121" s="19">
        <v>119</v>
      </c>
      <c r="AG121" s="19">
        <v>3</v>
      </c>
      <c r="AH121" s="19">
        <v>0</v>
      </c>
      <c r="AI121" s="19">
        <v>172</v>
      </c>
      <c r="AJ121" s="19">
        <v>19</v>
      </c>
      <c r="AK121" s="19">
        <v>17</v>
      </c>
      <c r="AL121" s="19">
        <v>2</v>
      </c>
      <c r="AM121" s="19">
        <v>26</v>
      </c>
      <c r="AN121" s="19">
        <v>73</v>
      </c>
      <c r="AO121" s="19">
        <v>0</v>
      </c>
      <c r="AP121" s="19">
        <v>239</v>
      </c>
      <c r="AQ121" s="19">
        <v>120</v>
      </c>
      <c r="AR121" s="19">
        <v>127</v>
      </c>
      <c r="AS121" s="19">
        <v>52</v>
      </c>
      <c r="AT121" s="19" t="s">
        <v>22</v>
      </c>
      <c r="AU121" s="21">
        <f t="shared" si="17"/>
        <v>55</v>
      </c>
      <c r="AV121" s="21"/>
      <c r="AW121" s="53">
        <f t="shared" si="22"/>
        <v>2.3148148148148149</v>
      </c>
      <c r="AX121" s="53">
        <f t="shared" si="23"/>
        <v>2.2727272727272729</v>
      </c>
      <c r="AY121" s="53">
        <f t="shared" si="24"/>
        <v>1.9916666666666667</v>
      </c>
      <c r="AZ121" s="22">
        <f t="shared" si="25"/>
        <v>0.90909090909090917</v>
      </c>
      <c r="BA121" s="23">
        <f t="shared" si="26"/>
        <v>0</v>
      </c>
      <c r="BB121" s="33">
        <f t="shared" si="27"/>
        <v>1.1627906976744186E-2</v>
      </c>
    </row>
    <row r="122" spans="1:54" ht="22.5" hidden="1" x14ac:dyDescent="0.25">
      <c r="A122" s="1" t="str">
        <f t="shared" si="16"/>
        <v xml:space="preserve">CENTRO DE SALUD BOMBEROSMEDICINA GENERAL PYDRIVERA SUAREZ KAREN LORENA </v>
      </c>
      <c r="B122" s="41" t="s">
        <v>61</v>
      </c>
      <c r="C122" s="41" t="s">
        <v>40</v>
      </c>
      <c r="D122" s="19" t="s">
        <v>341</v>
      </c>
      <c r="E122" s="42">
        <v>1010076362</v>
      </c>
      <c r="F122" s="43" t="s">
        <v>342</v>
      </c>
      <c r="G122" s="44">
        <v>2.5</v>
      </c>
      <c r="H122" s="43">
        <v>0.4</v>
      </c>
      <c r="I122" s="44">
        <f t="shared" si="18"/>
        <v>0.4</v>
      </c>
      <c r="J122" s="45"/>
      <c r="K122" s="45"/>
      <c r="L122" s="45"/>
      <c r="M122" s="45"/>
      <c r="N122" s="45"/>
      <c r="O122" s="45"/>
      <c r="P122" s="45"/>
      <c r="Q122" s="45"/>
      <c r="R122" s="20">
        <f t="shared" si="19"/>
        <v>0</v>
      </c>
      <c r="S122" s="45"/>
      <c r="T122" s="45"/>
      <c r="U122" s="45"/>
      <c r="V122" s="45"/>
      <c r="W122" s="45"/>
      <c r="X122" s="45"/>
      <c r="Y122" s="45"/>
      <c r="Z122" s="20">
        <f t="shared" si="20"/>
        <v>0</v>
      </c>
      <c r="AA122" s="45"/>
      <c r="AB122" s="52">
        <v>1</v>
      </c>
      <c r="AC122" s="19">
        <v>1</v>
      </c>
      <c r="AD122" s="19">
        <v>0</v>
      </c>
      <c r="AE122" s="19">
        <v>0</v>
      </c>
      <c r="AF122" s="19">
        <v>1</v>
      </c>
      <c r="AG122" s="19">
        <v>0</v>
      </c>
      <c r="AH122" s="19">
        <v>0</v>
      </c>
      <c r="AI122" s="19">
        <v>1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f t="shared" si="21"/>
        <v>0</v>
      </c>
      <c r="AP122" s="19">
        <v>6</v>
      </c>
      <c r="AQ122" s="19">
        <v>1</v>
      </c>
      <c r="AR122" s="19">
        <v>0</v>
      </c>
      <c r="AS122" s="19">
        <v>0</v>
      </c>
      <c r="AT122" s="19" t="s">
        <v>22</v>
      </c>
      <c r="AU122" s="21">
        <f t="shared" si="17"/>
        <v>0.4</v>
      </c>
      <c r="AV122" s="21"/>
      <c r="AW122" s="53">
        <f t="shared" si="22"/>
        <v>2.5</v>
      </c>
      <c r="AX122" s="53">
        <f t="shared" si="23"/>
        <v>2.5</v>
      </c>
      <c r="AY122" s="53">
        <f t="shared" si="24"/>
        <v>6</v>
      </c>
      <c r="AZ122" s="22">
        <f t="shared" si="25"/>
        <v>1</v>
      </c>
      <c r="BA122" s="23">
        <f t="shared" si="26"/>
        <v>0</v>
      </c>
      <c r="BB122" s="33">
        <f t="shared" si="27"/>
        <v>0</v>
      </c>
    </row>
    <row r="123" spans="1:54" ht="22.5" hidden="1" x14ac:dyDescent="0.25">
      <c r="A123" s="1" t="str">
        <f t="shared" si="16"/>
        <v>CENTRO DE SALUD BOMBEROSMEDICINA GENERAL PYDSAENZ RESTREPO MARTHA STELLA</v>
      </c>
      <c r="B123" s="41" t="s">
        <v>61</v>
      </c>
      <c r="C123" s="41" t="s">
        <v>40</v>
      </c>
      <c r="D123" s="19" t="s">
        <v>344</v>
      </c>
      <c r="E123" s="42">
        <v>35512842</v>
      </c>
      <c r="F123" s="43" t="s">
        <v>345</v>
      </c>
      <c r="G123" s="44">
        <v>2.5</v>
      </c>
      <c r="H123" s="43">
        <v>15</v>
      </c>
      <c r="I123" s="44">
        <f t="shared" si="18"/>
        <v>14</v>
      </c>
      <c r="J123" s="45"/>
      <c r="K123" s="45"/>
      <c r="L123" s="45"/>
      <c r="M123" s="45">
        <v>1</v>
      </c>
      <c r="N123" s="45"/>
      <c r="O123" s="45"/>
      <c r="P123" s="45"/>
      <c r="Q123" s="45"/>
      <c r="R123" s="20">
        <f t="shared" si="19"/>
        <v>1</v>
      </c>
      <c r="S123" s="45"/>
      <c r="T123" s="45"/>
      <c r="U123" s="45"/>
      <c r="V123" s="45"/>
      <c r="W123" s="45"/>
      <c r="X123" s="45"/>
      <c r="Y123" s="45"/>
      <c r="Z123" s="20">
        <f t="shared" si="20"/>
        <v>0</v>
      </c>
      <c r="AA123" s="45" t="s">
        <v>291</v>
      </c>
      <c r="AB123" s="52">
        <v>32</v>
      </c>
      <c r="AC123" s="19">
        <v>30</v>
      </c>
      <c r="AD123" s="19">
        <v>2</v>
      </c>
      <c r="AE123" s="19">
        <v>0</v>
      </c>
      <c r="AF123" s="19">
        <v>31</v>
      </c>
      <c r="AG123" s="19">
        <v>1</v>
      </c>
      <c r="AH123" s="19">
        <v>0</v>
      </c>
      <c r="AI123" s="19">
        <v>52</v>
      </c>
      <c r="AJ123" s="19">
        <v>5</v>
      </c>
      <c r="AK123" s="19">
        <v>5</v>
      </c>
      <c r="AL123" s="19">
        <v>0</v>
      </c>
      <c r="AM123" s="19">
        <v>13</v>
      </c>
      <c r="AN123" s="19">
        <v>9</v>
      </c>
      <c r="AO123" s="19">
        <f t="shared" si="21"/>
        <v>4</v>
      </c>
      <c r="AP123" s="19">
        <v>252</v>
      </c>
      <c r="AQ123" s="19">
        <v>48</v>
      </c>
      <c r="AR123" s="19">
        <v>28</v>
      </c>
      <c r="AS123" s="19">
        <v>4</v>
      </c>
      <c r="AT123" s="19" t="s">
        <v>22</v>
      </c>
      <c r="AU123" s="21">
        <f t="shared" si="17"/>
        <v>15</v>
      </c>
      <c r="AV123" s="21"/>
      <c r="AW123" s="53">
        <f t="shared" si="22"/>
        <v>2.2857142857142856</v>
      </c>
      <c r="AX123" s="53">
        <f t="shared" si="23"/>
        <v>2.1333333333333333</v>
      </c>
      <c r="AY123" s="53">
        <f t="shared" si="24"/>
        <v>5.25</v>
      </c>
      <c r="AZ123" s="22">
        <f t="shared" si="25"/>
        <v>0.85333333333333328</v>
      </c>
      <c r="BA123" s="23">
        <f t="shared" si="26"/>
        <v>7.6923076923076927E-2</v>
      </c>
      <c r="BB123" s="33">
        <f t="shared" si="27"/>
        <v>0</v>
      </c>
    </row>
    <row r="124" spans="1:54" ht="15.75" hidden="1" x14ac:dyDescent="0.25">
      <c r="A124" s="1" t="str">
        <f t="shared" si="16"/>
        <v xml:space="preserve">CENTRO DE SALUD BOMBEROSMEDICINA GENERAL PYDSARMIENTO GONZALEZ GABRIELA </v>
      </c>
      <c r="B124" s="41" t="s">
        <v>61</v>
      </c>
      <c r="C124" s="41" t="s">
        <v>40</v>
      </c>
      <c r="D124" s="19" t="s">
        <v>347</v>
      </c>
      <c r="E124" s="42">
        <v>1193374621</v>
      </c>
      <c r="F124" s="43" t="s">
        <v>247</v>
      </c>
      <c r="G124" s="44">
        <v>2.5</v>
      </c>
      <c r="H124" s="43">
        <v>60</v>
      </c>
      <c r="I124" s="44">
        <f t="shared" si="18"/>
        <v>60</v>
      </c>
      <c r="J124" s="45"/>
      <c r="K124" s="45"/>
      <c r="L124" s="45"/>
      <c r="M124" s="45"/>
      <c r="N124" s="45"/>
      <c r="O124" s="45"/>
      <c r="P124" s="45"/>
      <c r="Q124" s="45"/>
      <c r="R124" s="20">
        <f t="shared" si="19"/>
        <v>0</v>
      </c>
      <c r="S124" s="45"/>
      <c r="T124" s="45"/>
      <c r="U124" s="45"/>
      <c r="V124" s="45"/>
      <c r="W124" s="45"/>
      <c r="X124" s="45"/>
      <c r="Y124" s="45"/>
      <c r="Z124" s="20">
        <f t="shared" si="20"/>
        <v>0</v>
      </c>
      <c r="AA124" s="45"/>
      <c r="AB124" s="52">
        <v>142</v>
      </c>
      <c r="AC124" s="19">
        <v>123</v>
      </c>
      <c r="AD124" s="19">
        <v>19</v>
      </c>
      <c r="AE124" s="19">
        <v>0</v>
      </c>
      <c r="AF124" s="19">
        <v>139</v>
      </c>
      <c r="AG124" s="19">
        <v>3</v>
      </c>
      <c r="AH124" s="19">
        <v>0</v>
      </c>
      <c r="AI124" s="19">
        <v>194</v>
      </c>
      <c r="AJ124" s="19">
        <v>23</v>
      </c>
      <c r="AK124" s="19">
        <v>23</v>
      </c>
      <c r="AL124" s="19">
        <v>0</v>
      </c>
      <c r="AM124" s="19">
        <v>26</v>
      </c>
      <c r="AN124" s="19">
        <v>57</v>
      </c>
      <c r="AO124" s="19">
        <v>0</v>
      </c>
      <c r="AP124" s="19">
        <v>362</v>
      </c>
      <c r="AQ124" s="19">
        <v>165</v>
      </c>
      <c r="AR124" s="19">
        <v>69</v>
      </c>
      <c r="AS124" s="19">
        <v>29</v>
      </c>
      <c r="AT124" s="19" t="s">
        <v>22</v>
      </c>
      <c r="AU124" s="21">
        <f t="shared" si="17"/>
        <v>60</v>
      </c>
      <c r="AV124" s="21"/>
      <c r="AW124" s="53">
        <f t="shared" si="22"/>
        <v>2.3666666666666667</v>
      </c>
      <c r="AX124" s="53">
        <f t="shared" si="23"/>
        <v>2.3666666666666667</v>
      </c>
      <c r="AY124" s="53">
        <f t="shared" si="24"/>
        <v>2.1939393939393939</v>
      </c>
      <c r="AZ124" s="22">
        <f t="shared" si="25"/>
        <v>0.94666666666666666</v>
      </c>
      <c r="BA124" s="23">
        <f t="shared" si="26"/>
        <v>0</v>
      </c>
      <c r="BB124" s="33">
        <f t="shared" si="27"/>
        <v>0</v>
      </c>
    </row>
    <row r="125" spans="1:54" ht="15.75" hidden="1" x14ac:dyDescent="0.25">
      <c r="A125" s="1" t="str">
        <f t="shared" si="16"/>
        <v>CENTRO DE SALUD BOMBEROSMEDICINAS ALTERNATIVAS - HOMEOPATIARENDON SIERRA DANIELA MARIA</v>
      </c>
      <c r="B125" s="41" t="s">
        <v>61</v>
      </c>
      <c r="C125" s="41" t="s">
        <v>63</v>
      </c>
      <c r="D125" s="19" t="s">
        <v>352</v>
      </c>
      <c r="E125" s="42">
        <v>1085320834</v>
      </c>
      <c r="F125" s="43" t="s">
        <v>226</v>
      </c>
      <c r="G125" s="44">
        <v>2</v>
      </c>
      <c r="H125" s="43">
        <v>186</v>
      </c>
      <c r="I125" s="44">
        <f t="shared" si="18"/>
        <v>186</v>
      </c>
      <c r="J125" s="45"/>
      <c r="K125" s="45"/>
      <c r="L125" s="45"/>
      <c r="M125" s="45"/>
      <c r="N125" s="45"/>
      <c r="O125" s="45"/>
      <c r="P125" s="45"/>
      <c r="Q125" s="45"/>
      <c r="R125" s="20">
        <f t="shared" si="19"/>
        <v>0</v>
      </c>
      <c r="S125" s="45"/>
      <c r="T125" s="45"/>
      <c r="U125" s="45"/>
      <c r="V125" s="45"/>
      <c r="W125" s="45"/>
      <c r="X125" s="45"/>
      <c r="Y125" s="45"/>
      <c r="Z125" s="20">
        <f t="shared" si="20"/>
        <v>0</v>
      </c>
      <c r="AA125" s="45"/>
      <c r="AB125" s="52">
        <v>454</v>
      </c>
      <c r="AC125" s="19">
        <v>359</v>
      </c>
      <c r="AD125" s="19">
        <v>95</v>
      </c>
      <c r="AE125" s="19">
        <v>0</v>
      </c>
      <c r="AF125" s="19">
        <v>449</v>
      </c>
      <c r="AG125" s="19">
        <v>5</v>
      </c>
      <c r="AH125" s="19">
        <v>0</v>
      </c>
      <c r="AI125" s="19">
        <v>527</v>
      </c>
      <c r="AJ125" s="19">
        <v>41</v>
      </c>
      <c r="AK125" s="19">
        <v>41</v>
      </c>
      <c r="AL125" s="19">
        <v>0</v>
      </c>
      <c r="AM125" s="19">
        <v>22</v>
      </c>
      <c r="AN125" s="19">
        <v>135</v>
      </c>
      <c r="AO125" s="19">
        <v>0</v>
      </c>
      <c r="AP125" s="19">
        <v>513</v>
      </c>
      <c r="AQ125" s="19">
        <v>422</v>
      </c>
      <c r="AR125" s="19">
        <v>81</v>
      </c>
      <c r="AS125" s="19">
        <v>105</v>
      </c>
      <c r="AT125" s="19" t="s">
        <v>22</v>
      </c>
      <c r="AU125" s="21">
        <f t="shared" si="17"/>
        <v>186</v>
      </c>
      <c r="AV125" s="21"/>
      <c r="AW125" s="53">
        <f t="shared" si="22"/>
        <v>2.4408602150537635</v>
      </c>
      <c r="AX125" s="53">
        <f t="shared" si="23"/>
        <v>2.4408602150537635</v>
      </c>
      <c r="AY125" s="53">
        <f t="shared" si="24"/>
        <v>1.2156398104265402</v>
      </c>
      <c r="AZ125" s="22">
        <f t="shared" si="25"/>
        <v>1.2204301075268817</v>
      </c>
      <c r="BA125" s="23">
        <f t="shared" si="26"/>
        <v>0</v>
      </c>
      <c r="BB125" s="33">
        <f t="shared" si="27"/>
        <v>0</v>
      </c>
    </row>
    <row r="126" spans="1:54" ht="15.75" hidden="1" x14ac:dyDescent="0.25">
      <c r="A126" s="1" t="str">
        <f t="shared" si="16"/>
        <v>CENTRO DE SALUD BOMBEROSNUTRICION Y DIETETICARODRIGUEZ RUBIANO DIANA PATRICIA</v>
      </c>
      <c r="B126" s="41" t="s">
        <v>61</v>
      </c>
      <c r="C126" s="41" t="s">
        <v>64</v>
      </c>
      <c r="D126" s="19" t="s">
        <v>353</v>
      </c>
      <c r="E126" s="42">
        <v>52021127</v>
      </c>
      <c r="F126" s="43" t="s">
        <v>228</v>
      </c>
      <c r="G126" s="44">
        <v>3</v>
      </c>
      <c r="H126" s="43">
        <v>76.5</v>
      </c>
      <c r="I126" s="44">
        <f t="shared" si="18"/>
        <v>68</v>
      </c>
      <c r="J126" s="45"/>
      <c r="K126" s="45"/>
      <c r="L126" s="45"/>
      <c r="M126" s="45"/>
      <c r="N126" s="45"/>
      <c r="O126" s="45"/>
      <c r="P126" s="45"/>
      <c r="Q126" s="45"/>
      <c r="R126" s="20">
        <f t="shared" si="19"/>
        <v>0</v>
      </c>
      <c r="S126" s="45"/>
      <c r="T126" s="45"/>
      <c r="U126" s="45"/>
      <c r="V126" s="45">
        <v>8.5</v>
      </c>
      <c r="W126" s="45"/>
      <c r="X126" s="45"/>
      <c r="Y126" s="45"/>
      <c r="Z126" s="20">
        <f t="shared" si="20"/>
        <v>8.5</v>
      </c>
      <c r="AA126" s="45" t="s">
        <v>354</v>
      </c>
      <c r="AB126" s="52">
        <v>157</v>
      </c>
      <c r="AC126" s="19">
        <v>117</v>
      </c>
      <c r="AD126" s="19">
        <v>40</v>
      </c>
      <c r="AE126" s="19">
        <v>5</v>
      </c>
      <c r="AF126" s="19">
        <v>141</v>
      </c>
      <c r="AG126" s="19">
        <v>11</v>
      </c>
      <c r="AH126" s="19">
        <v>0</v>
      </c>
      <c r="AI126" s="19">
        <v>319</v>
      </c>
      <c r="AJ126" s="19">
        <v>87</v>
      </c>
      <c r="AK126" s="19">
        <v>57</v>
      </c>
      <c r="AL126" s="19">
        <v>30</v>
      </c>
      <c r="AM126" s="19">
        <v>75</v>
      </c>
      <c r="AN126" s="19">
        <v>30</v>
      </c>
      <c r="AO126" s="19">
        <f t="shared" si="21"/>
        <v>45</v>
      </c>
      <c r="AP126" s="19">
        <v>1807</v>
      </c>
      <c r="AQ126" s="19">
        <v>266</v>
      </c>
      <c r="AR126" s="19">
        <v>254</v>
      </c>
      <c r="AS126" s="19">
        <v>53</v>
      </c>
      <c r="AT126" s="19" t="s">
        <v>22</v>
      </c>
      <c r="AU126" s="21">
        <f t="shared" si="17"/>
        <v>68</v>
      </c>
      <c r="AV126" s="21"/>
      <c r="AW126" s="53">
        <f t="shared" si="22"/>
        <v>2.3088235294117645</v>
      </c>
      <c r="AX126" s="53">
        <f t="shared" si="23"/>
        <v>2.0522875816993462</v>
      </c>
      <c r="AY126" s="53">
        <f t="shared" si="24"/>
        <v>6.7932330827067666</v>
      </c>
      <c r="AZ126" s="22">
        <f t="shared" si="25"/>
        <v>0.68409586056644878</v>
      </c>
      <c r="BA126" s="23">
        <f t="shared" si="26"/>
        <v>0.14106583072100312</v>
      </c>
      <c r="BB126" s="33">
        <f t="shared" si="27"/>
        <v>9.4043887147335428E-2</v>
      </c>
    </row>
    <row r="127" spans="1:54" ht="33.75" hidden="1" x14ac:dyDescent="0.25">
      <c r="A127" s="1" t="str">
        <f t="shared" si="16"/>
        <v>CENTRO DE SALUD BOMBEROSODONTOLOGIA GENERALJIMENEZ LEON RAQUEL ELENA</v>
      </c>
      <c r="B127" s="41" t="s">
        <v>61</v>
      </c>
      <c r="C127" s="41" t="s">
        <v>45</v>
      </c>
      <c r="D127" s="19" t="s">
        <v>355</v>
      </c>
      <c r="E127" s="42">
        <v>51814768</v>
      </c>
      <c r="F127" s="43" t="s">
        <v>356</v>
      </c>
      <c r="G127" s="44">
        <v>3</v>
      </c>
      <c r="H127" s="43">
        <v>88.2</v>
      </c>
      <c r="I127" s="44">
        <f t="shared" si="18"/>
        <v>78</v>
      </c>
      <c r="J127" s="45"/>
      <c r="K127" s="45"/>
      <c r="L127" s="45"/>
      <c r="M127" s="45"/>
      <c r="N127" s="45"/>
      <c r="O127" s="45"/>
      <c r="P127" s="45">
        <v>2</v>
      </c>
      <c r="Q127" s="45"/>
      <c r="R127" s="20">
        <f t="shared" si="19"/>
        <v>2</v>
      </c>
      <c r="S127" s="45"/>
      <c r="T127" s="45"/>
      <c r="U127" s="45">
        <v>8.1999999999999993</v>
      </c>
      <c r="V127" s="45"/>
      <c r="W127" s="45"/>
      <c r="X127" s="45"/>
      <c r="Y127" s="45"/>
      <c r="Z127" s="20">
        <f t="shared" si="20"/>
        <v>8.1999999999999993</v>
      </c>
      <c r="AA127" s="45" t="s">
        <v>357</v>
      </c>
      <c r="AB127" s="52">
        <v>239</v>
      </c>
      <c r="AC127" s="19">
        <v>55</v>
      </c>
      <c r="AD127" s="19">
        <v>67</v>
      </c>
      <c r="AE127" s="19">
        <v>0</v>
      </c>
      <c r="AF127" s="19">
        <v>112</v>
      </c>
      <c r="AG127" s="19">
        <v>10</v>
      </c>
      <c r="AH127" s="19">
        <v>0</v>
      </c>
      <c r="AI127" s="19">
        <v>194</v>
      </c>
      <c r="AJ127" s="19">
        <v>25</v>
      </c>
      <c r="AK127" s="19">
        <v>25</v>
      </c>
      <c r="AL127" s="19">
        <v>0</v>
      </c>
      <c r="AM127" s="19">
        <v>44</v>
      </c>
      <c r="AN127" s="19">
        <v>22</v>
      </c>
      <c r="AO127" s="19">
        <f t="shared" si="21"/>
        <v>22</v>
      </c>
      <c r="AP127" s="19">
        <v>294</v>
      </c>
      <c r="AQ127" s="19">
        <v>84</v>
      </c>
      <c r="AR127" s="19">
        <v>300</v>
      </c>
      <c r="AS127" s="19">
        <v>110</v>
      </c>
      <c r="AT127" s="19" t="s">
        <v>28</v>
      </c>
      <c r="AU127" s="21">
        <f t="shared" si="17"/>
        <v>80</v>
      </c>
      <c r="AV127" s="21"/>
      <c r="AW127" s="53">
        <f t="shared" si="22"/>
        <v>3.0641025641025643</v>
      </c>
      <c r="AX127" s="53">
        <f t="shared" si="23"/>
        <v>2.7097505668934239</v>
      </c>
      <c r="AY127" s="53">
        <f t="shared" si="24"/>
        <v>3.5</v>
      </c>
      <c r="AZ127" s="22">
        <f t="shared" si="25"/>
        <v>0.90325018896447462</v>
      </c>
      <c r="BA127" s="23">
        <f t="shared" si="26"/>
        <v>0.1134020618556701</v>
      </c>
      <c r="BB127" s="33">
        <f t="shared" si="27"/>
        <v>0</v>
      </c>
    </row>
    <row r="128" spans="1:54" ht="15.75" hidden="1" x14ac:dyDescent="0.25">
      <c r="A128" s="1" t="str">
        <f t="shared" si="16"/>
        <v xml:space="preserve">CENTRO DE SALUD BOMBEROSODONTOLOGIA GENERALLOPEZ ORTEGA VALERY </v>
      </c>
      <c r="B128" s="41" t="s">
        <v>61</v>
      </c>
      <c r="C128" s="41" t="s">
        <v>45</v>
      </c>
      <c r="D128" s="42" t="s">
        <v>358</v>
      </c>
      <c r="E128" s="42">
        <v>1233499223</v>
      </c>
      <c r="F128" s="43" t="s">
        <v>247</v>
      </c>
      <c r="G128" s="44">
        <v>3</v>
      </c>
      <c r="H128" s="43">
        <v>186</v>
      </c>
      <c r="I128" s="44">
        <f t="shared" si="18"/>
        <v>185</v>
      </c>
      <c r="J128" s="45"/>
      <c r="K128" s="45"/>
      <c r="L128" s="45"/>
      <c r="M128" s="45">
        <v>1</v>
      </c>
      <c r="N128" s="45"/>
      <c r="O128" s="45"/>
      <c r="P128" s="45"/>
      <c r="Q128" s="45"/>
      <c r="R128" s="20">
        <f t="shared" si="19"/>
        <v>1</v>
      </c>
      <c r="S128" s="45"/>
      <c r="T128" s="45"/>
      <c r="U128" s="45"/>
      <c r="V128" s="45"/>
      <c r="W128" s="45"/>
      <c r="X128" s="45"/>
      <c r="Y128" s="45"/>
      <c r="Z128" s="20">
        <f t="shared" si="20"/>
        <v>0</v>
      </c>
      <c r="AA128" s="45"/>
      <c r="AB128" s="52">
        <v>466</v>
      </c>
      <c r="AC128" s="19">
        <v>143</v>
      </c>
      <c r="AD128" s="19">
        <v>156</v>
      </c>
      <c r="AE128" s="19">
        <v>0</v>
      </c>
      <c r="AF128" s="19">
        <v>280</v>
      </c>
      <c r="AG128" s="19">
        <v>19</v>
      </c>
      <c r="AH128" s="19">
        <v>0</v>
      </c>
      <c r="AI128" s="19">
        <v>428</v>
      </c>
      <c r="AJ128" s="19">
        <v>69</v>
      </c>
      <c r="AK128" s="19">
        <v>58</v>
      </c>
      <c r="AL128" s="19">
        <v>11</v>
      </c>
      <c r="AM128" s="19">
        <v>59</v>
      </c>
      <c r="AN128" s="19">
        <v>24</v>
      </c>
      <c r="AO128" s="19">
        <f t="shared" si="21"/>
        <v>35</v>
      </c>
      <c r="AP128" s="19">
        <v>787</v>
      </c>
      <c r="AQ128" s="19">
        <v>208</v>
      </c>
      <c r="AR128" s="19">
        <v>550</v>
      </c>
      <c r="AS128" s="19">
        <v>220</v>
      </c>
      <c r="AT128" s="19" t="s">
        <v>28</v>
      </c>
      <c r="AU128" s="21">
        <f t="shared" si="17"/>
        <v>186</v>
      </c>
      <c r="AV128" s="21"/>
      <c r="AW128" s="53">
        <f t="shared" si="22"/>
        <v>2.5189189189189189</v>
      </c>
      <c r="AX128" s="53">
        <f t="shared" si="23"/>
        <v>2.5053763440860215</v>
      </c>
      <c r="AY128" s="53">
        <f t="shared" si="24"/>
        <v>3.7836538461538463</v>
      </c>
      <c r="AZ128" s="22">
        <f t="shared" si="25"/>
        <v>0.83512544802867383</v>
      </c>
      <c r="BA128" s="23">
        <f t="shared" si="26"/>
        <v>8.1775700934579434E-2</v>
      </c>
      <c r="BB128" s="33">
        <f t="shared" si="27"/>
        <v>2.5700934579439252E-2</v>
      </c>
    </row>
    <row r="129" spans="1:54" ht="15.75" hidden="1" x14ac:dyDescent="0.25">
      <c r="A129" s="1" t="str">
        <f t="shared" si="16"/>
        <v>CENTRO DE SALUD BOMBEROSODONTOLOGIA GENERALPOLO CLAVIJO MAYRA JULIETH</v>
      </c>
      <c r="B129" s="41" t="s">
        <v>61</v>
      </c>
      <c r="C129" s="41" t="s">
        <v>45</v>
      </c>
      <c r="D129" s="19" t="s">
        <v>304</v>
      </c>
      <c r="E129" s="42">
        <v>1121852820</v>
      </c>
      <c r="F129" s="43" t="s">
        <v>247</v>
      </c>
      <c r="G129" s="44">
        <v>3</v>
      </c>
      <c r="H129" s="43">
        <v>177</v>
      </c>
      <c r="I129" s="44">
        <f t="shared" si="18"/>
        <v>176</v>
      </c>
      <c r="J129" s="45"/>
      <c r="K129" s="45"/>
      <c r="L129" s="45"/>
      <c r="M129" s="45">
        <v>1</v>
      </c>
      <c r="N129" s="45"/>
      <c r="O129" s="45"/>
      <c r="P129" s="45"/>
      <c r="Q129" s="45"/>
      <c r="R129" s="20">
        <f t="shared" si="19"/>
        <v>1</v>
      </c>
      <c r="S129" s="45"/>
      <c r="T129" s="45"/>
      <c r="U129" s="45"/>
      <c r="V129" s="45"/>
      <c r="W129" s="45"/>
      <c r="X129" s="45"/>
      <c r="Y129" s="45"/>
      <c r="Z129" s="20">
        <f t="shared" si="20"/>
        <v>0</v>
      </c>
      <c r="AA129" s="45"/>
      <c r="AB129" s="52">
        <v>507</v>
      </c>
      <c r="AC129" s="19">
        <v>134</v>
      </c>
      <c r="AD129" s="19">
        <v>174</v>
      </c>
      <c r="AE129" s="19">
        <v>0</v>
      </c>
      <c r="AF129" s="19">
        <v>290</v>
      </c>
      <c r="AG129" s="19">
        <v>18</v>
      </c>
      <c r="AH129" s="19">
        <v>0</v>
      </c>
      <c r="AI129" s="19">
        <v>455</v>
      </c>
      <c r="AJ129" s="19">
        <v>84</v>
      </c>
      <c r="AK129" s="19">
        <v>84</v>
      </c>
      <c r="AL129" s="19">
        <v>0</v>
      </c>
      <c r="AM129" s="19">
        <v>59</v>
      </c>
      <c r="AN129" s="19">
        <v>45</v>
      </c>
      <c r="AO129" s="19">
        <f t="shared" si="21"/>
        <v>14</v>
      </c>
      <c r="AP129" s="19">
        <v>725</v>
      </c>
      <c r="AQ129" s="19">
        <v>212</v>
      </c>
      <c r="AR129" s="19">
        <v>410</v>
      </c>
      <c r="AS129" s="19">
        <v>243</v>
      </c>
      <c r="AT129" s="19" t="s">
        <v>28</v>
      </c>
      <c r="AU129" s="21">
        <f t="shared" si="17"/>
        <v>177</v>
      </c>
      <c r="AV129" s="21"/>
      <c r="AW129" s="53">
        <f t="shared" si="22"/>
        <v>2.8806818181818183</v>
      </c>
      <c r="AX129" s="53">
        <f t="shared" si="23"/>
        <v>2.8644067796610169</v>
      </c>
      <c r="AY129" s="53">
        <f t="shared" si="24"/>
        <v>3.4198113207547172</v>
      </c>
      <c r="AZ129" s="22">
        <f t="shared" si="25"/>
        <v>0.95480225988700562</v>
      </c>
      <c r="BA129" s="23">
        <f t="shared" si="26"/>
        <v>3.0769230769230771E-2</v>
      </c>
      <c r="BB129" s="33">
        <f t="shared" si="27"/>
        <v>0</v>
      </c>
    </row>
    <row r="130" spans="1:54" ht="33.75" hidden="1" x14ac:dyDescent="0.25">
      <c r="A130" s="1" t="str">
        <f t="shared" ref="A130:A193" si="28">B130&amp;C130&amp;D130</f>
        <v>CENTRO DE SALUD BOMBEROSODONTOLOGIA GENERALVELASQUEZ GARAVITO MONICA SOFIA</v>
      </c>
      <c r="B130" s="41" t="s">
        <v>61</v>
      </c>
      <c r="C130" s="41" t="s">
        <v>45</v>
      </c>
      <c r="D130" s="19" t="s">
        <v>359</v>
      </c>
      <c r="E130" s="42">
        <v>52470747</v>
      </c>
      <c r="F130" s="43" t="s">
        <v>356</v>
      </c>
      <c r="G130" s="44">
        <v>3</v>
      </c>
      <c r="H130" s="43">
        <v>88.2</v>
      </c>
      <c r="I130" s="44">
        <f t="shared" si="18"/>
        <v>83</v>
      </c>
      <c r="J130" s="45"/>
      <c r="K130" s="45"/>
      <c r="L130" s="45"/>
      <c r="M130" s="45">
        <v>1</v>
      </c>
      <c r="N130" s="45"/>
      <c r="O130" s="45"/>
      <c r="P130" s="45"/>
      <c r="Q130" s="45"/>
      <c r="R130" s="20">
        <f t="shared" si="19"/>
        <v>1</v>
      </c>
      <c r="S130" s="45"/>
      <c r="T130" s="45">
        <v>4.2</v>
      </c>
      <c r="U130" s="45"/>
      <c r="V130" s="45"/>
      <c r="W130" s="45"/>
      <c r="X130" s="45"/>
      <c r="Y130" s="45"/>
      <c r="Z130" s="20">
        <f t="shared" si="20"/>
        <v>4.2</v>
      </c>
      <c r="AA130" s="45" t="s">
        <v>360</v>
      </c>
      <c r="AB130" s="52">
        <v>235</v>
      </c>
      <c r="AC130" s="19">
        <v>70</v>
      </c>
      <c r="AD130" s="19">
        <v>92</v>
      </c>
      <c r="AE130" s="19">
        <v>0</v>
      </c>
      <c r="AF130" s="19">
        <v>153</v>
      </c>
      <c r="AG130" s="19">
        <v>8</v>
      </c>
      <c r="AH130" s="19">
        <v>1</v>
      </c>
      <c r="AI130" s="19">
        <v>202</v>
      </c>
      <c r="AJ130" s="19">
        <v>28</v>
      </c>
      <c r="AK130" s="19">
        <v>27</v>
      </c>
      <c r="AL130" s="19">
        <v>1</v>
      </c>
      <c r="AM130" s="19">
        <v>9</v>
      </c>
      <c r="AN130" s="19">
        <v>20</v>
      </c>
      <c r="AO130" s="19">
        <v>0</v>
      </c>
      <c r="AP130" s="19">
        <v>335</v>
      </c>
      <c r="AQ130" s="19">
        <v>89</v>
      </c>
      <c r="AR130" s="19">
        <v>228</v>
      </c>
      <c r="AS130" s="19">
        <v>113</v>
      </c>
      <c r="AT130" s="19" t="s">
        <v>28</v>
      </c>
      <c r="AU130" s="21">
        <f t="shared" ref="AU130:AU193" si="29">+I130+R130</f>
        <v>84</v>
      </c>
      <c r="AV130" s="21"/>
      <c r="AW130" s="53">
        <f t="shared" si="22"/>
        <v>2.8313253012048194</v>
      </c>
      <c r="AX130" s="53">
        <f t="shared" si="23"/>
        <v>2.6643990929705215</v>
      </c>
      <c r="AY130" s="53">
        <f t="shared" si="24"/>
        <v>3.7640449438202248</v>
      </c>
      <c r="AZ130" s="22">
        <f t="shared" si="25"/>
        <v>0.88813303099017382</v>
      </c>
      <c r="BA130" s="23">
        <f t="shared" si="26"/>
        <v>0</v>
      </c>
      <c r="BB130" s="33">
        <f t="shared" si="27"/>
        <v>4.9504950495049506E-3</v>
      </c>
    </row>
    <row r="131" spans="1:54" ht="15.75" hidden="1" x14ac:dyDescent="0.25">
      <c r="A131" s="1" t="str">
        <f t="shared" si="28"/>
        <v>CENTRO DE SALUD BOMBEROSHIGIENE ORALUBAQUE MANCERA MARIA ALEJANDRA</v>
      </c>
      <c r="B131" s="41" t="s">
        <v>61</v>
      </c>
      <c r="C131" s="41" t="s">
        <v>59</v>
      </c>
      <c r="D131" s="42" t="s">
        <v>361</v>
      </c>
      <c r="E131" s="42">
        <v>1016002018</v>
      </c>
      <c r="F131" s="43" t="s">
        <v>226</v>
      </c>
      <c r="G131" s="44">
        <v>3</v>
      </c>
      <c r="H131" s="43">
        <f>186-8-8</f>
        <v>170</v>
      </c>
      <c r="I131" s="44">
        <f t="shared" ref="I131:I194" si="30">+H131-R131-Z131</f>
        <v>162</v>
      </c>
      <c r="J131" s="45"/>
      <c r="K131" s="45"/>
      <c r="L131" s="45"/>
      <c r="M131" s="45"/>
      <c r="N131" s="45"/>
      <c r="O131" s="45"/>
      <c r="P131" s="45">
        <v>8</v>
      </c>
      <c r="Q131" s="45"/>
      <c r="R131" s="20">
        <f t="shared" ref="R131:R194" si="31">SUM(J131:Q131)</f>
        <v>8</v>
      </c>
      <c r="S131" s="45"/>
      <c r="T131" s="45"/>
      <c r="U131" s="45"/>
      <c r="V131" s="45"/>
      <c r="W131" s="45"/>
      <c r="X131" s="45"/>
      <c r="Y131" s="45"/>
      <c r="Z131" s="20">
        <f t="shared" ref="Z131:Z194" si="32">SUM(S131:Y131)</f>
        <v>0</v>
      </c>
      <c r="AA131" s="45" t="s">
        <v>362</v>
      </c>
      <c r="AB131" s="52">
        <v>481</v>
      </c>
      <c r="AC131" s="19">
        <v>767</v>
      </c>
      <c r="AD131" s="19">
        <v>19</v>
      </c>
      <c r="AE131" s="19">
        <v>0</v>
      </c>
      <c r="AF131" s="19">
        <v>752</v>
      </c>
      <c r="AG131" s="19">
        <v>34</v>
      </c>
      <c r="AH131" s="19">
        <v>0</v>
      </c>
      <c r="AI131" s="19">
        <v>826</v>
      </c>
      <c r="AJ131" s="19">
        <v>23</v>
      </c>
      <c r="AK131" s="19">
        <v>23</v>
      </c>
      <c r="AL131" s="19">
        <v>0</v>
      </c>
      <c r="AM131" s="19">
        <v>16</v>
      </c>
      <c r="AN131" s="19">
        <v>113</v>
      </c>
      <c r="AO131" s="19">
        <v>0</v>
      </c>
      <c r="AP131" s="19">
        <v>372</v>
      </c>
      <c r="AQ131" s="19">
        <v>790</v>
      </c>
      <c r="AR131" s="19">
        <v>67</v>
      </c>
      <c r="AS131" s="19">
        <v>36</v>
      </c>
      <c r="AT131" s="19" t="s">
        <v>28</v>
      </c>
      <c r="AU131" s="21">
        <f t="shared" si="29"/>
        <v>170</v>
      </c>
      <c r="AV131" s="21"/>
      <c r="AW131" s="53">
        <f t="shared" ref="AW131:AW194" si="33">+AB131/I131</f>
        <v>2.9691358024691357</v>
      </c>
      <c r="AX131" s="53">
        <f t="shared" ref="AX131:AX194" si="34">+AB131/H131</f>
        <v>2.8294117647058825</v>
      </c>
      <c r="AY131" s="53">
        <f t="shared" ref="AY131:AY194" si="35">IFERROR((AP131/AQ131),"0")</f>
        <v>0.4708860759493671</v>
      </c>
      <c r="AZ131" s="22">
        <f t="shared" ref="AZ131:AZ194" si="36">+AX131/G131</f>
        <v>0.94313725490196088</v>
      </c>
      <c r="BA131" s="23">
        <f t="shared" ref="BA131:BA194" si="37">+AO131/AI131</f>
        <v>0</v>
      </c>
      <c r="BB131" s="33">
        <f t="shared" ref="BB131:BB194" si="38">+AL131/AI131</f>
        <v>0</v>
      </c>
    </row>
    <row r="132" spans="1:54" ht="15.75" hidden="1" x14ac:dyDescent="0.25">
      <c r="A132" s="1" t="str">
        <f t="shared" si="28"/>
        <v>CENTRO DE SALUD BOMBEROSPSICOLOGIALUCUMI BENITES NANCY DAYANA</v>
      </c>
      <c r="B132" s="41" t="s">
        <v>61</v>
      </c>
      <c r="C132" s="41" t="s">
        <v>48</v>
      </c>
      <c r="D132" s="19" t="s">
        <v>363</v>
      </c>
      <c r="E132" s="42">
        <v>1010108702</v>
      </c>
      <c r="F132" s="43" t="s">
        <v>226</v>
      </c>
      <c r="G132" s="44">
        <v>2</v>
      </c>
      <c r="H132" s="43">
        <v>8</v>
      </c>
      <c r="I132" s="44">
        <f t="shared" si="30"/>
        <v>8</v>
      </c>
      <c r="J132" s="45"/>
      <c r="K132" s="45"/>
      <c r="L132" s="45"/>
      <c r="M132" s="45"/>
      <c r="N132" s="45"/>
      <c r="O132" s="45"/>
      <c r="P132" s="45"/>
      <c r="Q132" s="45"/>
      <c r="R132" s="20">
        <f t="shared" si="31"/>
        <v>0</v>
      </c>
      <c r="S132" s="45"/>
      <c r="T132" s="45"/>
      <c r="U132" s="45"/>
      <c r="V132" s="45"/>
      <c r="W132" s="45"/>
      <c r="X132" s="45"/>
      <c r="Y132" s="45"/>
      <c r="Z132" s="20">
        <f t="shared" si="32"/>
        <v>0</v>
      </c>
      <c r="AA132" s="45"/>
      <c r="AB132" s="52">
        <v>20</v>
      </c>
      <c r="AC132" s="19">
        <v>5</v>
      </c>
      <c r="AD132" s="19">
        <v>15</v>
      </c>
      <c r="AE132" s="19">
        <v>0</v>
      </c>
      <c r="AF132" s="19">
        <v>17</v>
      </c>
      <c r="AG132" s="19">
        <v>3</v>
      </c>
      <c r="AH132" s="19">
        <v>0</v>
      </c>
      <c r="AI132" s="19">
        <v>24</v>
      </c>
      <c r="AJ132" s="19">
        <v>2</v>
      </c>
      <c r="AK132" s="19">
        <v>2</v>
      </c>
      <c r="AL132" s="19">
        <v>0</v>
      </c>
      <c r="AM132" s="19">
        <v>2</v>
      </c>
      <c r="AN132" s="19">
        <v>0</v>
      </c>
      <c r="AO132" s="19">
        <f t="shared" ref="AO132:AO191" si="39">+AM132-AN132</f>
        <v>2</v>
      </c>
      <c r="AP132" s="19">
        <v>44</v>
      </c>
      <c r="AQ132" s="19">
        <v>7</v>
      </c>
      <c r="AR132" s="19">
        <v>122</v>
      </c>
      <c r="AS132" s="19">
        <v>17</v>
      </c>
      <c r="AT132" s="19" t="s">
        <v>22</v>
      </c>
      <c r="AU132" s="21">
        <f t="shared" si="29"/>
        <v>8</v>
      </c>
      <c r="AV132" s="21"/>
      <c r="AW132" s="53">
        <f t="shared" si="33"/>
        <v>2.5</v>
      </c>
      <c r="AX132" s="53">
        <f t="shared" si="34"/>
        <v>2.5</v>
      </c>
      <c r="AY132" s="53">
        <f t="shared" si="35"/>
        <v>6.2857142857142856</v>
      </c>
      <c r="AZ132" s="22">
        <f t="shared" si="36"/>
        <v>1.25</v>
      </c>
      <c r="BA132" s="23">
        <f t="shared" si="37"/>
        <v>8.3333333333333329E-2</v>
      </c>
      <c r="BB132" s="33">
        <f t="shared" si="38"/>
        <v>0</v>
      </c>
    </row>
    <row r="133" spans="1:54" ht="15.75" hidden="1" x14ac:dyDescent="0.25">
      <c r="A133" s="1" t="str">
        <f t="shared" si="28"/>
        <v>CENTRO DE SALUD BOMBEROSPSICOLOGIAMURCIA CAÑIZALEZ SAIDA NATALIE</v>
      </c>
      <c r="B133" s="41" t="s">
        <v>61</v>
      </c>
      <c r="C133" s="58" t="s">
        <v>48</v>
      </c>
      <c r="D133" s="19" t="s">
        <v>364</v>
      </c>
      <c r="E133" s="42">
        <v>1073380568</v>
      </c>
      <c r="F133" s="43" t="s">
        <v>226</v>
      </c>
      <c r="G133" s="44">
        <v>2</v>
      </c>
      <c r="H133" s="43">
        <v>186</v>
      </c>
      <c r="I133" s="44">
        <f t="shared" si="30"/>
        <v>176</v>
      </c>
      <c r="J133" s="45"/>
      <c r="K133" s="45"/>
      <c r="L133" s="45"/>
      <c r="M133" s="45"/>
      <c r="N133" s="45"/>
      <c r="O133" s="45"/>
      <c r="P133" s="45">
        <v>10</v>
      </c>
      <c r="Q133" s="45"/>
      <c r="R133" s="20">
        <f t="shared" si="31"/>
        <v>10</v>
      </c>
      <c r="S133" s="45"/>
      <c r="T133" s="45"/>
      <c r="U133" s="45"/>
      <c r="V133" s="45"/>
      <c r="W133" s="45"/>
      <c r="X133" s="45"/>
      <c r="Y133" s="45"/>
      <c r="Z133" s="20">
        <f t="shared" si="32"/>
        <v>0</v>
      </c>
      <c r="AA133" s="45" t="s">
        <v>365</v>
      </c>
      <c r="AB133" s="52">
        <v>334</v>
      </c>
      <c r="AC133" s="19">
        <v>133</v>
      </c>
      <c r="AD133" s="19">
        <v>201</v>
      </c>
      <c r="AE133" s="19">
        <v>1</v>
      </c>
      <c r="AF133" s="19">
        <v>315</v>
      </c>
      <c r="AG133" s="19">
        <v>17</v>
      </c>
      <c r="AH133" s="19">
        <v>1</v>
      </c>
      <c r="AI133" s="19">
        <v>495</v>
      </c>
      <c r="AJ133" s="19">
        <v>85</v>
      </c>
      <c r="AK133" s="19">
        <v>85</v>
      </c>
      <c r="AL133" s="19">
        <v>0</v>
      </c>
      <c r="AM133" s="19">
        <v>72</v>
      </c>
      <c r="AN133" s="19">
        <v>21</v>
      </c>
      <c r="AO133" s="19">
        <f t="shared" si="39"/>
        <v>51</v>
      </c>
      <c r="AP133" s="19">
        <v>1514</v>
      </c>
      <c r="AQ133" s="19">
        <v>215</v>
      </c>
      <c r="AR133" s="19">
        <v>1927</v>
      </c>
      <c r="AS133" s="19">
        <v>280</v>
      </c>
      <c r="AT133" s="19" t="s">
        <v>22</v>
      </c>
      <c r="AU133" s="21">
        <f t="shared" si="29"/>
        <v>186</v>
      </c>
      <c r="AV133" s="21"/>
      <c r="AW133" s="53">
        <f t="shared" si="33"/>
        <v>1.8977272727272727</v>
      </c>
      <c r="AX133" s="53">
        <f t="shared" si="34"/>
        <v>1.7956989247311828</v>
      </c>
      <c r="AY133" s="53">
        <f t="shared" si="35"/>
        <v>7.0418604651162795</v>
      </c>
      <c r="AZ133" s="22">
        <f t="shared" si="36"/>
        <v>0.89784946236559138</v>
      </c>
      <c r="BA133" s="23">
        <f t="shared" si="37"/>
        <v>0.10303030303030303</v>
      </c>
      <c r="BB133" s="33">
        <f t="shared" si="38"/>
        <v>0</v>
      </c>
    </row>
    <row r="134" spans="1:54" ht="15.75" hidden="1" x14ac:dyDescent="0.25">
      <c r="A134" s="1" t="str">
        <f t="shared" si="28"/>
        <v xml:space="preserve">CENTRO DE SALUD BOMBEROSPSIQUIATRIAPRIETO OZORNO MANRIQUE </v>
      </c>
      <c r="B134" s="41" t="s">
        <v>61</v>
      </c>
      <c r="C134" s="41" t="s">
        <v>65</v>
      </c>
      <c r="D134" s="19" t="s">
        <v>366</v>
      </c>
      <c r="E134" s="42">
        <v>93290137</v>
      </c>
      <c r="F134" s="43" t="s">
        <v>226</v>
      </c>
      <c r="G134" s="44">
        <v>1.5</v>
      </c>
      <c r="H134" s="43">
        <v>186</v>
      </c>
      <c r="I134" s="44">
        <f t="shared" si="30"/>
        <v>186</v>
      </c>
      <c r="J134" s="45"/>
      <c r="K134" s="45"/>
      <c r="L134" s="45"/>
      <c r="M134" s="45"/>
      <c r="N134" s="45"/>
      <c r="O134" s="45"/>
      <c r="P134" s="45"/>
      <c r="Q134" s="45"/>
      <c r="R134" s="20">
        <f t="shared" si="31"/>
        <v>0</v>
      </c>
      <c r="S134" s="45"/>
      <c r="T134" s="45"/>
      <c r="U134" s="45"/>
      <c r="V134" s="45"/>
      <c r="W134" s="45"/>
      <c r="X134" s="45"/>
      <c r="Y134" s="45"/>
      <c r="Z134" s="20">
        <f t="shared" si="32"/>
        <v>0</v>
      </c>
      <c r="AA134" s="45"/>
      <c r="AB134" s="52">
        <v>315</v>
      </c>
      <c r="AC134" s="19">
        <v>69</v>
      </c>
      <c r="AD134" s="19">
        <v>246</v>
      </c>
      <c r="AE134" s="19">
        <v>0</v>
      </c>
      <c r="AF134" s="19">
        <v>291</v>
      </c>
      <c r="AG134" s="19">
        <v>23</v>
      </c>
      <c r="AH134" s="19">
        <v>1</v>
      </c>
      <c r="AI134" s="19">
        <v>412</v>
      </c>
      <c r="AJ134" s="19">
        <v>59</v>
      </c>
      <c r="AK134" s="19">
        <v>59</v>
      </c>
      <c r="AL134" s="19">
        <v>0</v>
      </c>
      <c r="AM134" s="19">
        <v>38</v>
      </c>
      <c r="AN134" s="19">
        <v>43</v>
      </c>
      <c r="AO134" s="19">
        <v>0</v>
      </c>
      <c r="AP134" s="19">
        <v>943</v>
      </c>
      <c r="AQ134" s="19">
        <v>125</v>
      </c>
      <c r="AR134" s="19">
        <v>604</v>
      </c>
      <c r="AS134" s="19">
        <v>287</v>
      </c>
      <c r="AT134" s="19" t="s">
        <v>22</v>
      </c>
      <c r="AU134" s="21">
        <f t="shared" si="29"/>
        <v>186</v>
      </c>
      <c r="AV134" s="21"/>
      <c r="AW134" s="53">
        <f t="shared" si="33"/>
        <v>1.6935483870967742</v>
      </c>
      <c r="AX134" s="53">
        <f t="shared" si="34"/>
        <v>1.6935483870967742</v>
      </c>
      <c r="AY134" s="53">
        <f t="shared" si="35"/>
        <v>7.5439999999999996</v>
      </c>
      <c r="AZ134" s="22">
        <f t="shared" si="36"/>
        <v>1.1290322580645162</v>
      </c>
      <c r="BA134" s="23">
        <f t="shared" si="37"/>
        <v>0</v>
      </c>
      <c r="BB134" s="33">
        <f t="shared" si="38"/>
        <v>0</v>
      </c>
    </row>
    <row r="135" spans="1:54" ht="15.75" hidden="1" x14ac:dyDescent="0.25">
      <c r="A135" s="1" t="str">
        <f t="shared" si="28"/>
        <v xml:space="preserve">CENTRO DE SALUD BOMBEROSTOMA DE MUESTRAS DE LABORATORIO CLINICOIBARGUEN ORDOÑEZ AMPARO </v>
      </c>
      <c r="B135" s="41" t="s">
        <v>61</v>
      </c>
      <c r="C135" s="41" t="s">
        <v>50</v>
      </c>
      <c r="D135" s="19" t="s">
        <v>367</v>
      </c>
      <c r="E135" s="42">
        <v>31910228</v>
      </c>
      <c r="F135" s="43" t="s">
        <v>226</v>
      </c>
      <c r="G135" s="44">
        <v>12</v>
      </c>
      <c r="H135" s="43">
        <v>30</v>
      </c>
      <c r="I135" s="44">
        <f t="shared" si="30"/>
        <v>30</v>
      </c>
      <c r="J135" s="45"/>
      <c r="K135" s="45"/>
      <c r="L135" s="45"/>
      <c r="M135" s="45"/>
      <c r="N135" s="45"/>
      <c r="O135" s="45"/>
      <c r="P135" s="45"/>
      <c r="Q135" s="45"/>
      <c r="R135" s="20">
        <f t="shared" si="31"/>
        <v>0</v>
      </c>
      <c r="S135" s="45"/>
      <c r="T135" s="45"/>
      <c r="U135" s="45"/>
      <c r="V135" s="45"/>
      <c r="W135" s="45"/>
      <c r="X135" s="45"/>
      <c r="Y135" s="45"/>
      <c r="Z135" s="20">
        <f t="shared" si="32"/>
        <v>0</v>
      </c>
      <c r="AA135" s="45"/>
      <c r="AB135" s="52">
        <v>388</v>
      </c>
      <c r="AC135" s="19">
        <v>227</v>
      </c>
      <c r="AD135" s="19">
        <v>161</v>
      </c>
      <c r="AE135" s="19">
        <v>1</v>
      </c>
      <c r="AF135" s="19">
        <v>370</v>
      </c>
      <c r="AG135" s="19">
        <v>17</v>
      </c>
      <c r="AH135" s="19">
        <v>0</v>
      </c>
      <c r="AI135" s="19">
        <v>606</v>
      </c>
      <c r="AJ135" s="19">
        <v>89</v>
      </c>
      <c r="AK135" s="19">
        <v>88</v>
      </c>
      <c r="AL135" s="19">
        <v>1</v>
      </c>
      <c r="AM135" s="19">
        <v>127</v>
      </c>
      <c r="AN135" s="19">
        <v>69</v>
      </c>
      <c r="AO135" s="19">
        <f t="shared" si="39"/>
        <v>58</v>
      </c>
      <c r="AP135" s="19">
        <v>3816</v>
      </c>
      <c r="AQ135" s="19">
        <v>356</v>
      </c>
      <c r="AR135" s="19">
        <v>2388</v>
      </c>
      <c r="AS135" s="19">
        <v>250</v>
      </c>
      <c r="AT135" s="19" t="s">
        <v>51</v>
      </c>
      <c r="AU135" s="21">
        <f t="shared" si="29"/>
        <v>30</v>
      </c>
      <c r="AV135" s="21"/>
      <c r="AW135" s="53">
        <f t="shared" si="33"/>
        <v>12.933333333333334</v>
      </c>
      <c r="AX135" s="53">
        <f t="shared" si="34"/>
        <v>12.933333333333334</v>
      </c>
      <c r="AY135" s="53">
        <f t="shared" si="35"/>
        <v>10.719101123595506</v>
      </c>
      <c r="AZ135" s="22">
        <f t="shared" si="36"/>
        <v>1.0777777777777777</v>
      </c>
      <c r="BA135" s="23">
        <f t="shared" si="37"/>
        <v>9.5709570957095716E-2</v>
      </c>
      <c r="BB135" s="33">
        <f t="shared" si="38"/>
        <v>1.6501650165016502E-3</v>
      </c>
    </row>
    <row r="136" spans="1:54" ht="15.75" hidden="1" x14ac:dyDescent="0.25">
      <c r="A136" s="1" t="str">
        <f t="shared" si="28"/>
        <v>CENTRO DE SALUD BRITALIAENFERMERIAROMERO NINO SUSY MILENA</v>
      </c>
      <c r="B136" s="41" t="s">
        <v>66</v>
      </c>
      <c r="C136" s="41" t="s">
        <v>34</v>
      </c>
      <c r="D136" s="42" t="s">
        <v>368</v>
      </c>
      <c r="E136" s="42">
        <v>52424779</v>
      </c>
      <c r="F136" s="43" t="s">
        <v>284</v>
      </c>
      <c r="G136" s="44">
        <v>2.5</v>
      </c>
      <c r="H136" s="43">
        <v>176.4</v>
      </c>
      <c r="I136" s="44">
        <f t="shared" si="30"/>
        <v>127.4</v>
      </c>
      <c r="J136" s="45">
        <v>4</v>
      </c>
      <c r="K136" s="45">
        <v>3</v>
      </c>
      <c r="L136" s="45"/>
      <c r="M136" s="45">
        <v>1</v>
      </c>
      <c r="N136" s="45"/>
      <c r="O136" s="45">
        <v>8.5</v>
      </c>
      <c r="P136" s="45">
        <v>3.5</v>
      </c>
      <c r="Q136" s="45"/>
      <c r="R136" s="20">
        <f t="shared" si="31"/>
        <v>20</v>
      </c>
      <c r="S136" s="45"/>
      <c r="T136" s="45"/>
      <c r="U136" s="45"/>
      <c r="V136" s="45"/>
      <c r="W136" s="45"/>
      <c r="X136" s="45">
        <v>29</v>
      </c>
      <c r="Y136" s="45"/>
      <c r="Z136" s="20">
        <f t="shared" si="32"/>
        <v>29</v>
      </c>
      <c r="AA136" s="45"/>
      <c r="AB136" s="52">
        <v>277</v>
      </c>
      <c r="AC136" s="19">
        <v>243</v>
      </c>
      <c r="AD136" s="19">
        <v>34</v>
      </c>
      <c r="AE136" s="19">
        <v>2</v>
      </c>
      <c r="AF136" s="19">
        <v>269</v>
      </c>
      <c r="AG136" s="19">
        <v>6</v>
      </c>
      <c r="AH136" s="19">
        <v>0</v>
      </c>
      <c r="AI136" s="19">
        <v>409</v>
      </c>
      <c r="AJ136" s="19">
        <v>72</v>
      </c>
      <c r="AK136" s="19">
        <v>72</v>
      </c>
      <c r="AL136" s="19">
        <v>0</v>
      </c>
      <c r="AM136" s="19">
        <v>60</v>
      </c>
      <c r="AN136" s="19">
        <v>85</v>
      </c>
      <c r="AO136" s="19">
        <v>0</v>
      </c>
      <c r="AP136" s="19">
        <v>897</v>
      </c>
      <c r="AQ136" s="19">
        <v>362</v>
      </c>
      <c r="AR136" s="19">
        <v>134</v>
      </c>
      <c r="AS136" s="19">
        <v>47</v>
      </c>
      <c r="AT136" s="19" t="s">
        <v>22</v>
      </c>
      <c r="AU136" s="21">
        <f t="shared" si="29"/>
        <v>147.4</v>
      </c>
      <c r="AV136" s="21"/>
      <c r="AW136" s="53">
        <f t="shared" si="33"/>
        <v>2.1742543171114597</v>
      </c>
      <c r="AX136" s="53">
        <f t="shared" si="34"/>
        <v>1.5702947845804989</v>
      </c>
      <c r="AY136" s="53">
        <f t="shared" si="35"/>
        <v>2.4779005524861879</v>
      </c>
      <c r="AZ136" s="22">
        <f t="shared" si="36"/>
        <v>0.6281179138321995</v>
      </c>
      <c r="BA136" s="23">
        <f t="shared" si="37"/>
        <v>0</v>
      </c>
      <c r="BB136" s="33">
        <f t="shared" si="38"/>
        <v>0</v>
      </c>
    </row>
    <row r="137" spans="1:54" ht="15.75" hidden="1" x14ac:dyDescent="0.25">
      <c r="A137" s="1" t="str">
        <f t="shared" si="28"/>
        <v>CENTRO DE SALUD BRITALIAMEDICINA GENERALMARTINEZ BRIÑEZ BRYAN STEVEN</v>
      </c>
      <c r="B137" s="41" t="s">
        <v>66</v>
      </c>
      <c r="C137" s="41" t="s">
        <v>38</v>
      </c>
      <c r="D137" s="19" t="s">
        <v>369</v>
      </c>
      <c r="E137" s="42">
        <v>1007006220</v>
      </c>
      <c r="F137" s="43" t="s">
        <v>247</v>
      </c>
      <c r="G137" s="44">
        <v>3</v>
      </c>
      <c r="H137" s="43">
        <v>143</v>
      </c>
      <c r="I137" s="44">
        <f t="shared" si="30"/>
        <v>143</v>
      </c>
      <c r="J137" s="45"/>
      <c r="K137" s="45"/>
      <c r="L137" s="45"/>
      <c r="M137" s="45"/>
      <c r="N137" s="45"/>
      <c r="O137" s="45"/>
      <c r="P137" s="45"/>
      <c r="Q137" s="45"/>
      <c r="R137" s="20">
        <f t="shared" si="31"/>
        <v>0</v>
      </c>
      <c r="S137" s="45"/>
      <c r="T137" s="45"/>
      <c r="U137" s="45"/>
      <c r="V137" s="45"/>
      <c r="W137" s="45"/>
      <c r="X137" s="45"/>
      <c r="Y137" s="45"/>
      <c r="Z137" s="20">
        <f t="shared" si="32"/>
        <v>0</v>
      </c>
      <c r="AA137" s="45"/>
      <c r="AB137" s="52">
        <v>400</v>
      </c>
      <c r="AC137" s="19">
        <v>292</v>
      </c>
      <c r="AD137" s="19">
        <v>108</v>
      </c>
      <c r="AE137" s="19">
        <v>0</v>
      </c>
      <c r="AF137" s="19">
        <v>386</v>
      </c>
      <c r="AG137" s="19">
        <v>14</v>
      </c>
      <c r="AH137" s="19">
        <v>0</v>
      </c>
      <c r="AI137" s="19">
        <v>510</v>
      </c>
      <c r="AJ137" s="19">
        <v>40</v>
      </c>
      <c r="AK137" s="19">
        <v>40</v>
      </c>
      <c r="AL137" s="19">
        <v>0</v>
      </c>
      <c r="AM137" s="19">
        <v>67</v>
      </c>
      <c r="AN137" s="19">
        <v>7</v>
      </c>
      <c r="AO137" s="19">
        <f t="shared" si="39"/>
        <v>60</v>
      </c>
      <c r="AP137" s="19">
        <v>1348</v>
      </c>
      <c r="AQ137" s="19">
        <v>391</v>
      </c>
      <c r="AR137" s="19">
        <v>131</v>
      </c>
      <c r="AS137" s="19">
        <v>119</v>
      </c>
      <c r="AT137" s="19" t="s">
        <v>22</v>
      </c>
      <c r="AU137" s="21">
        <f t="shared" si="29"/>
        <v>143</v>
      </c>
      <c r="AV137" s="21"/>
      <c r="AW137" s="53">
        <f t="shared" si="33"/>
        <v>2.7972027972027971</v>
      </c>
      <c r="AX137" s="53">
        <f t="shared" si="34"/>
        <v>2.7972027972027971</v>
      </c>
      <c r="AY137" s="53">
        <f t="shared" si="35"/>
        <v>3.4475703324808182</v>
      </c>
      <c r="AZ137" s="22">
        <f t="shared" si="36"/>
        <v>0.93240093240093236</v>
      </c>
      <c r="BA137" s="23">
        <f t="shared" si="37"/>
        <v>0.11764705882352941</v>
      </c>
      <c r="BB137" s="33">
        <f t="shared" si="38"/>
        <v>0</v>
      </c>
    </row>
    <row r="138" spans="1:54" ht="22.5" hidden="1" x14ac:dyDescent="0.25">
      <c r="A138" s="1" t="str">
        <f t="shared" si="28"/>
        <v>CENTRO DE SALUD BRITALIAMEDICINA GENERALMONTOYA MORENO ANDRES FELIPE</v>
      </c>
      <c r="B138" s="41" t="s">
        <v>66</v>
      </c>
      <c r="C138" s="41" t="s">
        <v>38</v>
      </c>
      <c r="D138" s="19" t="s">
        <v>370</v>
      </c>
      <c r="E138" s="42">
        <v>1000338264</v>
      </c>
      <c r="F138" s="43" t="s">
        <v>342</v>
      </c>
      <c r="G138" s="44">
        <v>3</v>
      </c>
      <c r="H138" s="43">
        <v>105.4</v>
      </c>
      <c r="I138" s="44">
        <f t="shared" si="30"/>
        <v>97.4</v>
      </c>
      <c r="J138" s="45"/>
      <c r="K138" s="45">
        <v>3</v>
      </c>
      <c r="L138" s="45"/>
      <c r="M138" s="45">
        <v>5</v>
      </c>
      <c r="N138" s="45"/>
      <c r="O138" s="45"/>
      <c r="P138" s="45"/>
      <c r="Q138" s="45"/>
      <c r="R138" s="20">
        <f t="shared" si="31"/>
        <v>8</v>
      </c>
      <c r="S138" s="45"/>
      <c r="T138" s="45"/>
      <c r="U138" s="45"/>
      <c r="V138" s="45"/>
      <c r="W138" s="45"/>
      <c r="X138" s="45"/>
      <c r="Y138" s="45"/>
      <c r="Z138" s="20">
        <f t="shared" si="32"/>
        <v>0</v>
      </c>
      <c r="AA138" s="45"/>
      <c r="AB138" s="52">
        <v>294</v>
      </c>
      <c r="AC138" s="19">
        <v>294</v>
      </c>
      <c r="AD138" s="19">
        <v>0</v>
      </c>
      <c r="AE138" s="19">
        <v>2</v>
      </c>
      <c r="AF138" s="19">
        <v>267</v>
      </c>
      <c r="AG138" s="19">
        <v>25</v>
      </c>
      <c r="AH138" s="19">
        <v>0</v>
      </c>
      <c r="AI138" s="19">
        <v>418</v>
      </c>
      <c r="AJ138" s="19">
        <v>59</v>
      </c>
      <c r="AK138" s="19">
        <v>59</v>
      </c>
      <c r="AL138" s="19">
        <v>0</v>
      </c>
      <c r="AM138" s="19">
        <v>63</v>
      </c>
      <c r="AN138" s="19">
        <v>8</v>
      </c>
      <c r="AO138" s="19">
        <f t="shared" si="39"/>
        <v>55</v>
      </c>
      <c r="AP138" s="19">
        <v>1389</v>
      </c>
      <c r="AQ138" s="19">
        <v>418</v>
      </c>
      <c r="AR138" s="19">
        <v>0</v>
      </c>
      <c r="AS138" s="19">
        <v>0</v>
      </c>
      <c r="AT138" s="19" t="s">
        <v>22</v>
      </c>
      <c r="AU138" s="21">
        <f t="shared" si="29"/>
        <v>105.4</v>
      </c>
      <c r="AV138" s="21"/>
      <c r="AW138" s="53">
        <f t="shared" si="33"/>
        <v>3.0184804928131417</v>
      </c>
      <c r="AX138" s="53">
        <f t="shared" si="34"/>
        <v>2.7893738140417454</v>
      </c>
      <c r="AY138" s="53">
        <f t="shared" si="35"/>
        <v>3.3229665071770333</v>
      </c>
      <c r="AZ138" s="22">
        <f t="shared" si="36"/>
        <v>0.92979127134724848</v>
      </c>
      <c r="BA138" s="23">
        <f t="shared" si="37"/>
        <v>0.13157894736842105</v>
      </c>
      <c r="BB138" s="33">
        <f t="shared" si="38"/>
        <v>0</v>
      </c>
    </row>
    <row r="139" spans="1:54" ht="15.75" hidden="1" x14ac:dyDescent="0.25">
      <c r="A139" s="1" t="str">
        <f t="shared" si="28"/>
        <v>CENTRO DE SALUD BRITALIAMEDICINA GENERALPERDOMO NAVAS NICOLE ESMERALDA</v>
      </c>
      <c r="B139" s="41" t="s">
        <v>66</v>
      </c>
      <c r="C139" s="41" t="s">
        <v>38</v>
      </c>
      <c r="D139" s="19" t="s">
        <v>371</v>
      </c>
      <c r="E139" s="42">
        <v>1032498870</v>
      </c>
      <c r="F139" s="43" t="s">
        <v>247</v>
      </c>
      <c r="G139" s="44">
        <v>3</v>
      </c>
      <c r="H139" s="43">
        <v>146</v>
      </c>
      <c r="I139" s="44">
        <f t="shared" si="30"/>
        <v>146</v>
      </c>
      <c r="J139" s="45"/>
      <c r="K139" s="45"/>
      <c r="L139" s="45"/>
      <c r="M139" s="45"/>
      <c r="N139" s="45"/>
      <c r="O139" s="45"/>
      <c r="P139" s="45"/>
      <c r="Q139" s="45"/>
      <c r="R139" s="20">
        <f t="shared" si="31"/>
        <v>0</v>
      </c>
      <c r="S139" s="45"/>
      <c r="T139" s="45"/>
      <c r="U139" s="45"/>
      <c r="V139" s="45"/>
      <c r="W139" s="45"/>
      <c r="X139" s="45"/>
      <c r="Y139" s="45"/>
      <c r="Z139" s="20">
        <f t="shared" si="32"/>
        <v>0</v>
      </c>
      <c r="AA139" s="45"/>
      <c r="AB139" s="52">
        <v>380</v>
      </c>
      <c r="AC139" s="19">
        <v>344</v>
      </c>
      <c r="AD139" s="19">
        <v>36</v>
      </c>
      <c r="AE139" s="19">
        <v>0</v>
      </c>
      <c r="AF139" s="19">
        <v>353</v>
      </c>
      <c r="AG139" s="19">
        <v>27</v>
      </c>
      <c r="AH139" s="19">
        <v>0</v>
      </c>
      <c r="AI139" s="19">
        <v>519</v>
      </c>
      <c r="AJ139" s="19">
        <v>45</v>
      </c>
      <c r="AK139" s="19">
        <v>45</v>
      </c>
      <c r="AL139" s="19">
        <v>0</v>
      </c>
      <c r="AM139" s="19">
        <v>90</v>
      </c>
      <c r="AN139" s="19">
        <v>3</v>
      </c>
      <c r="AO139" s="19">
        <f t="shared" si="39"/>
        <v>87</v>
      </c>
      <c r="AP139" s="19">
        <v>1524</v>
      </c>
      <c r="AQ139" s="19">
        <v>470</v>
      </c>
      <c r="AR139" s="19">
        <v>91</v>
      </c>
      <c r="AS139" s="19">
        <v>49</v>
      </c>
      <c r="AT139" s="19" t="s">
        <v>22</v>
      </c>
      <c r="AU139" s="21">
        <f t="shared" si="29"/>
        <v>146</v>
      </c>
      <c r="AV139" s="21"/>
      <c r="AW139" s="53">
        <f t="shared" si="33"/>
        <v>2.6027397260273974</v>
      </c>
      <c r="AX139" s="53">
        <f t="shared" si="34"/>
        <v>2.6027397260273974</v>
      </c>
      <c r="AY139" s="53">
        <f t="shared" si="35"/>
        <v>3.2425531914893617</v>
      </c>
      <c r="AZ139" s="22">
        <f t="shared" si="36"/>
        <v>0.86757990867579915</v>
      </c>
      <c r="BA139" s="23">
        <f t="shared" si="37"/>
        <v>0.16763005780346821</v>
      </c>
      <c r="BB139" s="33">
        <f t="shared" si="38"/>
        <v>0</v>
      </c>
    </row>
    <row r="140" spans="1:54" ht="15.75" hidden="1" x14ac:dyDescent="0.25">
      <c r="A140" s="1" t="str">
        <f t="shared" si="28"/>
        <v>CENTRO DE SALUD BRITALIAMEDICINA GENERALSARMIENTO ARIAS HELBERT EVARISTO-contrato</v>
      </c>
      <c r="B140" s="41" t="s">
        <v>66</v>
      </c>
      <c r="C140" s="41" t="s">
        <v>38</v>
      </c>
      <c r="D140" s="19" t="s">
        <v>372</v>
      </c>
      <c r="E140" s="42">
        <v>79574047</v>
      </c>
      <c r="F140" s="43" t="s">
        <v>247</v>
      </c>
      <c r="G140" s="44">
        <v>3</v>
      </c>
      <c r="H140" s="43">
        <v>67</v>
      </c>
      <c r="I140" s="44">
        <f t="shared" si="30"/>
        <v>67</v>
      </c>
      <c r="J140" s="45"/>
      <c r="K140" s="45"/>
      <c r="L140" s="45"/>
      <c r="M140" s="45"/>
      <c r="N140" s="45"/>
      <c r="O140" s="45"/>
      <c r="P140" s="45"/>
      <c r="Q140" s="45"/>
      <c r="R140" s="20">
        <f t="shared" si="31"/>
        <v>0</v>
      </c>
      <c r="S140" s="45"/>
      <c r="T140" s="45"/>
      <c r="U140" s="45"/>
      <c r="V140" s="45"/>
      <c r="W140" s="45"/>
      <c r="X140" s="45"/>
      <c r="Y140" s="45"/>
      <c r="Z140" s="20">
        <f t="shared" si="32"/>
        <v>0</v>
      </c>
      <c r="AA140" s="45"/>
      <c r="AB140" s="52">
        <v>206</v>
      </c>
      <c r="AC140" s="19">
        <v>176</v>
      </c>
      <c r="AD140" s="19">
        <v>30</v>
      </c>
      <c r="AE140" s="19">
        <v>0</v>
      </c>
      <c r="AF140" s="19">
        <v>197</v>
      </c>
      <c r="AG140" s="19">
        <v>9</v>
      </c>
      <c r="AH140" s="19">
        <v>0</v>
      </c>
      <c r="AI140" s="19">
        <v>248</v>
      </c>
      <c r="AJ140" s="19">
        <v>27</v>
      </c>
      <c r="AK140" s="19">
        <v>27</v>
      </c>
      <c r="AL140" s="19">
        <v>0</v>
      </c>
      <c r="AM140" s="19">
        <v>15</v>
      </c>
      <c r="AN140" s="19">
        <v>4</v>
      </c>
      <c r="AO140" s="19">
        <f t="shared" si="39"/>
        <v>11</v>
      </c>
      <c r="AP140" s="19">
        <v>1056</v>
      </c>
      <c r="AQ140" s="19">
        <v>213</v>
      </c>
      <c r="AR140" s="19">
        <v>60</v>
      </c>
      <c r="AS140" s="19">
        <v>35</v>
      </c>
      <c r="AT140" s="19" t="s">
        <v>22</v>
      </c>
      <c r="AU140" s="21">
        <f t="shared" si="29"/>
        <v>67</v>
      </c>
      <c r="AV140" s="21"/>
      <c r="AW140" s="53">
        <f t="shared" si="33"/>
        <v>3.0746268656716418</v>
      </c>
      <c r="AX140" s="53">
        <f t="shared" si="34"/>
        <v>3.0746268656716418</v>
      </c>
      <c r="AY140" s="53">
        <f t="shared" si="35"/>
        <v>4.957746478873239</v>
      </c>
      <c r="AZ140" s="22">
        <f t="shared" si="36"/>
        <v>1.0248756218905473</v>
      </c>
      <c r="BA140" s="23">
        <f t="shared" si="37"/>
        <v>4.4354838709677422E-2</v>
      </c>
      <c r="BB140" s="33">
        <f t="shared" si="38"/>
        <v>0</v>
      </c>
    </row>
    <row r="141" spans="1:54" ht="15.75" hidden="1" x14ac:dyDescent="0.25">
      <c r="A141" s="1" t="str">
        <f t="shared" si="28"/>
        <v>CENTRO DE SALUD BRITALIAMEDICINA GENERALSARMIENTO ARIAS HELBERT EVARISTO-planta</v>
      </c>
      <c r="B141" s="41" t="s">
        <v>66</v>
      </c>
      <c r="C141" s="41" t="s">
        <v>38</v>
      </c>
      <c r="D141" s="19" t="s">
        <v>373</v>
      </c>
      <c r="E141" s="42">
        <v>79574047</v>
      </c>
      <c r="F141" s="43" t="s">
        <v>284</v>
      </c>
      <c r="G141" s="44">
        <v>3</v>
      </c>
      <c r="H141" s="43">
        <f>88.2-15</f>
        <v>73.2</v>
      </c>
      <c r="I141" s="44">
        <f t="shared" si="30"/>
        <v>68.2</v>
      </c>
      <c r="J141" s="45"/>
      <c r="K141" s="45"/>
      <c r="L141" s="45"/>
      <c r="M141" s="45">
        <v>5</v>
      </c>
      <c r="N141" s="45"/>
      <c r="O141" s="45"/>
      <c r="P141" s="45"/>
      <c r="Q141" s="45"/>
      <c r="R141" s="20">
        <f t="shared" si="31"/>
        <v>5</v>
      </c>
      <c r="S141" s="45"/>
      <c r="T141" s="45"/>
      <c r="U141" s="45"/>
      <c r="V141" s="45"/>
      <c r="W141" s="45"/>
      <c r="X141" s="45"/>
      <c r="Y141" s="45"/>
      <c r="Z141" s="20">
        <f t="shared" si="32"/>
        <v>0</v>
      </c>
      <c r="AA141" s="45"/>
      <c r="AB141" s="52">
        <v>170</v>
      </c>
      <c r="AC141" s="19">
        <v>93</v>
      </c>
      <c r="AD141" s="19">
        <v>77</v>
      </c>
      <c r="AE141" s="19">
        <v>0</v>
      </c>
      <c r="AF141" s="19">
        <v>156</v>
      </c>
      <c r="AG141" s="19">
        <v>14</v>
      </c>
      <c r="AH141" s="19">
        <v>0</v>
      </c>
      <c r="AI141" s="19">
        <v>222</v>
      </c>
      <c r="AJ141" s="19">
        <v>26</v>
      </c>
      <c r="AK141" s="19">
        <v>26</v>
      </c>
      <c r="AL141" s="19">
        <v>0</v>
      </c>
      <c r="AM141" s="19">
        <v>26</v>
      </c>
      <c r="AN141" s="19">
        <v>0</v>
      </c>
      <c r="AO141" s="19">
        <f t="shared" si="39"/>
        <v>26</v>
      </c>
      <c r="AP141" s="19">
        <v>976</v>
      </c>
      <c r="AQ141" s="19">
        <v>134</v>
      </c>
      <c r="AR141" s="19">
        <v>117</v>
      </c>
      <c r="AS141" s="19">
        <v>88</v>
      </c>
      <c r="AT141" s="19" t="s">
        <v>22</v>
      </c>
      <c r="AU141" s="21">
        <f t="shared" si="29"/>
        <v>73.2</v>
      </c>
      <c r="AV141" s="21"/>
      <c r="AW141" s="53">
        <f t="shared" si="33"/>
        <v>2.4926686217008798</v>
      </c>
      <c r="AX141" s="53">
        <f t="shared" si="34"/>
        <v>2.3224043715846991</v>
      </c>
      <c r="AY141" s="53">
        <f t="shared" si="35"/>
        <v>7.2835820895522385</v>
      </c>
      <c r="AZ141" s="22">
        <f t="shared" si="36"/>
        <v>0.77413479052823309</v>
      </c>
      <c r="BA141" s="23">
        <f t="shared" si="37"/>
        <v>0.11711711711711711</v>
      </c>
      <c r="BB141" s="33">
        <f t="shared" si="38"/>
        <v>0</v>
      </c>
    </row>
    <row r="142" spans="1:54" ht="22.5" hidden="1" x14ac:dyDescent="0.25">
      <c r="A142" s="1" t="str">
        <f t="shared" si="28"/>
        <v>CENTRO DE SALUD BRITALIAMEDICINA GENERAL PRIORITARIAMONTOYA MORENO ANDRES FELIPE</v>
      </c>
      <c r="B142" s="41" t="s">
        <v>66</v>
      </c>
      <c r="C142" s="41" t="s">
        <v>39</v>
      </c>
      <c r="D142" s="19" t="s">
        <v>370</v>
      </c>
      <c r="E142" s="42">
        <v>1000338264</v>
      </c>
      <c r="F142" s="43" t="s">
        <v>342</v>
      </c>
      <c r="G142" s="44">
        <v>3</v>
      </c>
      <c r="H142" s="43">
        <v>16</v>
      </c>
      <c r="I142" s="44">
        <f t="shared" si="30"/>
        <v>16</v>
      </c>
      <c r="J142" s="45"/>
      <c r="K142" s="45"/>
      <c r="L142" s="45"/>
      <c r="M142" s="45"/>
      <c r="N142" s="45"/>
      <c r="O142" s="45"/>
      <c r="P142" s="45"/>
      <c r="Q142" s="45"/>
      <c r="R142" s="20">
        <f t="shared" si="31"/>
        <v>0</v>
      </c>
      <c r="S142" s="45"/>
      <c r="T142" s="45"/>
      <c r="U142" s="45"/>
      <c r="V142" s="45"/>
      <c r="W142" s="45"/>
      <c r="X142" s="45"/>
      <c r="Y142" s="45"/>
      <c r="Z142" s="20">
        <f t="shared" si="32"/>
        <v>0</v>
      </c>
      <c r="AA142" s="45"/>
      <c r="AB142" s="52">
        <v>48</v>
      </c>
      <c r="AC142" s="19">
        <v>48</v>
      </c>
      <c r="AD142" s="19">
        <v>0</v>
      </c>
      <c r="AE142" s="19">
        <v>0</v>
      </c>
      <c r="AF142" s="19">
        <v>38</v>
      </c>
      <c r="AG142" s="19">
        <v>10</v>
      </c>
      <c r="AH142" s="19">
        <v>0</v>
      </c>
      <c r="AI142" s="19">
        <v>61</v>
      </c>
      <c r="AJ142" s="19">
        <v>4</v>
      </c>
      <c r="AK142" s="19">
        <v>4</v>
      </c>
      <c r="AL142" s="19">
        <v>0</v>
      </c>
      <c r="AM142" s="19">
        <v>9</v>
      </c>
      <c r="AN142" s="19">
        <v>0</v>
      </c>
      <c r="AO142" s="19">
        <f t="shared" si="39"/>
        <v>9</v>
      </c>
      <c r="AP142" s="19">
        <v>51</v>
      </c>
      <c r="AQ142" s="19">
        <v>61</v>
      </c>
      <c r="AR142" s="19">
        <v>0</v>
      </c>
      <c r="AS142" s="19">
        <v>0</v>
      </c>
      <c r="AT142" s="19" t="s">
        <v>22</v>
      </c>
      <c r="AU142" s="21">
        <f t="shared" si="29"/>
        <v>16</v>
      </c>
      <c r="AV142" s="21"/>
      <c r="AW142" s="53">
        <f t="shared" si="33"/>
        <v>3</v>
      </c>
      <c r="AX142" s="53">
        <f t="shared" si="34"/>
        <v>3</v>
      </c>
      <c r="AY142" s="53">
        <f t="shared" si="35"/>
        <v>0.83606557377049184</v>
      </c>
      <c r="AZ142" s="22">
        <f t="shared" si="36"/>
        <v>1</v>
      </c>
      <c r="BA142" s="23">
        <f t="shared" si="37"/>
        <v>0.14754098360655737</v>
      </c>
      <c r="BB142" s="33">
        <f t="shared" si="38"/>
        <v>0</v>
      </c>
    </row>
    <row r="143" spans="1:54" ht="15.75" hidden="1" x14ac:dyDescent="0.25">
      <c r="A143" s="1" t="str">
        <f t="shared" si="28"/>
        <v>CENTRO DE SALUD BRITALIAMEDICINA GENERAL PYDMARTINEZ BRIÑEZ BRYAN STEVEN</v>
      </c>
      <c r="B143" s="41" t="s">
        <v>66</v>
      </c>
      <c r="C143" s="41" t="s">
        <v>40</v>
      </c>
      <c r="D143" s="19" t="s">
        <v>369</v>
      </c>
      <c r="E143" s="42">
        <v>1007006220</v>
      </c>
      <c r="F143" s="43" t="s">
        <v>247</v>
      </c>
      <c r="G143" s="44">
        <v>2.5</v>
      </c>
      <c r="H143" s="43">
        <v>43</v>
      </c>
      <c r="I143" s="44">
        <f t="shared" si="30"/>
        <v>37</v>
      </c>
      <c r="J143" s="45"/>
      <c r="K143" s="45"/>
      <c r="L143" s="45"/>
      <c r="M143" s="45">
        <v>5</v>
      </c>
      <c r="N143" s="45"/>
      <c r="O143" s="45"/>
      <c r="P143" s="45">
        <v>1</v>
      </c>
      <c r="Q143" s="45"/>
      <c r="R143" s="20">
        <f t="shared" si="31"/>
        <v>6</v>
      </c>
      <c r="S143" s="45"/>
      <c r="T143" s="45"/>
      <c r="U143" s="45"/>
      <c r="V143" s="45"/>
      <c r="W143" s="45"/>
      <c r="X143" s="45"/>
      <c r="Y143" s="45"/>
      <c r="Z143" s="20">
        <f t="shared" si="32"/>
        <v>0</v>
      </c>
      <c r="AA143" s="45"/>
      <c r="AB143" s="52">
        <v>84</v>
      </c>
      <c r="AC143" s="19">
        <v>75</v>
      </c>
      <c r="AD143" s="19">
        <v>9</v>
      </c>
      <c r="AE143" s="19">
        <v>0</v>
      </c>
      <c r="AF143" s="19">
        <v>79</v>
      </c>
      <c r="AG143" s="19">
        <v>5</v>
      </c>
      <c r="AH143" s="19">
        <v>0</v>
      </c>
      <c r="AI143" s="19">
        <v>103</v>
      </c>
      <c r="AJ143" s="19">
        <v>8</v>
      </c>
      <c r="AK143" s="19">
        <v>8</v>
      </c>
      <c r="AL143" s="19">
        <v>0</v>
      </c>
      <c r="AM143" s="19">
        <v>11</v>
      </c>
      <c r="AN143" s="19">
        <v>53</v>
      </c>
      <c r="AO143" s="19">
        <v>0</v>
      </c>
      <c r="AP143" s="19">
        <v>119</v>
      </c>
      <c r="AQ143" s="19">
        <v>92</v>
      </c>
      <c r="AR143" s="19">
        <v>38</v>
      </c>
      <c r="AS143" s="19">
        <v>11</v>
      </c>
      <c r="AT143" s="19" t="s">
        <v>22</v>
      </c>
      <c r="AU143" s="21">
        <f t="shared" si="29"/>
        <v>43</v>
      </c>
      <c r="AV143" s="21"/>
      <c r="AW143" s="53">
        <f t="shared" si="33"/>
        <v>2.2702702702702702</v>
      </c>
      <c r="AX143" s="53">
        <f t="shared" si="34"/>
        <v>1.9534883720930232</v>
      </c>
      <c r="AY143" s="53">
        <f t="shared" si="35"/>
        <v>1.2934782608695652</v>
      </c>
      <c r="AZ143" s="22">
        <f t="shared" si="36"/>
        <v>0.78139534883720929</v>
      </c>
      <c r="BA143" s="23">
        <f t="shared" si="37"/>
        <v>0</v>
      </c>
      <c r="BB143" s="33">
        <f t="shared" si="38"/>
        <v>0</v>
      </c>
    </row>
    <row r="144" spans="1:54" ht="22.5" hidden="1" x14ac:dyDescent="0.25">
      <c r="A144" s="1" t="str">
        <f t="shared" si="28"/>
        <v>CENTRO DE SALUD BRITALIAMEDICINA GENERAL PYDMONTOYA MORENO ANDRES FELIPE</v>
      </c>
      <c r="B144" s="41" t="s">
        <v>66</v>
      </c>
      <c r="C144" s="41" t="s">
        <v>40</v>
      </c>
      <c r="D144" s="19" t="s">
        <v>370</v>
      </c>
      <c r="E144" s="42">
        <v>1000338264</v>
      </c>
      <c r="F144" s="43" t="s">
        <v>342</v>
      </c>
      <c r="G144" s="44">
        <v>2.5</v>
      </c>
      <c r="H144" s="43">
        <v>55</v>
      </c>
      <c r="I144" s="44">
        <f t="shared" si="30"/>
        <v>55</v>
      </c>
      <c r="J144" s="45"/>
      <c r="K144" s="45"/>
      <c r="L144" s="45"/>
      <c r="M144" s="45"/>
      <c r="N144" s="45"/>
      <c r="O144" s="45"/>
      <c r="P144" s="45"/>
      <c r="Q144" s="45"/>
      <c r="R144" s="20">
        <f t="shared" si="31"/>
        <v>0</v>
      </c>
      <c r="S144" s="45"/>
      <c r="T144" s="45"/>
      <c r="U144" s="45"/>
      <c r="V144" s="45"/>
      <c r="W144" s="45"/>
      <c r="X144" s="45"/>
      <c r="Y144" s="45"/>
      <c r="Z144" s="20">
        <f t="shared" si="32"/>
        <v>0</v>
      </c>
      <c r="AA144" s="45"/>
      <c r="AB144" s="52">
        <v>137</v>
      </c>
      <c r="AC144" s="19">
        <v>122</v>
      </c>
      <c r="AD144" s="19">
        <v>15</v>
      </c>
      <c r="AE144" s="19">
        <v>1</v>
      </c>
      <c r="AF144" s="19">
        <v>122</v>
      </c>
      <c r="AG144" s="19">
        <v>14</v>
      </c>
      <c r="AH144" s="19">
        <v>0</v>
      </c>
      <c r="AI144" s="19">
        <v>152</v>
      </c>
      <c r="AJ144" s="19">
        <v>4</v>
      </c>
      <c r="AK144" s="19">
        <v>4</v>
      </c>
      <c r="AL144" s="19">
        <v>0</v>
      </c>
      <c r="AM144" s="19">
        <v>11</v>
      </c>
      <c r="AN144" s="19">
        <v>101</v>
      </c>
      <c r="AO144" s="19">
        <v>0</v>
      </c>
      <c r="AP144" s="19">
        <v>157</v>
      </c>
      <c r="AQ144" s="19">
        <v>135</v>
      </c>
      <c r="AR144" s="19">
        <v>34</v>
      </c>
      <c r="AS144" s="19">
        <v>17</v>
      </c>
      <c r="AT144" s="19" t="s">
        <v>22</v>
      </c>
      <c r="AU144" s="21">
        <f t="shared" si="29"/>
        <v>55</v>
      </c>
      <c r="AV144" s="21"/>
      <c r="AW144" s="53">
        <f t="shared" si="33"/>
        <v>2.4909090909090907</v>
      </c>
      <c r="AX144" s="53">
        <f t="shared" si="34"/>
        <v>2.4909090909090907</v>
      </c>
      <c r="AY144" s="53">
        <f t="shared" si="35"/>
        <v>1.162962962962963</v>
      </c>
      <c r="AZ144" s="22">
        <f t="shared" si="36"/>
        <v>0.99636363636363634</v>
      </c>
      <c r="BA144" s="23">
        <f t="shared" si="37"/>
        <v>0</v>
      </c>
      <c r="BB144" s="33">
        <f t="shared" si="38"/>
        <v>0</v>
      </c>
    </row>
    <row r="145" spans="1:54" ht="15.75" hidden="1" x14ac:dyDescent="0.25">
      <c r="A145" s="1" t="str">
        <f t="shared" si="28"/>
        <v>CENTRO DE SALUD BRITALIAMEDICINA GENERAL PYDPERDOMO NAVAS NICOLE ESMERALDA</v>
      </c>
      <c r="B145" s="41" t="s">
        <v>66</v>
      </c>
      <c r="C145" s="41" t="s">
        <v>40</v>
      </c>
      <c r="D145" s="42" t="s">
        <v>371</v>
      </c>
      <c r="E145" s="42">
        <v>1032498870</v>
      </c>
      <c r="F145" s="43" t="s">
        <v>247</v>
      </c>
      <c r="G145" s="44">
        <v>2.5</v>
      </c>
      <c r="H145" s="43">
        <v>40</v>
      </c>
      <c r="I145" s="44">
        <f t="shared" si="30"/>
        <v>33</v>
      </c>
      <c r="J145" s="45"/>
      <c r="K145" s="45"/>
      <c r="L145" s="45"/>
      <c r="M145" s="45">
        <v>5</v>
      </c>
      <c r="N145" s="45"/>
      <c r="O145" s="45"/>
      <c r="P145" s="45">
        <v>2</v>
      </c>
      <c r="Q145" s="45"/>
      <c r="R145" s="20">
        <f t="shared" si="31"/>
        <v>7</v>
      </c>
      <c r="S145" s="45"/>
      <c r="T145" s="45"/>
      <c r="U145" s="45"/>
      <c r="V145" s="45"/>
      <c r="W145" s="45"/>
      <c r="X145" s="45"/>
      <c r="Y145" s="45"/>
      <c r="Z145" s="20">
        <f t="shared" si="32"/>
        <v>0</v>
      </c>
      <c r="AA145" s="45" t="s">
        <v>357</v>
      </c>
      <c r="AB145" s="52">
        <v>52</v>
      </c>
      <c r="AC145" s="19">
        <v>46</v>
      </c>
      <c r="AD145" s="19">
        <v>6</v>
      </c>
      <c r="AE145" s="19">
        <v>0</v>
      </c>
      <c r="AF145" s="19">
        <v>48</v>
      </c>
      <c r="AG145" s="19">
        <v>4</v>
      </c>
      <c r="AH145" s="19">
        <v>0</v>
      </c>
      <c r="AI145" s="19">
        <v>63</v>
      </c>
      <c r="AJ145" s="19">
        <v>2</v>
      </c>
      <c r="AK145" s="19">
        <v>2</v>
      </c>
      <c r="AL145" s="19">
        <v>0</v>
      </c>
      <c r="AM145" s="19">
        <v>9</v>
      </c>
      <c r="AN145" s="19">
        <v>26</v>
      </c>
      <c r="AO145" s="19">
        <v>0</v>
      </c>
      <c r="AP145" s="19">
        <v>109</v>
      </c>
      <c r="AQ145" s="19">
        <v>56</v>
      </c>
      <c r="AR145" s="19">
        <v>27</v>
      </c>
      <c r="AS145" s="19">
        <v>7</v>
      </c>
      <c r="AT145" s="19" t="s">
        <v>22</v>
      </c>
      <c r="AU145" s="21">
        <f t="shared" si="29"/>
        <v>40</v>
      </c>
      <c r="AV145" s="21"/>
      <c r="AW145" s="53">
        <f t="shared" si="33"/>
        <v>1.5757575757575757</v>
      </c>
      <c r="AX145" s="53">
        <f t="shared" si="34"/>
        <v>1.3</v>
      </c>
      <c r="AY145" s="53">
        <f t="shared" si="35"/>
        <v>1.9464285714285714</v>
      </c>
      <c r="AZ145" s="22">
        <f t="shared" si="36"/>
        <v>0.52</v>
      </c>
      <c r="BA145" s="23">
        <f t="shared" si="37"/>
        <v>0</v>
      </c>
      <c r="BB145" s="33">
        <f t="shared" si="38"/>
        <v>0</v>
      </c>
    </row>
    <row r="146" spans="1:54" ht="15.75" hidden="1" x14ac:dyDescent="0.25">
      <c r="A146" s="1" t="str">
        <f t="shared" si="28"/>
        <v>CENTRO DE SALUD BRITALIAMEDICINA GENERAL PYDSARMIENTO ARIAS HELBERT EVARISTO-contrato</v>
      </c>
      <c r="B146" s="41" t="s">
        <v>66</v>
      </c>
      <c r="C146" s="41" t="s">
        <v>40</v>
      </c>
      <c r="D146" s="42" t="s">
        <v>372</v>
      </c>
      <c r="E146" s="42">
        <v>79574047</v>
      </c>
      <c r="F146" s="43" t="s">
        <v>247</v>
      </c>
      <c r="G146" s="44">
        <v>2.5</v>
      </c>
      <c r="H146" s="43">
        <v>26</v>
      </c>
      <c r="I146" s="44">
        <f t="shared" si="30"/>
        <v>24</v>
      </c>
      <c r="J146" s="45"/>
      <c r="K146" s="45"/>
      <c r="L146" s="45"/>
      <c r="M146" s="45"/>
      <c r="N146" s="45"/>
      <c r="O146" s="45"/>
      <c r="P146" s="45">
        <v>2</v>
      </c>
      <c r="Q146" s="45"/>
      <c r="R146" s="20">
        <f t="shared" si="31"/>
        <v>2</v>
      </c>
      <c r="S146" s="45"/>
      <c r="T146" s="45"/>
      <c r="U146" s="45"/>
      <c r="V146" s="45"/>
      <c r="W146" s="45"/>
      <c r="X146" s="45"/>
      <c r="Y146" s="45"/>
      <c r="Z146" s="20">
        <f t="shared" si="32"/>
        <v>0</v>
      </c>
      <c r="AA146" s="45" t="s">
        <v>357</v>
      </c>
      <c r="AB146" s="52">
        <v>65</v>
      </c>
      <c r="AC146" s="19">
        <v>57</v>
      </c>
      <c r="AD146" s="19">
        <v>8</v>
      </c>
      <c r="AE146" s="19">
        <v>0</v>
      </c>
      <c r="AF146" s="19">
        <v>61</v>
      </c>
      <c r="AG146" s="19">
        <v>4</v>
      </c>
      <c r="AH146" s="19">
        <v>0</v>
      </c>
      <c r="AI146" s="19">
        <v>79</v>
      </c>
      <c r="AJ146" s="19">
        <v>6</v>
      </c>
      <c r="AK146" s="19">
        <v>6</v>
      </c>
      <c r="AL146" s="19">
        <v>0</v>
      </c>
      <c r="AM146" s="19">
        <v>8</v>
      </c>
      <c r="AN146" s="19">
        <v>43</v>
      </c>
      <c r="AO146" s="19">
        <v>0</v>
      </c>
      <c r="AP146" s="19">
        <v>124</v>
      </c>
      <c r="AQ146" s="19">
        <v>63</v>
      </c>
      <c r="AR146" s="19">
        <v>91</v>
      </c>
      <c r="AS146" s="19">
        <v>16</v>
      </c>
      <c r="AT146" s="19" t="s">
        <v>22</v>
      </c>
      <c r="AU146" s="21">
        <f t="shared" si="29"/>
        <v>26</v>
      </c>
      <c r="AV146" s="21"/>
      <c r="AW146" s="53">
        <f t="shared" si="33"/>
        <v>2.7083333333333335</v>
      </c>
      <c r="AX146" s="53">
        <f t="shared" si="34"/>
        <v>2.5</v>
      </c>
      <c r="AY146" s="53">
        <f t="shared" si="35"/>
        <v>1.9682539682539681</v>
      </c>
      <c r="AZ146" s="22">
        <f t="shared" si="36"/>
        <v>1</v>
      </c>
      <c r="BA146" s="23">
        <f t="shared" si="37"/>
        <v>0</v>
      </c>
      <c r="BB146" s="33">
        <f t="shared" si="38"/>
        <v>0</v>
      </c>
    </row>
    <row r="147" spans="1:54" ht="15.75" hidden="1" x14ac:dyDescent="0.25">
      <c r="A147" s="1" t="str">
        <f t="shared" si="28"/>
        <v>CENTRO DE SALUD BRITALIAMEDICINA GENERAL PYDSARMIENTO ARIAS HELBERT EVARISTO-planta</v>
      </c>
      <c r="B147" s="41" t="s">
        <v>66</v>
      </c>
      <c r="C147" s="41" t="s">
        <v>40</v>
      </c>
      <c r="D147" s="19" t="s">
        <v>373</v>
      </c>
      <c r="E147" s="42">
        <v>79574047</v>
      </c>
      <c r="F147" s="43" t="s">
        <v>284</v>
      </c>
      <c r="G147" s="44">
        <v>2.5</v>
      </c>
      <c r="H147" s="43">
        <v>15</v>
      </c>
      <c r="I147" s="44">
        <f t="shared" si="30"/>
        <v>13</v>
      </c>
      <c r="J147" s="45"/>
      <c r="K147" s="45"/>
      <c r="L147" s="45"/>
      <c r="M147" s="45"/>
      <c r="N147" s="45"/>
      <c r="O147" s="45"/>
      <c r="P147" s="45">
        <v>2</v>
      </c>
      <c r="Q147" s="45"/>
      <c r="R147" s="20">
        <f t="shared" si="31"/>
        <v>2</v>
      </c>
      <c r="S147" s="45"/>
      <c r="T147" s="45"/>
      <c r="U147" s="45"/>
      <c r="V147" s="45"/>
      <c r="W147" s="45"/>
      <c r="X147" s="45"/>
      <c r="Y147" s="45"/>
      <c r="Z147" s="20">
        <f t="shared" si="32"/>
        <v>0</v>
      </c>
      <c r="AA147" s="45" t="s">
        <v>357</v>
      </c>
      <c r="AB147" s="52">
        <v>26</v>
      </c>
      <c r="AC147" s="19">
        <v>25</v>
      </c>
      <c r="AD147" s="19">
        <v>1</v>
      </c>
      <c r="AE147" s="19">
        <v>0</v>
      </c>
      <c r="AF147" s="19">
        <v>25</v>
      </c>
      <c r="AG147" s="19">
        <v>1</v>
      </c>
      <c r="AH147" s="19">
        <v>0</v>
      </c>
      <c r="AI147" s="19">
        <v>42</v>
      </c>
      <c r="AJ147" s="19">
        <v>4</v>
      </c>
      <c r="AK147" s="19">
        <v>4</v>
      </c>
      <c r="AL147" s="19">
        <v>0</v>
      </c>
      <c r="AM147" s="19">
        <v>12</v>
      </c>
      <c r="AN147" s="19">
        <v>6</v>
      </c>
      <c r="AO147" s="19">
        <f t="shared" si="39"/>
        <v>6</v>
      </c>
      <c r="AP147" s="19">
        <v>233</v>
      </c>
      <c r="AQ147" s="19">
        <v>37</v>
      </c>
      <c r="AR147" s="19">
        <v>39</v>
      </c>
      <c r="AS147" s="19">
        <v>5</v>
      </c>
      <c r="AT147" s="19" t="s">
        <v>22</v>
      </c>
      <c r="AU147" s="21">
        <f t="shared" si="29"/>
        <v>15</v>
      </c>
      <c r="AV147" s="21"/>
      <c r="AW147" s="53">
        <f t="shared" si="33"/>
        <v>2</v>
      </c>
      <c r="AX147" s="53">
        <f t="shared" si="34"/>
        <v>1.7333333333333334</v>
      </c>
      <c r="AY147" s="53">
        <f t="shared" si="35"/>
        <v>6.2972972972972974</v>
      </c>
      <c r="AZ147" s="22">
        <f t="shared" si="36"/>
        <v>0.69333333333333336</v>
      </c>
      <c r="BA147" s="23">
        <f t="shared" si="37"/>
        <v>0.14285714285714285</v>
      </c>
      <c r="BB147" s="33">
        <f t="shared" si="38"/>
        <v>0</v>
      </c>
    </row>
    <row r="148" spans="1:54" ht="15.75" hidden="1" x14ac:dyDescent="0.25">
      <c r="A148" s="1" t="str">
        <f t="shared" si="28"/>
        <v>CENTRO DE SALUD BRITALIAODONTOLOGIA GENERALPARRA ROJAS CARLOS MAURICIO</v>
      </c>
      <c r="B148" s="41" t="s">
        <v>66</v>
      </c>
      <c r="C148" s="41" t="s">
        <v>45</v>
      </c>
      <c r="D148" s="19" t="s">
        <v>374</v>
      </c>
      <c r="E148" s="42">
        <v>79373968</v>
      </c>
      <c r="F148" s="43" t="s">
        <v>284</v>
      </c>
      <c r="G148" s="44">
        <v>3</v>
      </c>
      <c r="H148" s="43">
        <v>176.4</v>
      </c>
      <c r="I148" s="44">
        <f t="shared" si="30"/>
        <v>157.4</v>
      </c>
      <c r="J148" s="45"/>
      <c r="K148" s="45"/>
      <c r="L148" s="45"/>
      <c r="M148" s="45">
        <v>1</v>
      </c>
      <c r="N148" s="45"/>
      <c r="O148" s="45">
        <v>10</v>
      </c>
      <c r="P148" s="45"/>
      <c r="Q148" s="45"/>
      <c r="R148" s="20">
        <f t="shared" si="31"/>
        <v>11</v>
      </c>
      <c r="S148" s="45"/>
      <c r="T148" s="45"/>
      <c r="U148" s="45"/>
      <c r="V148" s="45"/>
      <c r="W148" s="45"/>
      <c r="X148" s="45">
        <v>8</v>
      </c>
      <c r="Y148" s="45"/>
      <c r="Z148" s="20">
        <f t="shared" si="32"/>
        <v>8</v>
      </c>
      <c r="AA148" s="45"/>
      <c r="AB148" s="52">
        <v>446</v>
      </c>
      <c r="AC148" s="19">
        <v>189</v>
      </c>
      <c r="AD148" s="19">
        <v>60</v>
      </c>
      <c r="AE148" s="19">
        <v>0</v>
      </c>
      <c r="AF148" s="19">
        <v>234</v>
      </c>
      <c r="AG148" s="19">
        <v>15</v>
      </c>
      <c r="AH148" s="19">
        <v>0</v>
      </c>
      <c r="AI148" s="19">
        <v>345</v>
      </c>
      <c r="AJ148" s="19">
        <v>54</v>
      </c>
      <c r="AK148" s="19">
        <v>54</v>
      </c>
      <c r="AL148" s="19">
        <v>0</v>
      </c>
      <c r="AM148" s="19">
        <v>40</v>
      </c>
      <c r="AN148" s="19">
        <v>36</v>
      </c>
      <c r="AO148" s="19">
        <f t="shared" si="39"/>
        <v>4</v>
      </c>
      <c r="AP148" s="19">
        <v>844</v>
      </c>
      <c r="AQ148" s="19">
        <v>266</v>
      </c>
      <c r="AR148" s="19">
        <v>243</v>
      </c>
      <c r="AS148" s="19">
        <v>79</v>
      </c>
      <c r="AT148" s="19" t="s">
        <v>28</v>
      </c>
      <c r="AU148" s="21">
        <f t="shared" si="29"/>
        <v>168.4</v>
      </c>
      <c r="AV148" s="21"/>
      <c r="AW148" s="53">
        <f t="shared" si="33"/>
        <v>2.8335451080050826</v>
      </c>
      <c r="AX148" s="53">
        <f t="shared" si="34"/>
        <v>2.5283446712018138</v>
      </c>
      <c r="AY148" s="53">
        <f t="shared" si="35"/>
        <v>3.1729323308270678</v>
      </c>
      <c r="AZ148" s="22">
        <f t="shared" si="36"/>
        <v>0.84278155706727131</v>
      </c>
      <c r="BA148" s="23">
        <f t="shared" si="37"/>
        <v>1.1594202898550725E-2</v>
      </c>
      <c r="BB148" s="33">
        <f t="shared" si="38"/>
        <v>0</v>
      </c>
    </row>
    <row r="149" spans="1:54" ht="15.75" hidden="1" x14ac:dyDescent="0.25">
      <c r="A149" s="1" t="str">
        <f t="shared" si="28"/>
        <v xml:space="preserve">CENTRO DE SALUD BRITALIAHIGIENE ORALPARDO MONTEALEGRE DEISY LORENA </v>
      </c>
      <c r="B149" s="41" t="s">
        <v>66</v>
      </c>
      <c r="C149" s="41" t="s">
        <v>59</v>
      </c>
      <c r="D149" s="42" t="s">
        <v>375</v>
      </c>
      <c r="E149" s="42">
        <v>1001053726</v>
      </c>
      <c r="F149" s="43" t="s">
        <v>247</v>
      </c>
      <c r="G149" s="44">
        <v>3</v>
      </c>
      <c r="H149" s="43">
        <v>7</v>
      </c>
      <c r="I149" s="44">
        <f t="shared" si="30"/>
        <v>7</v>
      </c>
      <c r="J149" s="45"/>
      <c r="K149" s="45"/>
      <c r="L149" s="45"/>
      <c r="M149" s="45"/>
      <c r="N149" s="45"/>
      <c r="O149" s="45"/>
      <c r="P149" s="45"/>
      <c r="Q149" s="45"/>
      <c r="R149" s="20">
        <f t="shared" si="31"/>
        <v>0</v>
      </c>
      <c r="S149" s="45"/>
      <c r="T149" s="45"/>
      <c r="U149" s="45"/>
      <c r="V149" s="45"/>
      <c r="W149" s="45"/>
      <c r="X149" s="45"/>
      <c r="Y149" s="45"/>
      <c r="Z149" s="20">
        <f t="shared" si="32"/>
        <v>0</v>
      </c>
      <c r="AA149" s="45" t="s">
        <v>376</v>
      </c>
      <c r="AB149" s="52">
        <v>18</v>
      </c>
      <c r="AC149" s="19">
        <v>36</v>
      </c>
      <c r="AD149" s="19">
        <v>0</v>
      </c>
      <c r="AE149" s="19">
        <v>0</v>
      </c>
      <c r="AF149" s="19">
        <v>35</v>
      </c>
      <c r="AG149" s="19">
        <v>1</v>
      </c>
      <c r="AH149" s="19">
        <v>0</v>
      </c>
      <c r="AI149" s="19">
        <v>46</v>
      </c>
      <c r="AJ149" s="19">
        <v>3</v>
      </c>
      <c r="AK149" s="19">
        <v>3</v>
      </c>
      <c r="AL149" s="19">
        <v>0</v>
      </c>
      <c r="AM149" s="19">
        <v>7</v>
      </c>
      <c r="AN149" s="19">
        <v>4</v>
      </c>
      <c r="AO149" s="19">
        <f t="shared" si="39"/>
        <v>3</v>
      </c>
      <c r="AP149" s="19">
        <v>42</v>
      </c>
      <c r="AQ149" s="19">
        <v>46</v>
      </c>
      <c r="AR149" s="19">
        <v>0</v>
      </c>
      <c r="AS149" s="19">
        <v>0</v>
      </c>
      <c r="AT149" s="19" t="s">
        <v>28</v>
      </c>
      <c r="AU149" s="21">
        <f t="shared" si="29"/>
        <v>7</v>
      </c>
      <c r="AV149" s="21"/>
      <c r="AW149" s="53">
        <f t="shared" si="33"/>
        <v>2.5714285714285716</v>
      </c>
      <c r="AX149" s="53">
        <f t="shared" si="34"/>
        <v>2.5714285714285716</v>
      </c>
      <c r="AY149" s="53">
        <f t="shared" si="35"/>
        <v>0.91304347826086951</v>
      </c>
      <c r="AZ149" s="22">
        <f t="shared" si="36"/>
        <v>0.85714285714285721</v>
      </c>
      <c r="BA149" s="23">
        <f t="shared" si="37"/>
        <v>6.5217391304347824E-2</v>
      </c>
      <c r="BB149" s="33">
        <f t="shared" si="38"/>
        <v>0</v>
      </c>
    </row>
    <row r="150" spans="1:54" ht="15.75" hidden="1" x14ac:dyDescent="0.25">
      <c r="A150" s="1" t="str">
        <f t="shared" si="28"/>
        <v xml:space="preserve">CENTRO DE SALUD BRITALIATOMA DE MUESTRAS DE LABORATORIO CLINICOIBARGUEN ORDOÑEZ AMPARO </v>
      </c>
      <c r="B150" s="41" t="s">
        <v>66</v>
      </c>
      <c r="C150" s="41" t="s">
        <v>50</v>
      </c>
      <c r="D150" s="42" t="s">
        <v>367</v>
      </c>
      <c r="E150" s="42">
        <v>31910228</v>
      </c>
      <c r="F150" s="43" t="s">
        <v>226</v>
      </c>
      <c r="G150" s="44">
        <v>12</v>
      </c>
      <c r="H150" s="43">
        <v>27</v>
      </c>
      <c r="I150" s="44">
        <f t="shared" si="30"/>
        <v>27</v>
      </c>
      <c r="J150" s="45"/>
      <c r="K150" s="45"/>
      <c r="L150" s="45"/>
      <c r="M150" s="45"/>
      <c r="N150" s="45"/>
      <c r="O150" s="45"/>
      <c r="P150" s="45"/>
      <c r="Q150" s="45"/>
      <c r="R150" s="20">
        <f t="shared" si="31"/>
        <v>0</v>
      </c>
      <c r="S150" s="45"/>
      <c r="T150" s="45"/>
      <c r="U150" s="45"/>
      <c r="V150" s="45"/>
      <c r="W150" s="45"/>
      <c r="X150" s="45"/>
      <c r="Y150" s="45"/>
      <c r="Z150" s="20">
        <f t="shared" si="32"/>
        <v>0</v>
      </c>
      <c r="AA150" s="45"/>
      <c r="AB150" s="52">
        <v>333</v>
      </c>
      <c r="AC150" s="19">
        <v>234</v>
      </c>
      <c r="AD150" s="19">
        <v>99</v>
      </c>
      <c r="AE150" s="19">
        <v>1</v>
      </c>
      <c r="AF150" s="19">
        <v>323</v>
      </c>
      <c r="AG150" s="19">
        <v>9</v>
      </c>
      <c r="AH150" s="19">
        <v>0</v>
      </c>
      <c r="AI150" s="19">
        <v>434</v>
      </c>
      <c r="AJ150" s="19">
        <v>64</v>
      </c>
      <c r="AK150" s="19">
        <v>64</v>
      </c>
      <c r="AL150" s="19">
        <v>0</v>
      </c>
      <c r="AM150" s="19">
        <v>37</v>
      </c>
      <c r="AN150" s="19">
        <v>50</v>
      </c>
      <c r="AO150" s="19">
        <v>0</v>
      </c>
      <c r="AP150" s="19">
        <v>3558</v>
      </c>
      <c r="AQ150" s="19">
        <v>310</v>
      </c>
      <c r="AR150" s="19">
        <v>1470</v>
      </c>
      <c r="AS150" s="19">
        <v>124</v>
      </c>
      <c r="AT150" s="19" t="s">
        <v>51</v>
      </c>
      <c r="AU150" s="21">
        <f t="shared" si="29"/>
        <v>27</v>
      </c>
      <c r="AV150" s="21"/>
      <c r="AW150" s="53">
        <f t="shared" si="33"/>
        <v>12.333333333333334</v>
      </c>
      <c r="AX150" s="53">
        <f t="shared" si="34"/>
        <v>12.333333333333334</v>
      </c>
      <c r="AY150" s="53">
        <f t="shared" si="35"/>
        <v>11.477419354838709</v>
      </c>
      <c r="AZ150" s="22">
        <f t="shared" si="36"/>
        <v>1.0277777777777779</v>
      </c>
      <c r="BA150" s="23">
        <f t="shared" si="37"/>
        <v>0</v>
      </c>
      <c r="BB150" s="33">
        <f t="shared" si="38"/>
        <v>0</v>
      </c>
    </row>
    <row r="151" spans="1:54" ht="15.75" hidden="1" x14ac:dyDescent="0.25">
      <c r="A151" s="1" t="str">
        <f t="shared" si="28"/>
        <v xml:space="preserve">CENTRO DE SALUD CARVAJALENFERMERIABAHAMON QUIGUA ALVARO </v>
      </c>
      <c r="B151" s="41" t="s">
        <v>67</v>
      </c>
      <c r="C151" s="41" t="s">
        <v>34</v>
      </c>
      <c r="D151" s="42" t="s">
        <v>377</v>
      </c>
      <c r="E151" s="42">
        <v>79203040</v>
      </c>
      <c r="F151" s="43" t="s">
        <v>284</v>
      </c>
      <c r="G151" s="44">
        <v>2.5</v>
      </c>
      <c r="H151" s="43">
        <v>176.4</v>
      </c>
      <c r="I151" s="44">
        <f t="shared" si="30"/>
        <v>137.4</v>
      </c>
      <c r="J151" s="45">
        <v>7</v>
      </c>
      <c r="K151" s="45">
        <v>5</v>
      </c>
      <c r="L151" s="45"/>
      <c r="M151" s="45">
        <v>3</v>
      </c>
      <c r="N151" s="45"/>
      <c r="O151" s="45"/>
      <c r="P151" s="45">
        <v>8</v>
      </c>
      <c r="Q151" s="45"/>
      <c r="R151" s="20">
        <f t="shared" si="31"/>
        <v>23</v>
      </c>
      <c r="S151" s="45">
        <v>4</v>
      </c>
      <c r="T151" s="45">
        <v>12</v>
      </c>
      <c r="U151" s="45"/>
      <c r="V151" s="45"/>
      <c r="W151" s="45"/>
      <c r="X151" s="45"/>
      <c r="Y151" s="45"/>
      <c r="Z151" s="20">
        <f t="shared" si="32"/>
        <v>16</v>
      </c>
      <c r="AA151" s="45"/>
      <c r="AB151" s="52">
        <v>270</v>
      </c>
      <c r="AC151" s="19">
        <v>141</v>
      </c>
      <c r="AD151" s="19">
        <v>129</v>
      </c>
      <c r="AE151" s="19">
        <v>1</v>
      </c>
      <c r="AF151" s="19">
        <v>248</v>
      </c>
      <c r="AG151" s="19">
        <v>21</v>
      </c>
      <c r="AH151" s="19">
        <v>0</v>
      </c>
      <c r="AI151" s="19">
        <v>384</v>
      </c>
      <c r="AJ151" s="19">
        <v>51</v>
      </c>
      <c r="AK151" s="19">
        <v>50</v>
      </c>
      <c r="AL151" s="19">
        <v>1</v>
      </c>
      <c r="AM151" s="19">
        <v>63</v>
      </c>
      <c r="AN151" s="19">
        <v>38</v>
      </c>
      <c r="AO151" s="19">
        <f t="shared" si="39"/>
        <v>25</v>
      </c>
      <c r="AP151" s="19">
        <v>530</v>
      </c>
      <c r="AQ151" s="19">
        <v>201</v>
      </c>
      <c r="AR151" s="19">
        <v>548</v>
      </c>
      <c r="AS151" s="19">
        <v>183</v>
      </c>
      <c r="AT151" s="19" t="s">
        <v>22</v>
      </c>
      <c r="AU151" s="21">
        <f t="shared" si="29"/>
        <v>160.4</v>
      </c>
      <c r="AV151" s="21"/>
      <c r="AW151" s="53">
        <f t="shared" si="33"/>
        <v>1.965065502183406</v>
      </c>
      <c r="AX151" s="53">
        <f t="shared" si="34"/>
        <v>1.5306122448979591</v>
      </c>
      <c r="AY151" s="53">
        <f t="shared" si="35"/>
        <v>2.6368159203980102</v>
      </c>
      <c r="AZ151" s="22">
        <f t="shared" si="36"/>
        <v>0.61224489795918369</v>
      </c>
      <c r="BA151" s="23">
        <f t="shared" si="37"/>
        <v>6.5104166666666671E-2</v>
      </c>
      <c r="BB151" s="33">
        <f t="shared" si="38"/>
        <v>2.6041666666666665E-3</v>
      </c>
    </row>
    <row r="152" spans="1:54" ht="15.75" hidden="1" x14ac:dyDescent="0.25">
      <c r="A152" s="1" t="str">
        <f t="shared" si="28"/>
        <v>CENTRO DE SALUD CARVAJALMEDICINA GENERALCARVAJAL MONGUI RUBEN DARIO</v>
      </c>
      <c r="B152" s="41" t="s">
        <v>67</v>
      </c>
      <c r="C152" s="41" t="s">
        <v>38</v>
      </c>
      <c r="D152" s="42" t="s">
        <v>378</v>
      </c>
      <c r="E152" s="42">
        <v>7170935</v>
      </c>
      <c r="F152" s="43" t="s">
        <v>284</v>
      </c>
      <c r="G152" s="44">
        <v>3</v>
      </c>
      <c r="H152" s="43">
        <v>68</v>
      </c>
      <c r="I152" s="44">
        <f t="shared" si="30"/>
        <v>56.8</v>
      </c>
      <c r="J152" s="45"/>
      <c r="K152" s="45"/>
      <c r="L152" s="45">
        <v>4</v>
      </c>
      <c r="M152" s="45">
        <v>3</v>
      </c>
      <c r="N152" s="45">
        <v>4.2</v>
      </c>
      <c r="O152" s="45"/>
      <c r="P152" s="45"/>
      <c r="Q152" s="45"/>
      <c r="R152" s="20">
        <f t="shared" si="31"/>
        <v>11.2</v>
      </c>
      <c r="S152" s="45"/>
      <c r="T152" s="45"/>
      <c r="U152" s="45"/>
      <c r="V152" s="45"/>
      <c r="W152" s="45"/>
      <c r="X152" s="45"/>
      <c r="Y152" s="45"/>
      <c r="Z152" s="20">
        <f t="shared" si="32"/>
        <v>0</v>
      </c>
      <c r="AA152" s="45"/>
      <c r="AB152" s="52">
        <v>167</v>
      </c>
      <c r="AC152" s="19">
        <v>134</v>
      </c>
      <c r="AD152" s="19">
        <v>33</v>
      </c>
      <c r="AE152" s="19">
        <v>0</v>
      </c>
      <c r="AF152" s="19">
        <v>153</v>
      </c>
      <c r="AG152" s="19">
        <v>14</v>
      </c>
      <c r="AH152" s="19">
        <v>0</v>
      </c>
      <c r="AI152" s="19">
        <v>216</v>
      </c>
      <c r="AJ152" s="19">
        <v>17</v>
      </c>
      <c r="AK152" s="19">
        <v>17</v>
      </c>
      <c r="AL152" s="19">
        <v>0</v>
      </c>
      <c r="AM152" s="19">
        <v>32</v>
      </c>
      <c r="AN152" s="19">
        <v>16</v>
      </c>
      <c r="AO152" s="19">
        <f t="shared" si="39"/>
        <v>16</v>
      </c>
      <c r="AP152" s="19">
        <v>575</v>
      </c>
      <c r="AQ152" s="19">
        <v>170</v>
      </c>
      <c r="AR152" s="19">
        <v>208</v>
      </c>
      <c r="AS152" s="19">
        <v>46</v>
      </c>
      <c r="AT152" s="19" t="s">
        <v>22</v>
      </c>
      <c r="AU152" s="21">
        <f t="shared" si="29"/>
        <v>68</v>
      </c>
      <c r="AV152" s="21"/>
      <c r="AW152" s="53">
        <f t="shared" si="33"/>
        <v>2.9401408450704225</v>
      </c>
      <c r="AX152" s="53">
        <f t="shared" si="34"/>
        <v>2.4558823529411766</v>
      </c>
      <c r="AY152" s="53">
        <f t="shared" si="35"/>
        <v>3.3823529411764706</v>
      </c>
      <c r="AZ152" s="22">
        <f t="shared" si="36"/>
        <v>0.81862745098039225</v>
      </c>
      <c r="BA152" s="23">
        <f t="shared" si="37"/>
        <v>7.407407407407407E-2</v>
      </c>
      <c r="BB152" s="33">
        <f t="shared" si="38"/>
        <v>0</v>
      </c>
    </row>
    <row r="153" spans="1:54" ht="15.75" hidden="1" x14ac:dyDescent="0.25">
      <c r="A153" s="1" t="str">
        <f t="shared" si="28"/>
        <v>CENTRO DE SALUD CARVAJALMEDICINA GENERALGUARNIZO RAMIREZ ALVARO-contrato</v>
      </c>
      <c r="B153" s="41" t="s">
        <v>67</v>
      </c>
      <c r="C153" s="41" t="s">
        <v>38</v>
      </c>
      <c r="D153" s="42" t="s">
        <v>379</v>
      </c>
      <c r="E153" s="42">
        <v>79413495</v>
      </c>
      <c r="F153" s="43" t="s">
        <v>247</v>
      </c>
      <c r="G153" s="44">
        <v>3</v>
      </c>
      <c r="H153" s="43">
        <v>54</v>
      </c>
      <c r="I153" s="44">
        <f t="shared" si="30"/>
        <v>47</v>
      </c>
      <c r="J153" s="45"/>
      <c r="K153" s="45"/>
      <c r="L153" s="45">
        <v>4</v>
      </c>
      <c r="M153" s="45"/>
      <c r="N153" s="45"/>
      <c r="O153" s="45"/>
      <c r="P153" s="45">
        <v>3</v>
      </c>
      <c r="Q153" s="45"/>
      <c r="R153" s="20">
        <f t="shared" si="31"/>
        <v>7</v>
      </c>
      <c r="S153" s="45"/>
      <c r="T153" s="45"/>
      <c r="U153" s="45"/>
      <c r="V153" s="45"/>
      <c r="W153" s="45"/>
      <c r="X153" s="45"/>
      <c r="Y153" s="45"/>
      <c r="Z153" s="20">
        <f t="shared" si="32"/>
        <v>0</v>
      </c>
      <c r="AA153" s="45"/>
      <c r="AB153" s="52">
        <v>141</v>
      </c>
      <c r="AC153" s="19">
        <v>120</v>
      </c>
      <c r="AD153" s="19">
        <v>21</v>
      </c>
      <c r="AE153" s="19">
        <v>0</v>
      </c>
      <c r="AF153" s="19">
        <v>131</v>
      </c>
      <c r="AG153" s="19">
        <v>10</v>
      </c>
      <c r="AH153" s="19">
        <v>0</v>
      </c>
      <c r="AI153" s="19">
        <v>192</v>
      </c>
      <c r="AJ153" s="19">
        <v>29</v>
      </c>
      <c r="AK153" s="19">
        <v>29</v>
      </c>
      <c r="AL153" s="19">
        <v>0</v>
      </c>
      <c r="AM153" s="19">
        <v>21</v>
      </c>
      <c r="AN153" s="19">
        <v>10</v>
      </c>
      <c r="AO153" s="19">
        <f t="shared" si="39"/>
        <v>11</v>
      </c>
      <c r="AP153" s="19">
        <v>606</v>
      </c>
      <c r="AQ153" s="19">
        <v>169</v>
      </c>
      <c r="AR153" s="19">
        <v>110</v>
      </c>
      <c r="AS153" s="19">
        <v>23</v>
      </c>
      <c r="AT153" s="19" t="s">
        <v>22</v>
      </c>
      <c r="AU153" s="21">
        <f t="shared" si="29"/>
        <v>54</v>
      </c>
      <c r="AV153" s="21"/>
      <c r="AW153" s="53">
        <f t="shared" si="33"/>
        <v>3</v>
      </c>
      <c r="AX153" s="53">
        <f t="shared" si="34"/>
        <v>2.6111111111111112</v>
      </c>
      <c r="AY153" s="53">
        <f t="shared" si="35"/>
        <v>3.5857988165680474</v>
      </c>
      <c r="AZ153" s="22">
        <f t="shared" si="36"/>
        <v>0.87037037037037035</v>
      </c>
      <c r="BA153" s="23">
        <f t="shared" si="37"/>
        <v>5.7291666666666664E-2</v>
      </c>
      <c r="BB153" s="33">
        <f t="shared" si="38"/>
        <v>0</v>
      </c>
    </row>
    <row r="154" spans="1:54" ht="15.75" hidden="1" x14ac:dyDescent="0.25">
      <c r="A154" s="1" t="str">
        <f t="shared" si="28"/>
        <v>CENTRO DE SALUD CARVAJALMEDICINA GENERALGUARNIZO RAMIREZ ALVARO-planta</v>
      </c>
      <c r="B154" s="41" t="s">
        <v>67</v>
      </c>
      <c r="C154" s="41" t="s">
        <v>38</v>
      </c>
      <c r="D154" s="19" t="s">
        <v>380</v>
      </c>
      <c r="E154" s="42">
        <v>79413495</v>
      </c>
      <c r="F154" s="43" t="s">
        <v>284</v>
      </c>
      <c r="G154" s="44">
        <v>3</v>
      </c>
      <c r="H154" s="43">
        <v>43</v>
      </c>
      <c r="I154" s="44">
        <f t="shared" si="30"/>
        <v>30</v>
      </c>
      <c r="J154" s="45"/>
      <c r="K154" s="45">
        <v>5</v>
      </c>
      <c r="L154" s="45">
        <v>4</v>
      </c>
      <c r="M154" s="45">
        <v>3</v>
      </c>
      <c r="N154" s="45"/>
      <c r="O154" s="45"/>
      <c r="P154" s="45">
        <v>1</v>
      </c>
      <c r="Q154" s="45"/>
      <c r="R154" s="20">
        <f t="shared" si="31"/>
        <v>13</v>
      </c>
      <c r="S154" s="45"/>
      <c r="T154" s="45"/>
      <c r="U154" s="45"/>
      <c r="V154" s="45"/>
      <c r="W154" s="45"/>
      <c r="X154" s="45"/>
      <c r="Y154" s="45"/>
      <c r="Z154" s="20">
        <f t="shared" si="32"/>
        <v>0</v>
      </c>
      <c r="AA154" s="45"/>
      <c r="AB154" s="52">
        <v>91</v>
      </c>
      <c r="AC154" s="19">
        <v>85</v>
      </c>
      <c r="AD154" s="19">
        <v>6</v>
      </c>
      <c r="AE154" s="19">
        <v>0</v>
      </c>
      <c r="AF154" s="19">
        <v>85</v>
      </c>
      <c r="AG154" s="19">
        <v>6</v>
      </c>
      <c r="AH154" s="19">
        <v>0</v>
      </c>
      <c r="AI154" s="19">
        <v>135</v>
      </c>
      <c r="AJ154" s="19">
        <v>27</v>
      </c>
      <c r="AK154" s="19">
        <v>27</v>
      </c>
      <c r="AL154" s="19">
        <v>0</v>
      </c>
      <c r="AM154" s="19">
        <v>16</v>
      </c>
      <c r="AN154" s="19">
        <v>3</v>
      </c>
      <c r="AO154" s="19">
        <f t="shared" si="39"/>
        <v>13</v>
      </c>
      <c r="AP154" s="19">
        <v>847</v>
      </c>
      <c r="AQ154" s="19">
        <v>128</v>
      </c>
      <c r="AR154" s="19">
        <v>34</v>
      </c>
      <c r="AS154" s="19">
        <v>7</v>
      </c>
      <c r="AT154" s="19" t="s">
        <v>22</v>
      </c>
      <c r="AU154" s="21">
        <f t="shared" si="29"/>
        <v>43</v>
      </c>
      <c r="AV154" s="21"/>
      <c r="AW154" s="53">
        <f t="shared" si="33"/>
        <v>3.0333333333333332</v>
      </c>
      <c r="AX154" s="53">
        <f t="shared" si="34"/>
        <v>2.1162790697674421</v>
      </c>
      <c r="AY154" s="53">
        <f t="shared" si="35"/>
        <v>6.6171875</v>
      </c>
      <c r="AZ154" s="22">
        <f t="shared" si="36"/>
        <v>0.70542635658914732</v>
      </c>
      <c r="BA154" s="23">
        <f t="shared" si="37"/>
        <v>9.6296296296296297E-2</v>
      </c>
      <c r="BB154" s="33">
        <f t="shared" si="38"/>
        <v>0</v>
      </c>
    </row>
    <row r="155" spans="1:54" ht="15.75" hidden="1" x14ac:dyDescent="0.25">
      <c r="A155" s="1" t="str">
        <f t="shared" si="28"/>
        <v>CENTRO DE SALUD CARVAJALMEDICINA GENERALPIÑEROS VARELA MARIA PAULA</v>
      </c>
      <c r="B155" s="41" t="s">
        <v>67</v>
      </c>
      <c r="C155" s="41" t="s">
        <v>38</v>
      </c>
      <c r="D155" s="42" t="s">
        <v>286</v>
      </c>
      <c r="E155" s="42">
        <v>1002524645</v>
      </c>
      <c r="F155" s="43" t="s">
        <v>247</v>
      </c>
      <c r="G155" s="44">
        <v>3</v>
      </c>
      <c r="H155" s="43">
        <v>14</v>
      </c>
      <c r="I155" s="44">
        <f t="shared" si="30"/>
        <v>9</v>
      </c>
      <c r="J155" s="45"/>
      <c r="K155" s="45"/>
      <c r="L155" s="45"/>
      <c r="M155" s="45"/>
      <c r="N155" s="45"/>
      <c r="O155" s="45"/>
      <c r="P155" s="45"/>
      <c r="Q155" s="45">
        <v>5</v>
      </c>
      <c r="R155" s="20">
        <f t="shared" si="31"/>
        <v>5</v>
      </c>
      <c r="S155" s="45"/>
      <c r="T155" s="45"/>
      <c r="U155" s="45"/>
      <c r="V155" s="45"/>
      <c r="W155" s="45"/>
      <c r="X155" s="45"/>
      <c r="Y155" s="45"/>
      <c r="Z155" s="20">
        <f t="shared" si="32"/>
        <v>0</v>
      </c>
      <c r="AA155" s="45"/>
      <c r="AB155" s="52">
        <v>27</v>
      </c>
      <c r="AC155" s="19">
        <v>20</v>
      </c>
      <c r="AD155" s="19">
        <v>7</v>
      </c>
      <c r="AE155" s="19">
        <v>0</v>
      </c>
      <c r="AF155" s="19">
        <v>25</v>
      </c>
      <c r="AG155" s="19">
        <v>2</v>
      </c>
      <c r="AH155" s="19">
        <v>0</v>
      </c>
      <c r="AI155" s="19">
        <v>39</v>
      </c>
      <c r="AJ155" s="19">
        <v>2</v>
      </c>
      <c r="AK155" s="19">
        <v>2</v>
      </c>
      <c r="AL155" s="19">
        <v>0</v>
      </c>
      <c r="AM155" s="19">
        <v>10</v>
      </c>
      <c r="AN155" s="19">
        <v>1</v>
      </c>
      <c r="AO155" s="19">
        <f t="shared" si="39"/>
        <v>9</v>
      </c>
      <c r="AP155" s="19">
        <v>103</v>
      </c>
      <c r="AQ155" s="19">
        <v>29</v>
      </c>
      <c r="AR155" s="19">
        <v>45</v>
      </c>
      <c r="AS155" s="19">
        <v>10</v>
      </c>
      <c r="AT155" s="19" t="s">
        <v>22</v>
      </c>
      <c r="AU155" s="21">
        <f t="shared" si="29"/>
        <v>14</v>
      </c>
      <c r="AV155" s="21"/>
      <c r="AW155" s="53">
        <f t="shared" si="33"/>
        <v>3</v>
      </c>
      <c r="AX155" s="53">
        <f t="shared" si="34"/>
        <v>1.9285714285714286</v>
      </c>
      <c r="AY155" s="53">
        <f t="shared" si="35"/>
        <v>3.5517241379310347</v>
      </c>
      <c r="AZ155" s="22">
        <f t="shared" si="36"/>
        <v>0.6428571428571429</v>
      </c>
      <c r="BA155" s="23">
        <f t="shared" si="37"/>
        <v>0.23076923076923078</v>
      </c>
      <c r="BB155" s="33">
        <f t="shared" si="38"/>
        <v>0</v>
      </c>
    </row>
    <row r="156" spans="1:54" ht="15.75" hidden="1" x14ac:dyDescent="0.25">
      <c r="A156" s="1" t="str">
        <f t="shared" si="28"/>
        <v>CENTRO DE SALUD CARVAJALMEDICINA GENERAL PYDCARVAJAL MONGUI RUBEN DARIO</v>
      </c>
      <c r="B156" s="41" t="s">
        <v>67</v>
      </c>
      <c r="C156" s="41" t="s">
        <v>40</v>
      </c>
      <c r="D156" s="42" t="s">
        <v>378</v>
      </c>
      <c r="E156" s="42">
        <v>7170935</v>
      </c>
      <c r="F156" s="43" t="s">
        <v>284</v>
      </c>
      <c r="G156" s="44">
        <v>2.5</v>
      </c>
      <c r="H156" s="43">
        <v>20</v>
      </c>
      <c r="I156" s="44">
        <f t="shared" si="30"/>
        <v>13</v>
      </c>
      <c r="J156" s="45"/>
      <c r="K156" s="45"/>
      <c r="L156" s="45">
        <v>3</v>
      </c>
      <c r="M156" s="45"/>
      <c r="N156" s="45">
        <v>4</v>
      </c>
      <c r="O156" s="45"/>
      <c r="P156" s="45"/>
      <c r="Q156" s="45"/>
      <c r="R156" s="20">
        <f t="shared" si="31"/>
        <v>7</v>
      </c>
      <c r="S156" s="45"/>
      <c r="T156" s="45"/>
      <c r="U156" s="45"/>
      <c r="V156" s="45"/>
      <c r="W156" s="45"/>
      <c r="X156" s="45"/>
      <c r="Y156" s="45"/>
      <c r="Z156" s="20">
        <f t="shared" si="32"/>
        <v>0</v>
      </c>
      <c r="AA156" s="45"/>
      <c r="AB156" s="52">
        <v>31</v>
      </c>
      <c r="AC156" s="19">
        <v>28</v>
      </c>
      <c r="AD156" s="19">
        <v>3</v>
      </c>
      <c r="AE156" s="19">
        <v>1</v>
      </c>
      <c r="AF156" s="19">
        <v>28</v>
      </c>
      <c r="AG156" s="19">
        <v>2</v>
      </c>
      <c r="AH156" s="19">
        <v>0</v>
      </c>
      <c r="AI156" s="19">
        <v>46</v>
      </c>
      <c r="AJ156" s="19">
        <v>6</v>
      </c>
      <c r="AK156" s="19">
        <v>6</v>
      </c>
      <c r="AL156" s="19">
        <v>0</v>
      </c>
      <c r="AM156" s="19">
        <v>9</v>
      </c>
      <c r="AN156" s="19">
        <v>15</v>
      </c>
      <c r="AO156" s="19">
        <v>0</v>
      </c>
      <c r="AP156" s="19">
        <v>117</v>
      </c>
      <c r="AQ156" s="19">
        <v>43</v>
      </c>
      <c r="AR156" s="19">
        <v>11</v>
      </c>
      <c r="AS156" s="19">
        <v>3</v>
      </c>
      <c r="AT156" s="19" t="s">
        <v>22</v>
      </c>
      <c r="AU156" s="21">
        <f t="shared" si="29"/>
        <v>20</v>
      </c>
      <c r="AV156" s="21"/>
      <c r="AW156" s="53">
        <f t="shared" si="33"/>
        <v>2.3846153846153846</v>
      </c>
      <c r="AX156" s="53">
        <f t="shared" si="34"/>
        <v>1.55</v>
      </c>
      <c r="AY156" s="53">
        <f t="shared" si="35"/>
        <v>2.7209302325581395</v>
      </c>
      <c r="AZ156" s="22">
        <f t="shared" si="36"/>
        <v>0.62</v>
      </c>
      <c r="BA156" s="23">
        <f t="shared" si="37"/>
        <v>0</v>
      </c>
      <c r="BB156" s="33">
        <f t="shared" si="38"/>
        <v>0</v>
      </c>
    </row>
    <row r="157" spans="1:54" ht="15.75" hidden="1" x14ac:dyDescent="0.25">
      <c r="A157" s="1" t="str">
        <f t="shared" si="28"/>
        <v>CENTRO DE SALUD CARVAJALMEDICINA GENERAL PYDGUARNIZO RAMIREZ ALVARO-contrato</v>
      </c>
      <c r="B157" s="41" t="s">
        <v>67</v>
      </c>
      <c r="C157" s="41" t="s">
        <v>40</v>
      </c>
      <c r="D157" s="42" t="s">
        <v>379</v>
      </c>
      <c r="E157" s="42">
        <v>79413495</v>
      </c>
      <c r="F157" s="43" t="s">
        <v>247</v>
      </c>
      <c r="G157" s="44">
        <v>2.5</v>
      </c>
      <c r="H157" s="43">
        <v>9</v>
      </c>
      <c r="I157" s="44">
        <f t="shared" si="30"/>
        <v>7.5</v>
      </c>
      <c r="J157" s="45"/>
      <c r="K157" s="45"/>
      <c r="L157" s="45"/>
      <c r="M157" s="45">
        <v>1.5</v>
      </c>
      <c r="N157" s="45"/>
      <c r="O157" s="45"/>
      <c r="P157" s="45"/>
      <c r="Q157" s="45"/>
      <c r="R157" s="20">
        <f t="shared" si="31"/>
        <v>1.5</v>
      </c>
      <c r="S157" s="45"/>
      <c r="T157" s="45"/>
      <c r="U157" s="45"/>
      <c r="V157" s="45"/>
      <c r="W157" s="45"/>
      <c r="X157" s="45"/>
      <c r="Y157" s="45"/>
      <c r="Z157" s="20">
        <f t="shared" si="32"/>
        <v>0</v>
      </c>
      <c r="AA157" s="45"/>
      <c r="AB157" s="52">
        <v>19</v>
      </c>
      <c r="AC157" s="19">
        <v>17</v>
      </c>
      <c r="AD157" s="19">
        <v>2</v>
      </c>
      <c r="AE157" s="19">
        <v>2</v>
      </c>
      <c r="AF157" s="19">
        <v>15</v>
      </c>
      <c r="AG157" s="19">
        <v>2</v>
      </c>
      <c r="AH157" s="19">
        <v>0</v>
      </c>
      <c r="AI157" s="19">
        <v>21</v>
      </c>
      <c r="AJ157" s="19">
        <v>0</v>
      </c>
      <c r="AK157" s="19">
        <v>0</v>
      </c>
      <c r="AL157" s="19">
        <v>0</v>
      </c>
      <c r="AM157" s="19">
        <v>2</v>
      </c>
      <c r="AN157" s="19">
        <v>6</v>
      </c>
      <c r="AO157" s="19">
        <v>0</v>
      </c>
      <c r="AP157" s="19">
        <v>64</v>
      </c>
      <c r="AQ157" s="19">
        <v>18</v>
      </c>
      <c r="AR157" s="19">
        <v>14</v>
      </c>
      <c r="AS157" s="19">
        <v>3</v>
      </c>
      <c r="AT157" s="19" t="s">
        <v>22</v>
      </c>
      <c r="AU157" s="21">
        <f t="shared" si="29"/>
        <v>9</v>
      </c>
      <c r="AV157" s="21"/>
      <c r="AW157" s="53">
        <f t="shared" si="33"/>
        <v>2.5333333333333332</v>
      </c>
      <c r="AX157" s="53">
        <f t="shared" si="34"/>
        <v>2.1111111111111112</v>
      </c>
      <c r="AY157" s="53">
        <f t="shared" si="35"/>
        <v>3.5555555555555554</v>
      </c>
      <c r="AZ157" s="22">
        <f t="shared" si="36"/>
        <v>0.84444444444444444</v>
      </c>
      <c r="BA157" s="23">
        <f t="shared" si="37"/>
        <v>0</v>
      </c>
      <c r="BB157" s="33">
        <f t="shared" si="38"/>
        <v>0</v>
      </c>
    </row>
    <row r="158" spans="1:54" ht="15.75" hidden="1" x14ac:dyDescent="0.25">
      <c r="A158" s="1" t="str">
        <f t="shared" si="28"/>
        <v>CENTRO DE SALUD CARVAJALMEDICINA GENERAL PYDGUARNIZO RAMIREZ ALVARO-planta</v>
      </c>
      <c r="B158" s="41" t="s">
        <v>67</v>
      </c>
      <c r="C158" s="41" t="s">
        <v>40</v>
      </c>
      <c r="D158" s="42" t="s">
        <v>380</v>
      </c>
      <c r="E158" s="42">
        <v>79413495</v>
      </c>
      <c r="F158" s="43" t="s">
        <v>284</v>
      </c>
      <c r="G158" s="44">
        <v>2.5</v>
      </c>
      <c r="H158" s="43">
        <v>7</v>
      </c>
      <c r="I158" s="44">
        <f t="shared" si="30"/>
        <v>5.5</v>
      </c>
      <c r="J158" s="45"/>
      <c r="K158" s="45"/>
      <c r="L158" s="45"/>
      <c r="M158" s="45">
        <v>1.5</v>
      </c>
      <c r="N158" s="45"/>
      <c r="O158" s="45"/>
      <c r="P158" s="45"/>
      <c r="Q158" s="45"/>
      <c r="R158" s="20">
        <f t="shared" si="31"/>
        <v>1.5</v>
      </c>
      <c r="S158" s="45"/>
      <c r="T158" s="45"/>
      <c r="U158" s="45"/>
      <c r="V158" s="45"/>
      <c r="W158" s="45"/>
      <c r="X158" s="45"/>
      <c r="Y158" s="45"/>
      <c r="Z158" s="20">
        <f t="shared" si="32"/>
        <v>0</v>
      </c>
      <c r="AA158" s="45"/>
      <c r="AB158" s="52">
        <v>13</v>
      </c>
      <c r="AC158" s="19">
        <v>11</v>
      </c>
      <c r="AD158" s="19">
        <v>2</v>
      </c>
      <c r="AE158" s="19">
        <v>0</v>
      </c>
      <c r="AF158" s="19">
        <v>10</v>
      </c>
      <c r="AG158" s="19">
        <v>3</v>
      </c>
      <c r="AH158" s="19">
        <v>0</v>
      </c>
      <c r="AI158" s="19">
        <v>25</v>
      </c>
      <c r="AJ158" s="19">
        <v>6</v>
      </c>
      <c r="AK158" s="19">
        <v>6</v>
      </c>
      <c r="AL158" s="19">
        <v>0</v>
      </c>
      <c r="AM158" s="19">
        <v>6</v>
      </c>
      <c r="AN158" s="19">
        <v>1</v>
      </c>
      <c r="AO158" s="19">
        <f t="shared" si="39"/>
        <v>5</v>
      </c>
      <c r="AP158" s="19">
        <v>178</v>
      </c>
      <c r="AQ158" s="19">
        <v>21</v>
      </c>
      <c r="AR158" s="19">
        <v>12</v>
      </c>
      <c r="AS158" s="19">
        <v>4</v>
      </c>
      <c r="AT158" s="19" t="s">
        <v>22</v>
      </c>
      <c r="AU158" s="21">
        <f t="shared" si="29"/>
        <v>7</v>
      </c>
      <c r="AV158" s="21"/>
      <c r="AW158" s="53">
        <f t="shared" si="33"/>
        <v>2.3636363636363638</v>
      </c>
      <c r="AX158" s="53">
        <f t="shared" si="34"/>
        <v>1.8571428571428572</v>
      </c>
      <c r="AY158" s="53">
        <f t="shared" si="35"/>
        <v>8.4761904761904763</v>
      </c>
      <c r="AZ158" s="22">
        <f t="shared" si="36"/>
        <v>0.74285714285714288</v>
      </c>
      <c r="BA158" s="23">
        <f t="shared" si="37"/>
        <v>0.2</v>
      </c>
      <c r="BB158" s="33">
        <f t="shared" si="38"/>
        <v>0</v>
      </c>
    </row>
    <row r="159" spans="1:54" ht="15.75" hidden="1" x14ac:dyDescent="0.25">
      <c r="A159" s="1" t="str">
        <f t="shared" si="28"/>
        <v>CENTRO DE SALUD CARVAJALODONTOLOGIA GENERALDIAZ ANGULO DANIEL OSWALDO</v>
      </c>
      <c r="B159" s="41" t="s">
        <v>67</v>
      </c>
      <c r="C159" s="41" t="s">
        <v>45</v>
      </c>
      <c r="D159" s="42" t="s">
        <v>381</v>
      </c>
      <c r="E159" s="42">
        <v>79466640</v>
      </c>
      <c r="F159" s="43" t="s">
        <v>284</v>
      </c>
      <c r="G159" s="44">
        <v>3</v>
      </c>
      <c r="H159" s="43">
        <v>88.2</v>
      </c>
      <c r="I159" s="44">
        <f t="shared" si="30"/>
        <v>66</v>
      </c>
      <c r="J159" s="45"/>
      <c r="K159" s="45">
        <v>1.2</v>
      </c>
      <c r="L159" s="45"/>
      <c r="M159" s="45"/>
      <c r="N159" s="45"/>
      <c r="O159" s="45"/>
      <c r="P159" s="45"/>
      <c r="Q159" s="45"/>
      <c r="R159" s="20">
        <f t="shared" si="31"/>
        <v>1.2</v>
      </c>
      <c r="S159" s="45"/>
      <c r="T159" s="45"/>
      <c r="U159" s="45">
        <v>21</v>
      </c>
      <c r="V159" s="45"/>
      <c r="W159" s="45"/>
      <c r="X159" s="45"/>
      <c r="Y159" s="45"/>
      <c r="Z159" s="20">
        <f t="shared" si="32"/>
        <v>21</v>
      </c>
      <c r="AA159" s="45"/>
      <c r="AB159" s="52">
        <v>172</v>
      </c>
      <c r="AC159" s="19">
        <v>57</v>
      </c>
      <c r="AD159" s="19">
        <v>43</v>
      </c>
      <c r="AE159" s="19">
        <v>1</v>
      </c>
      <c r="AF159" s="19">
        <v>87</v>
      </c>
      <c r="AG159" s="19">
        <v>12</v>
      </c>
      <c r="AH159" s="19">
        <v>0</v>
      </c>
      <c r="AI159" s="19">
        <v>157</v>
      </c>
      <c r="AJ159" s="19">
        <v>32</v>
      </c>
      <c r="AK159" s="19">
        <v>32</v>
      </c>
      <c r="AL159" s="19">
        <v>0</v>
      </c>
      <c r="AM159" s="19">
        <v>24</v>
      </c>
      <c r="AN159" s="19">
        <v>8</v>
      </c>
      <c r="AO159" s="19">
        <f t="shared" si="39"/>
        <v>16</v>
      </c>
      <c r="AP159" s="19">
        <v>315</v>
      </c>
      <c r="AQ159" s="19">
        <v>88</v>
      </c>
      <c r="AR159" s="19">
        <v>156</v>
      </c>
      <c r="AS159" s="19">
        <v>69</v>
      </c>
      <c r="AT159" s="19" t="s">
        <v>28</v>
      </c>
      <c r="AU159" s="21">
        <f t="shared" si="29"/>
        <v>67.2</v>
      </c>
      <c r="AV159" s="21"/>
      <c r="AW159" s="53">
        <f t="shared" si="33"/>
        <v>2.606060606060606</v>
      </c>
      <c r="AX159" s="53">
        <f t="shared" si="34"/>
        <v>1.9501133786848073</v>
      </c>
      <c r="AY159" s="53">
        <f t="shared" si="35"/>
        <v>3.5795454545454546</v>
      </c>
      <c r="AZ159" s="22">
        <f t="shared" si="36"/>
        <v>0.6500377928949358</v>
      </c>
      <c r="BA159" s="23">
        <f t="shared" si="37"/>
        <v>0.10191082802547771</v>
      </c>
      <c r="BB159" s="33">
        <f t="shared" si="38"/>
        <v>0</v>
      </c>
    </row>
    <row r="160" spans="1:54" ht="15.75" hidden="1" x14ac:dyDescent="0.25">
      <c r="A160" s="1" t="str">
        <f t="shared" si="28"/>
        <v>CENTRO DE SALUD CARVAJALODONTOLOGIA GENERALGUZMAN SUAREZ MANUEL EDUARDO</v>
      </c>
      <c r="B160" s="41" t="s">
        <v>67</v>
      </c>
      <c r="C160" s="41" t="s">
        <v>45</v>
      </c>
      <c r="D160" s="42" t="s">
        <v>382</v>
      </c>
      <c r="E160" s="42">
        <v>79356588</v>
      </c>
      <c r="F160" s="43" t="s">
        <v>284</v>
      </c>
      <c r="G160" s="44">
        <v>3</v>
      </c>
      <c r="H160" s="43">
        <v>88.2</v>
      </c>
      <c r="I160" s="44">
        <f t="shared" si="30"/>
        <v>88.2</v>
      </c>
      <c r="J160" s="45"/>
      <c r="K160" s="45"/>
      <c r="L160" s="45"/>
      <c r="M160" s="45"/>
      <c r="N160" s="45"/>
      <c r="O160" s="45"/>
      <c r="P160" s="45"/>
      <c r="Q160" s="45"/>
      <c r="R160" s="20">
        <f t="shared" si="31"/>
        <v>0</v>
      </c>
      <c r="S160" s="45"/>
      <c r="T160" s="45"/>
      <c r="U160" s="45"/>
      <c r="V160" s="45"/>
      <c r="W160" s="45"/>
      <c r="X160" s="45"/>
      <c r="Y160" s="45"/>
      <c r="Z160" s="20">
        <f t="shared" si="32"/>
        <v>0</v>
      </c>
      <c r="AA160" s="45"/>
      <c r="AB160" s="52">
        <v>233</v>
      </c>
      <c r="AC160" s="19">
        <v>66</v>
      </c>
      <c r="AD160" s="19">
        <v>69</v>
      </c>
      <c r="AE160" s="19">
        <v>0</v>
      </c>
      <c r="AF160" s="19">
        <v>126</v>
      </c>
      <c r="AG160" s="19">
        <v>9</v>
      </c>
      <c r="AH160" s="19">
        <v>0</v>
      </c>
      <c r="AI160" s="19">
        <v>197</v>
      </c>
      <c r="AJ160" s="19">
        <v>31</v>
      </c>
      <c r="AK160" s="19">
        <v>31</v>
      </c>
      <c r="AL160" s="19">
        <v>0</v>
      </c>
      <c r="AM160" s="19">
        <v>27</v>
      </c>
      <c r="AN160" s="19">
        <v>13</v>
      </c>
      <c r="AO160" s="19">
        <f t="shared" si="39"/>
        <v>14</v>
      </c>
      <c r="AP160" s="19">
        <v>313</v>
      </c>
      <c r="AQ160" s="19">
        <v>94</v>
      </c>
      <c r="AR160" s="19">
        <v>293</v>
      </c>
      <c r="AS160" s="19">
        <v>103</v>
      </c>
      <c r="AT160" s="19" t="s">
        <v>28</v>
      </c>
      <c r="AU160" s="21">
        <f t="shared" si="29"/>
        <v>88.2</v>
      </c>
      <c r="AV160" s="21"/>
      <c r="AW160" s="53">
        <f t="shared" si="33"/>
        <v>2.64172335600907</v>
      </c>
      <c r="AX160" s="53">
        <f t="shared" si="34"/>
        <v>2.64172335600907</v>
      </c>
      <c r="AY160" s="53">
        <f t="shared" si="35"/>
        <v>3.3297872340425534</v>
      </c>
      <c r="AZ160" s="22">
        <f t="shared" si="36"/>
        <v>0.88057445200302331</v>
      </c>
      <c r="BA160" s="23">
        <f t="shared" si="37"/>
        <v>7.1065989847715741E-2</v>
      </c>
      <c r="BB160" s="33">
        <f t="shared" si="38"/>
        <v>0</v>
      </c>
    </row>
    <row r="161" spans="1:54" ht="15.75" hidden="1" x14ac:dyDescent="0.25">
      <c r="A161" s="1" t="str">
        <f t="shared" si="28"/>
        <v>CENTRO DE SALUD CARVAJALODONTOLOGIA GENERALSANTAMARIA RUANO EDNA ELIANA</v>
      </c>
      <c r="B161" s="41" t="s">
        <v>67</v>
      </c>
      <c r="C161" s="41" t="s">
        <v>45</v>
      </c>
      <c r="D161" s="42" t="s">
        <v>383</v>
      </c>
      <c r="E161" s="42">
        <v>23781499</v>
      </c>
      <c r="F161" s="43" t="s">
        <v>284</v>
      </c>
      <c r="G161" s="44">
        <v>3</v>
      </c>
      <c r="H161" s="43">
        <v>88.2</v>
      </c>
      <c r="I161" s="44">
        <f t="shared" si="30"/>
        <v>70.400000000000006</v>
      </c>
      <c r="J161" s="45"/>
      <c r="K161" s="45"/>
      <c r="L161" s="45"/>
      <c r="M161" s="45"/>
      <c r="N161" s="45"/>
      <c r="O161" s="45"/>
      <c r="P161" s="45"/>
      <c r="Q161" s="45">
        <v>1</v>
      </c>
      <c r="R161" s="20">
        <f t="shared" si="31"/>
        <v>1</v>
      </c>
      <c r="S161" s="45"/>
      <c r="T161" s="45">
        <v>4.2</v>
      </c>
      <c r="U161" s="45"/>
      <c r="V161" s="45">
        <v>12.6</v>
      </c>
      <c r="W161" s="45"/>
      <c r="X161" s="45"/>
      <c r="Y161" s="45"/>
      <c r="Z161" s="20">
        <f t="shared" si="32"/>
        <v>16.8</v>
      </c>
      <c r="AA161" s="45"/>
      <c r="AB161" s="52">
        <v>196</v>
      </c>
      <c r="AC161" s="19">
        <v>52</v>
      </c>
      <c r="AD161" s="19">
        <v>97</v>
      </c>
      <c r="AE161" s="19">
        <v>0</v>
      </c>
      <c r="AF161" s="19">
        <v>142</v>
      </c>
      <c r="AG161" s="19">
        <v>7</v>
      </c>
      <c r="AH161" s="19">
        <v>0</v>
      </c>
      <c r="AI161" s="19">
        <v>235</v>
      </c>
      <c r="AJ161" s="19">
        <v>32</v>
      </c>
      <c r="AK161" s="19">
        <v>32</v>
      </c>
      <c r="AL161" s="19">
        <v>0</v>
      </c>
      <c r="AM161" s="19">
        <v>54</v>
      </c>
      <c r="AN161" s="19">
        <v>19</v>
      </c>
      <c r="AO161" s="19">
        <f t="shared" si="39"/>
        <v>35</v>
      </c>
      <c r="AP161" s="19">
        <v>360</v>
      </c>
      <c r="AQ161" s="19">
        <v>94</v>
      </c>
      <c r="AR161" s="19">
        <v>441</v>
      </c>
      <c r="AS161" s="19">
        <v>141</v>
      </c>
      <c r="AT161" s="19" t="s">
        <v>28</v>
      </c>
      <c r="AU161" s="21">
        <f t="shared" si="29"/>
        <v>71.400000000000006</v>
      </c>
      <c r="AV161" s="21"/>
      <c r="AW161" s="53">
        <f t="shared" si="33"/>
        <v>2.7840909090909087</v>
      </c>
      <c r="AX161" s="53">
        <f t="shared" si="34"/>
        <v>2.2222222222222223</v>
      </c>
      <c r="AY161" s="53">
        <f t="shared" si="35"/>
        <v>3.8297872340425534</v>
      </c>
      <c r="AZ161" s="22">
        <f t="shared" si="36"/>
        <v>0.74074074074074081</v>
      </c>
      <c r="BA161" s="23">
        <f t="shared" si="37"/>
        <v>0.14893617021276595</v>
      </c>
      <c r="BB161" s="33">
        <f t="shared" si="38"/>
        <v>0</v>
      </c>
    </row>
    <row r="162" spans="1:54" ht="15.75" hidden="1" x14ac:dyDescent="0.25">
      <c r="A162" s="1" t="str">
        <f t="shared" si="28"/>
        <v>CENTRO DE SALUD CARVAJALTOMA DE MUESTRAS DE LABORATORIO CLINICOPALACIOS CANTILLO YULITZA MARGARITA</v>
      </c>
      <c r="B162" s="41" t="s">
        <v>67</v>
      </c>
      <c r="C162" s="41" t="s">
        <v>50</v>
      </c>
      <c r="D162" s="42" t="s">
        <v>384</v>
      </c>
      <c r="E162" s="42">
        <v>1023965417</v>
      </c>
      <c r="F162" s="43"/>
      <c r="G162" s="44">
        <v>12</v>
      </c>
      <c r="H162" s="43"/>
      <c r="I162" s="44">
        <f t="shared" si="30"/>
        <v>0</v>
      </c>
      <c r="J162" s="45"/>
      <c r="K162" s="45"/>
      <c r="L162" s="45"/>
      <c r="M162" s="45"/>
      <c r="N162" s="45"/>
      <c r="O162" s="45"/>
      <c r="P162" s="45"/>
      <c r="Q162" s="45"/>
      <c r="R162" s="20">
        <f t="shared" si="31"/>
        <v>0</v>
      </c>
      <c r="S162" s="45"/>
      <c r="T162" s="45"/>
      <c r="U162" s="45"/>
      <c r="V162" s="45"/>
      <c r="W162" s="45"/>
      <c r="X162" s="45"/>
      <c r="Y162" s="45"/>
      <c r="Z162" s="20">
        <f t="shared" si="32"/>
        <v>0</v>
      </c>
      <c r="AA162" s="45"/>
      <c r="AB162" s="52">
        <v>203</v>
      </c>
      <c r="AC162" s="19">
        <v>129</v>
      </c>
      <c r="AD162" s="19">
        <v>74</v>
      </c>
      <c r="AE162" s="19">
        <v>2</v>
      </c>
      <c r="AF162" s="19">
        <v>186</v>
      </c>
      <c r="AG162" s="19">
        <v>15</v>
      </c>
      <c r="AH162" s="19">
        <v>0</v>
      </c>
      <c r="AI162" s="19">
        <v>287</v>
      </c>
      <c r="AJ162" s="19">
        <v>40</v>
      </c>
      <c r="AK162" s="19">
        <v>40</v>
      </c>
      <c r="AL162" s="19">
        <v>0</v>
      </c>
      <c r="AM162" s="19">
        <v>43</v>
      </c>
      <c r="AN162" s="19">
        <v>35</v>
      </c>
      <c r="AO162" s="19">
        <f t="shared" si="39"/>
        <v>8</v>
      </c>
      <c r="AP162" s="19">
        <v>1958</v>
      </c>
      <c r="AQ162" s="19">
        <v>176</v>
      </c>
      <c r="AR162" s="19">
        <v>1365</v>
      </c>
      <c r="AS162" s="19">
        <v>111</v>
      </c>
      <c r="AT162" s="19" t="s">
        <v>51</v>
      </c>
      <c r="AU162" s="21">
        <f t="shared" si="29"/>
        <v>0</v>
      </c>
      <c r="AV162" s="21"/>
      <c r="AW162" s="53" t="e">
        <f t="shared" si="33"/>
        <v>#DIV/0!</v>
      </c>
      <c r="AX162" s="53" t="e">
        <f t="shared" si="34"/>
        <v>#DIV/0!</v>
      </c>
      <c r="AY162" s="53">
        <f t="shared" si="35"/>
        <v>11.125</v>
      </c>
      <c r="AZ162" s="22" t="e">
        <f t="shared" si="36"/>
        <v>#DIV/0!</v>
      </c>
      <c r="BA162" s="23">
        <f t="shared" si="37"/>
        <v>2.7874564459930314E-2</v>
      </c>
      <c r="BB162" s="33">
        <f t="shared" si="38"/>
        <v>0</v>
      </c>
    </row>
    <row r="163" spans="1:54" ht="15.75" hidden="1" x14ac:dyDescent="0.25">
      <c r="A163" s="1" t="str">
        <f t="shared" si="28"/>
        <v>CENTRO DE SALUD CATALINAENFERMERIADIAZ MORALES LIDA ALEXANDRA</v>
      </c>
      <c r="B163" s="41" t="s">
        <v>68</v>
      </c>
      <c r="C163" s="41" t="s">
        <v>34</v>
      </c>
      <c r="D163" s="42" t="s">
        <v>385</v>
      </c>
      <c r="E163" s="42">
        <v>52014897</v>
      </c>
      <c r="F163" s="43" t="s">
        <v>284</v>
      </c>
      <c r="G163" s="44">
        <v>2.5</v>
      </c>
      <c r="H163" s="43">
        <v>176</v>
      </c>
      <c r="I163" s="44">
        <f t="shared" si="30"/>
        <v>130</v>
      </c>
      <c r="J163" s="45">
        <v>9</v>
      </c>
      <c r="K163" s="45">
        <v>7</v>
      </c>
      <c r="L163" s="45">
        <v>5</v>
      </c>
      <c r="M163" s="45">
        <v>7</v>
      </c>
      <c r="N163" s="45"/>
      <c r="O163" s="45">
        <v>5</v>
      </c>
      <c r="P163" s="45">
        <v>5</v>
      </c>
      <c r="Q163" s="45"/>
      <c r="R163" s="20">
        <f t="shared" si="31"/>
        <v>38</v>
      </c>
      <c r="S163" s="45"/>
      <c r="T163" s="45">
        <v>8</v>
      </c>
      <c r="U163" s="45"/>
      <c r="V163" s="45"/>
      <c r="W163" s="45"/>
      <c r="X163" s="45"/>
      <c r="Y163" s="45"/>
      <c r="Z163" s="20">
        <f t="shared" si="32"/>
        <v>8</v>
      </c>
      <c r="AA163" s="45"/>
      <c r="AB163" s="52">
        <v>247</v>
      </c>
      <c r="AC163" s="19">
        <v>238</v>
      </c>
      <c r="AD163" s="19">
        <v>9</v>
      </c>
      <c r="AE163" s="19">
        <v>0</v>
      </c>
      <c r="AF163" s="19">
        <v>240</v>
      </c>
      <c r="AG163" s="19">
        <v>7</v>
      </c>
      <c r="AH163" s="19">
        <v>0</v>
      </c>
      <c r="AI163" s="19">
        <v>371</v>
      </c>
      <c r="AJ163" s="19">
        <v>73</v>
      </c>
      <c r="AK163" s="19">
        <v>72</v>
      </c>
      <c r="AL163" s="19">
        <v>1</v>
      </c>
      <c r="AM163" s="19">
        <v>50</v>
      </c>
      <c r="AN163" s="19">
        <v>41</v>
      </c>
      <c r="AO163" s="19">
        <f t="shared" si="39"/>
        <v>9</v>
      </c>
      <c r="AP163" s="19">
        <v>1259</v>
      </c>
      <c r="AQ163" s="19">
        <v>358</v>
      </c>
      <c r="AR163" s="19">
        <v>69</v>
      </c>
      <c r="AS163" s="19">
        <v>13</v>
      </c>
      <c r="AT163" s="19" t="s">
        <v>22</v>
      </c>
      <c r="AU163" s="21">
        <f t="shared" si="29"/>
        <v>168</v>
      </c>
      <c r="AV163" s="21"/>
      <c r="AW163" s="53">
        <f t="shared" si="33"/>
        <v>1.9</v>
      </c>
      <c r="AX163" s="53">
        <f t="shared" si="34"/>
        <v>1.4034090909090908</v>
      </c>
      <c r="AY163" s="53">
        <f t="shared" si="35"/>
        <v>3.516759776536313</v>
      </c>
      <c r="AZ163" s="22">
        <f t="shared" si="36"/>
        <v>0.56136363636363629</v>
      </c>
      <c r="BA163" s="23">
        <f t="shared" si="37"/>
        <v>2.4258760107816711E-2</v>
      </c>
      <c r="BB163" s="33">
        <f t="shared" si="38"/>
        <v>2.6954177897574125E-3</v>
      </c>
    </row>
    <row r="164" spans="1:54" ht="15.75" hidden="1" x14ac:dyDescent="0.25">
      <c r="A164" s="1" t="str">
        <f t="shared" si="28"/>
        <v>CENTRO DE SALUD CATALINAMEDICINA GENERALCARDENAS OCHOA DAYAN NICOLE</v>
      </c>
      <c r="B164" s="41" t="s">
        <v>68</v>
      </c>
      <c r="C164" s="41" t="s">
        <v>38</v>
      </c>
      <c r="D164" s="42" t="s">
        <v>386</v>
      </c>
      <c r="E164" s="42">
        <v>1030700511</v>
      </c>
      <c r="F164" s="43" t="s">
        <v>387</v>
      </c>
      <c r="G164" s="44">
        <v>3</v>
      </c>
      <c r="H164" s="43">
        <v>135</v>
      </c>
      <c r="I164" s="44">
        <f t="shared" si="30"/>
        <v>108</v>
      </c>
      <c r="J164" s="45"/>
      <c r="K164" s="45">
        <v>7</v>
      </c>
      <c r="L164" s="45">
        <v>6</v>
      </c>
      <c r="M164" s="45">
        <v>6</v>
      </c>
      <c r="N164" s="45"/>
      <c r="O164" s="45"/>
      <c r="P164" s="45"/>
      <c r="Q164" s="45"/>
      <c r="R164" s="20">
        <f t="shared" si="31"/>
        <v>19</v>
      </c>
      <c r="S164" s="45"/>
      <c r="T164" s="45">
        <v>8</v>
      </c>
      <c r="U164" s="45"/>
      <c r="V164" s="45"/>
      <c r="W164" s="45"/>
      <c r="X164" s="45"/>
      <c r="Y164" s="45"/>
      <c r="Z164" s="20">
        <f t="shared" si="32"/>
        <v>8</v>
      </c>
      <c r="AA164" s="45"/>
      <c r="AB164" s="52">
        <v>321</v>
      </c>
      <c r="AC164" s="19">
        <v>320</v>
      </c>
      <c r="AD164" s="19">
        <v>1</v>
      </c>
      <c r="AE164" s="19">
        <v>0</v>
      </c>
      <c r="AF164" s="19">
        <v>311</v>
      </c>
      <c r="AG164" s="19">
        <v>10</v>
      </c>
      <c r="AH164" s="19">
        <v>0</v>
      </c>
      <c r="AI164" s="19">
        <v>409</v>
      </c>
      <c r="AJ164" s="19">
        <v>45</v>
      </c>
      <c r="AK164" s="19">
        <v>45</v>
      </c>
      <c r="AL164" s="19">
        <v>0</v>
      </c>
      <c r="AM164" s="19">
        <v>38</v>
      </c>
      <c r="AN164" s="19">
        <v>28</v>
      </c>
      <c r="AO164" s="19">
        <f t="shared" si="39"/>
        <v>10</v>
      </c>
      <c r="AP164" s="19">
        <v>1265</v>
      </c>
      <c r="AQ164" s="19">
        <v>408</v>
      </c>
      <c r="AR164" s="19">
        <v>3</v>
      </c>
      <c r="AS164" s="19">
        <v>1</v>
      </c>
      <c r="AT164" s="19" t="s">
        <v>22</v>
      </c>
      <c r="AU164" s="21">
        <f t="shared" si="29"/>
        <v>127</v>
      </c>
      <c r="AV164" s="21"/>
      <c r="AW164" s="53">
        <f t="shared" si="33"/>
        <v>2.9722222222222223</v>
      </c>
      <c r="AX164" s="53">
        <f t="shared" si="34"/>
        <v>2.3777777777777778</v>
      </c>
      <c r="AY164" s="53">
        <f t="shared" si="35"/>
        <v>3.1004901960784315</v>
      </c>
      <c r="AZ164" s="22">
        <f t="shared" si="36"/>
        <v>0.79259259259259263</v>
      </c>
      <c r="BA164" s="23">
        <f t="shared" si="37"/>
        <v>2.4449877750611249E-2</v>
      </c>
      <c r="BB164" s="33">
        <f t="shared" si="38"/>
        <v>0</v>
      </c>
    </row>
    <row r="165" spans="1:54" ht="15.75" hidden="1" x14ac:dyDescent="0.25">
      <c r="A165" s="1" t="str">
        <f t="shared" si="28"/>
        <v>CENTRO DE SALUD CATALINAMEDICINA GENERALRINCON TREJOS JHOAN MAURICIO</v>
      </c>
      <c r="B165" s="41" t="s">
        <v>68</v>
      </c>
      <c r="C165" s="41" t="s">
        <v>38</v>
      </c>
      <c r="D165" s="42" t="s">
        <v>388</v>
      </c>
      <c r="E165" s="42">
        <v>1030672314</v>
      </c>
      <c r="F165" s="43" t="s">
        <v>247</v>
      </c>
      <c r="G165" s="44">
        <v>3</v>
      </c>
      <c r="H165" s="43">
        <v>70</v>
      </c>
      <c r="I165" s="44">
        <f t="shared" si="30"/>
        <v>64</v>
      </c>
      <c r="J165" s="45"/>
      <c r="K165" s="45"/>
      <c r="L165" s="45">
        <v>6</v>
      </c>
      <c r="M165" s="45"/>
      <c r="N165" s="45"/>
      <c r="O165" s="45"/>
      <c r="P165" s="45"/>
      <c r="Q165" s="45"/>
      <c r="R165" s="20">
        <f t="shared" si="31"/>
        <v>6</v>
      </c>
      <c r="S165" s="45"/>
      <c r="T165" s="45"/>
      <c r="U165" s="45"/>
      <c r="V165" s="45"/>
      <c r="W165" s="45"/>
      <c r="X165" s="45"/>
      <c r="Y165" s="45"/>
      <c r="Z165" s="20">
        <f t="shared" si="32"/>
        <v>0</v>
      </c>
      <c r="AA165" s="45"/>
      <c r="AB165" s="52">
        <v>189</v>
      </c>
      <c r="AC165" s="19">
        <v>133</v>
      </c>
      <c r="AD165" s="19">
        <v>56</v>
      </c>
      <c r="AE165" s="19">
        <v>0</v>
      </c>
      <c r="AF165" s="19">
        <v>188</v>
      </c>
      <c r="AG165" s="19">
        <v>1</v>
      </c>
      <c r="AH165" s="19">
        <v>0</v>
      </c>
      <c r="AI165" s="19">
        <v>215</v>
      </c>
      <c r="AJ165" s="19">
        <v>14</v>
      </c>
      <c r="AK165" s="19">
        <v>14</v>
      </c>
      <c r="AL165" s="19">
        <v>0</v>
      </c>
      <c r="AM165" s="19">
        <v>12</v>
      </c>
      <c r="AN165" s="19">
        <v>17</v>
      </c>
      <c r="AO165" s="19">
        <v>0</v>
      </c>
      <c r="AP165" s="19">
        <v>478</v>
      </c>
      <c r="AQ165" s="19">
        <v>152</v>
      </c>
      <c r="AR165" s="19">
        <v>107</v>
      </c>
      <c r="AS165" s="19">
        <v>63</v>
      </c>
      <c r="AT165" s="19" t="s">
        <v>22</v>
      </c>
      <c r="AU165" s="21">
        <f t="shared" si="29"/>
        <v>70</v>
      </c>
      <c r="AV165" s="21"/>
      <c r="AW165" s="53">
        <f t="shared" si="33"/>
        <v>2.953125</v>
      </c>
      <c r="AX165" s="53">
        <f t="shared" si="34"/>
        <v>2.7</v>
      </c>
      <c r="AY165" s="53">
        <f t="shared" si="35"/>
        <v>3.1447368421052633</v>
      </c>
      <c r="AZ165" s="22">
        <f t="shared" si="36"/>
        <v>0.9</v>
      </c>
      <c r="BA165" s="23">
        <f t="shared" si="37"/>
        <v>0</v>
      </c>
      <c r="BB165" s="33">
        <f t="shared" si="38"/>
        <v>0</v>
      </c>
    </row>
    <row r="166" spans="1:54" ht="15.75" hidden="1" x14ac:dyDescent="0.25">
      <c r="A166" s="1" t="str">
        <f t="shared" si="28"/>
        <v>CENTRO DE SALUD CATALINAMEDICINA GENERAL PYDCARDENAS OCHOA DAYAN NICOLE</v>
      </c>
      <c r="B166" s="41" t="s">
        <v>68</v>
      </c>
      <c r="C166" s="41" t="s">
        <v>40</v>
      </c>
      <c r="D166" s="42" t="s">
        <v>386</v>
      </c>
      <c r="E166" s="42">
        <v>1030700511</v>
      </c>
      <c r="F166" s="43" t="s">
        <v>387</v>
      </c>
      <c r="G166" s="44">
        <v>2.5</v>
      </c>
      <c r="H166" s="43">
        <v>35</v>
      </c>
      <c r="I166" s="44">
        <f t="shared" si="30"/>
        <v>31</v>
      </c>
      <c r="J166" s="45"/>
      <c r="K166" s="45">
        <v>4</v>
      </c>
      <c r="L166" s="45"/>
      <c r="M166" s="45"/>
      <c r="N166" s="45"/>
      <c r="O166" s="45"/>
      <c r="P166" s="45"/>
      <c r="Q166" s="45"/>
      <c r="R166" s="20">
        <f t="shared" si="31"/>
        <v>4</v>
      </c>
      <c r="S166" s="45"/>
      <c r="T166" s="45"/>
      <c r="U166" s="45"/>
      <c r="V166" s="45"/>
      <c r="W166" s="45"/>
      <c r="X166" s="45"/>
      <c r="Y166" s="45"/>
      <c r="Z166" s="20">
        <f t="shared" si="32"/>
        <v>0</v>
      </c>
      <c r="AA166" s="45"/>
      <c r="AB166" s="52">
        <v>76</v>
      </c>
      <c r="AC166" s="19">
        <v>53</v>
      </c>
      <c r="AD166" s="19">
        <v>23</v>
      </c>
      <c r="AE166" s="19">
        <v>0</v>
      </c>
      <c r="AF166" s="19">
        <v>74</v>
      </c>
      <c r="AG166" s="19">
        <v>2</v>
      </c>
      <c r="AH166" s="19">
        <v>0</v>
      </c>
      <c r="AI166" s="19">
        <v>110</v>
      </c>
      <c r="AJ166" s="19">
        <v>15</v>
      </c>
      <c r="AK166" s="19">
        <v>15</v>
      </c>
      <c r="AL166" s="19">
        <v>0</v>
      </c>
      <c r="AM166" s="19">
        <v>18</v>
      </c>
      <c r="AN166" s="19">
        <v>11</v>
      </c>
      <c r="AO166" s="19">
        <f t="shared" si="39"/>
        <v>7</v>
      </c>
      <c r="AP166" s="19">
        <v>252</v>
      </c>
      <c r="AQ166" s="19">
        <v>76</v>
      </c>
      <c r="AR166" s="19">
        <v>73</v>
      </c>
      <c r="AS166" s="19">
        <v>34</v>
      </c>
      <c r="AT166" s="19" t="s">
        <v>22</v>
      </c>
      <c r="AU166" s="21">
        <f t="shared" si="29"/>
        <v>35</v>
      </c>
      <c r="AV166" s="21"/>
      <c r="AW166" s="53">
        <f t="shared" si="33"/>
        <v>2.4516129032258065</v>
      </c>
      <c r="AX166" s="53">
        <f t="shared" si="34"/>
        <v>2.1714285714285713</v>
      </c>
      <c r="AY166" s="53">
        <f t="shared" si="35"/>
        <v>3.3157894736842106</v>
      </c>
      <c r="AZ166" s="22">
        <f t="shared" si="36"/>
        <v>0.86857142857142855</v>
      </c>
      <c r="BA166" s="23">
        <f t="shared" si="37"/>
        <v>6.363636363636363E-2</v>
      </c>
      <c r="BB166" s="33">
        <f t="shared" si="38"/>
        <v>0</v>
      </c>
    </row>
    <row r="167" spans="1:54" ht="15.75" hidden="1" x14ac:dyDescent="0.25">
      <c r="A167" s="1" t="str">
        <f t="shared" si="28"/>
        <v>CENTRO DE SALUD CATALINAMEDICINA GENERAL PYDRINCON TREJOS JHOAN MAURICIO</v>
      </c>
      <c r="B167" s="41" t="s">
        <v>68</v>
      </c>
      <c r="C167" s="41" t="s">
        <v>40</v>
      </c>
      <c r="D167" s="42" t="s">
        <v>388</v>
      </c>
      <c r="E167" s="42">
        <v>1030672314</v>
      </c>
      <c r="F167" s="43" t="s">
        <v>247</v>
      </c>
      <c r="G167" s="44">
        <v>2.5</v>
      </c>
      <c r="H167" s="43">
        <v>23</v>
      </c>
      <c r="I167" s="44">
        <f t="shared" si="30"/>
        <v>22</v>
      </c>
      <c r="J167" s="45"/>
      <c r="K167" s="45">
        <v>1</v>
      </c>
      <c r="L167" s="45"/>
      <c r="M167" s="45"/>
      <c r="N167" s="45"/>
      <c r="O167" s="45"/>
      <c r="P167" s="45"/>
      <c r="Q167" s="45"/>
      <c r="R167" s="20">
        <f t="shared" si="31"/>
        <v>1</v>
      </c>
      <c r="S167" s="45"/>
      <c r="T167" s="45"/>
      <c r="U167" s="45"/>
      <c r="V167" s="45"/>
      <c r="W167" s="45"/>
      <c r="X167" s="45"/>
      <c r="Y167" s="45"/>
      <c r="Z167" s="20">
        <f t="shared" si="32"/>
        <v>0</v>
      </c>
      <c r="AA167" s="45"/>
      <c r="AB167" s="52">
        <v>54</v>
      </c>
      <c r="AC167" s="19">
        <v>54</v>
      </c>
      <c r="AD167" s="19">
        <v>0</v>
      </c>
      <c r="AE167" s="19">
        <v>0</v>
      </c>
      <c r="AF167" s="19">
        <v>54</v>
      </c>
      <c r="AG167" s="19">
        <v>0</v>
      </c>
      <c r="AH167" s="19">
        <v>0</v>
      </c>
      <c r="AI167" s="19">
        <v>65</v>
      </c>
      <c r="AJ167" s="19">
        <v>2</v>
      </c>
      <c r="AK167" s="19">
        <v>2</v>
      </c>
      <c r="AL167" s="19">
        <v>0</v>
      </c>
      <c r="AM167" s="19">
        <v>8</v>
      </c>
      <c r="AN167" s="19">
        <v>23</v>
      </c>
      <c r="AO167" s="19">
        <v>0</v>
      </c>
      <c r="AP167" s="19">
        <v>121</v>
      </c>
      <c r="AQ167" s="19">
        <v>65</v>
      </c>
      <c r="AR167" s="19">
        <v>0</v>
      </c>
      <c r="AS167" s="19">
        <v>0</v>
      </c>
      <c r="AT167" s="19" t="s">
        <v>22</v>
      </c>
      <c r="AU167" s="21">
        <f t="shared" si="29"/>
        <v>23</v>
      </c>
      <c r="AV167" s="21"/>
      <c r="AW167" s="53">
        <f t="shared" si="33"/>
        <v>2.4545454545454546</v>
      </c>
      <c r="AX167" s="53">
        <f t="shared" si="34"/>
        <v>2.347826086956522</v>
      </c>
      <c r="AY167" s="53">
        <f t="shared" si="35"/>
        <v>1.8615384615384616</v>
      </c>
      <c r="AZ167" s="22">
        <f t="shared" si="36"/>
        <v>0.93913043478260883</v>
      </c>
      <c r="BA167" s="23">
        <f t="shared" si="37"/>
        <v>0</v>
      </c>
      <c r="BB167" s="33">
        <f t="shared" si="38"/>
        <v>0</v>
      </c>
    </row>
    <row r="168" spans="1:54" ht="15.75" hidden="1" x14ac:dyDescent="0.25">
      <c r="A168" s="1" t="str">
        <f t="shared" si="28"/>
        <v>CENTRO DE SALUD CATALINAMEDICINA GENERAL_CERTIFICACION DE DISCAPACIDADVARGAS SARMIENTO LAURA VANESSA</v>
      </c>
      <c r="B168" s="41" t="s">
        <v>68</v>
      </c>
      <c r="C168" s="41" t="s">
        <v>56</v>
      </c>
      <c r="D168" s="42" t="s">
        <v>389</v>
      </c>
      <c r="E168" s="42">
        <v>1007339934</v>
      </c>
      <c r="F168" s="43" t="s">
        <v>247</v>
      </c>
      <c r="G168" s="44">
        <v>1.5</v>
      </c>
      <c r="H168" s="43">
        <v>93</v>
      </c>
      <c r="I168" s="44">
        <f t="shared" si="30"/>
        <v>87</v>
      </c>
      <c r="J168" s="45"/>
      <c r="K168" s="45"/>
      <c r="L168" s="45">
        <v>6</v>
      </c>
      <c r="M168" s="45"/>
      <c r="N168" s="45"/>
      <c r="O168" s="45"/>
      <c r="P168" s="45"/>
      <c r="Q168" s="45"/>
      <c r="R168" s="20">
        <f t="shared" si="31"/>
        <v>6</v>
      </c>
      <c r="S168" s="45"/>
      <c r="T168" s="45"/>
      <c r="U168" s="45"/>
      <c r="V168" s="45"/>
      <c r="W168" s="45"/>
      <c r="X168" s="45"/>
      <c r="Y168" s="45"/>
      <c r="Z168" s="20">
        <f t="shared" si="32"/>
        <v>0</v>
      </c>
      <c r="AA168" s="45"/>
      <c r="AB168" s="52">
        <v>128</v>
      </c>
      <c r="AC168" s="19">
        <v>127</v>
      </c>
      <c r="AD168" s="19">
        <v>1</v>
      </c>
      <c r="AE168" s="19">
        <v>43</v>
      </c>
      <c r="AF168" s="19">
        <v>0</v>
      </c>
      <c r="AG168" s="19">
        <v>0</v>
      </c>
      <c r="AH168" s="19">
        <v>85</v>
      </c>
      <c r="AI168" s="19">
        <v>144</v>
      </c>
      <c r="AJ168" s="19">
        <v>1</v>
      </c>
      <c r="AK168" s="19">
        <v>1</v>
      </c>
      <c r="AL168" s="19">
        <v>0</v>
      </c>
      <c r="AM168" s="19">
        <v>15</v>
      </c>
      <c r="AN168" s="19">
        <v>30</v>
      </c>
      <c r="AO168" s="19">
        <v>0</v>
      </c>
      <c r="AP168" s="19">
        <v>151</v>
      </c>
      <c r="AQ168" s="19">
        <v>143</v>
      </c>
      <c r="AR168" s="19">
        <v>1</v>
      </c>
      <c r="AS168" s="19">
        <v>1</v>
      </c>
      <c r="AT168" s="19" t="s">
        <v>24</v>
      </c>
      <c r="AU168" s="21">
        <f t="shared" si="29"/>
        <v>93</v>
      </c>
      <c r="AV168" s="21"/>
      <c r="AW168" s="53">
        <f t="shared" si="33"/>
        <v>1.4712643678160919</v>
      </c>
      <c r="AX168" s="53">
        <f t="shared" si="34"/>
        <v>1.3763440860215055</v>
      </c>
      <c r="AY168" s="53">
        <f t="shared" si="35"/>
        <v>1.055944055944056</v>
      </c>
      <c r="AZ168" s="22">
        <f t="shared" si="36"/>
        <v>0.91756272401433703</v>
      </c>
      <c r="BA168" s="23">
        <f t="shared" si="37"/>
        <v>0</v>
      </c>
      <c r="BB168" s="33">
        <f t="shared" si="38"/>
        <v>0</v>
      </c>
    </row>
    <row r="169" spans="1:54" ht="15.75" hidden="1" x14ac:dyDescent="0.25">
      <c r="A169" s="1" t="str">
        <f t="shared" si="28"/>
        <v>CENTRO DE SALUD CATALINAODONTOLOGIA GENERALLAGUNA HERNANDEZ JOHANNA ANDREA</v>
      </c>
      <c r="B169" s="41" t="s">
        <v>68</v>
      </c>
      <c r="C169" s="41" t="s">
        <v>45</v>
      </c>
      <c r="D169" s="42" t="s">
        <v>390</v>
      </c>
      <c r="E169" s="42">
        <v>52255833</v>
      </c>
      <c r="F169" s="43" t="s">
        <v>247</v>
      </c>
      <c r="G169" s="44">
        <v>3</v>
      </c>
      <c r="H169" s="43">
        <v>186</v>
      </c>
      <c r="I169" s="44">
        <f t="shared" si="30"/>
        <v>185</v>
      </c>
      <c r="J169" s="45"/>
      <c r="K169" s="45">
        <v>1</v>
      </c>
      <c r="L169" s="45"/>
      <c r="M169" s="45"/>
      <c r="N169" s="45"/>
      <c r="O169" s="45"/>
      <c r="P169" s="45"/>
      <c r="Q169" s="45"/>
      <c r="R169" s="20">
        <f t="shared" si="31"/>
        <v>1</v>
      </c>
      <c r="S169" s="45"/>
      <c r="T169" s="45"/>
      <c r="U169" s="45"/>
      <c r="V169" s="45"/>
      <c r="W169" s="45"/>
      <c r="X169" s="45"/>
      <c r="Y169" s="45"/>
      <c r="Z169" s="20">
        <f t="shared" si="32"/>
        <v>0</v>
      </c>
      <c r="AA169" s="45"/>
      <c r="AB169" s="52">
        <v>496</v>
      </c>
      <c r="AC169" s="19">
        <v>111</v>
      </c>
      <c r="AD169" s="19">
        <v>167</v>
      </c>
      <c r="AE169" s="19">
        <v>0</v>
      </c>
      <c r="AF169" s="19">
        <v>263</v>
      </c>
      <c r="AG169" s="19">
        <v>15</v>
      </c>
      <c r="AH169" s="19">
        <v>0</v>
      </c>
      <c r="AI169" s="19">
        <v>380</v>
      </c>
      <c r="AJ169" s="19">
        <v>42</v>
      </c>
      <c r="AK169" s="19">
        <v>42</v>
      </c>
      <c r="AL169" s="19">
        <v>0</v>
      </c>
      <c r="AM169" s="19">
        <v>51</v>
      </c>
      <c r="AN169" s="19">
        <v>14</v>
      </c>
      <c r="AO169" s="19">
        <f t="shared" si="39"/>
        <v>37</v>
      </c>
      <c r="AP169" s="19">
        <v>649</v>
      </c>
      <c r="AQ169" s="19">
        <v>178</v>
      </c>
      <c r="AR169" s="19">
        <v>336</v>
      </c>
      <c r="AS169" s="19">
        <v>202</v>
      </c>
      <c r="AT169" s="19" t="s">
        <v>28</v>
      </c>
      <c r="AU169" s="21">
        <f t="shared" si="29"/>
        <v>186</v>
      </c>
      <c r="AV169" s="21"/>
      <c r="AW169" s="53">
        <f t="shared" si="33"/>
        <v>2.6810810810810812</v>
      </c>
      <c r="AX169" s="53">
        <f t="shared" si="34"/>
        <v>2.6666666666666665</v>
      </c>
      <c r="AY169" s="53">
        <f t="shared" si="35"/>
        <v>3.6460674157303372</v>
      </c>
      <c r="AZ169" s="22">
        <f t="shared" si="36"/>
        <v>0.88888888888888884</v>
      </c>
      <c r="BA169" s="23">
        <f t="shared" si="37"/>
        <v>9.7368421052631576E-2</v>
      </c>
      <c r="BB169" s="33">
        <f t="shared" si="38"/>
        <v>0</v>
      </c>
    </row>
    <row r="170" spans="1:54" ht="15.75" hidden="1" x14ac:dyDescent="0.25">
      <c r="A170" s="1" t="str">
        <f t="shared" si="28"/>
        <v xml:space="preserve">CENTRO DE SALUD CATALINAODONTOLOGIA GENERALMONTENEGRO CUETER AMPARO </v>
      </c>
      <c r="B170" s="41" t="s">
        <v>68</v>
      </c>
      <c r="C170" s="41" t="s">
        <v>45</v>
      </c>
      <c r="D170" s="42" t="s">
        <v>391</v>
      </c>
      <c r="E170" s="42">
        <v>51598260</v>
      </c>
      <c r="F170" s="43" t="s">
        <v>284</v>
      </c>
      <c r="G170" s="44">
        <v>3</v>
      </c>
      <c r="H170" s="43">
        <v>88.2</v>
      </c>
      <c r="I170" s="44">
        <f t="shared" si="30"/>
        <v>84.2</v>
      </c>
      <c r="J170" s="45"/>
      <c r="K170" s="45"/>
      <c r="L170" s="45"/>
      <c r="M170" s="45"/>
      <c r="N170" s="45"/>
      <c r="O170" s="45"/>
      <c r="P170" s="45"/>
      <c r="Q170" s="45"/>
      <c r="R170" s="20">
        <f t="shared" si="31"/>
        <v>0</v>
      </c>
      <c r="S170" s="45"/>
      <c r="T170" s="45">
        <v>2</v>
      </c>
      <c r="U170" s="45"/>
      <c r="V170" s="45">
        <v>2</v>
      </c>
      <c r="W170" s="45"/>
      <c r="X170" s="45"/>
      <c r="Y170" s="45"/>
      <c r="Z170" s="20">
        <f t="shared" si="32"/>
        <v>4</v>
      </c>
      <c r="AA170" s="45"/>
      <c r="AB170" s="52">
        <v>262</v>
      </c>
      <c r="AC170" s="19">
        <v>66</v>
      </c>
      <c r="AD170" s="19">
        <v>105</v>
      </c>
      <c r="AE170" s="19">
        <v>0</v>
      </c>
      <c r="AF170" s="19">
        <v>4</v>
      </c>
      <c r="AG170" s="19">
        <v>0</v>
      </c>
      <c r="AH170" s="19">
        <v>167</v>
      </c>
      <c r="AI170" s="19">
        <v>258</v>
      </c>
      <c r="AJ170" s="19">
        <v>7</v>
      </c>
      <c r="AK170" s="19">
        <v>7</v>
      </c>
      <c r="AL170" s="19">
        <v>0</v>
      </c>
      <c r="AM170" s="19">
        <v>78</v>
      </c>
      <c r="AN170" s="19">
        <v>50</v>
      </c>
      <c r="AO170" s="19">
        <f t="shared" si="39"/>
        <v>28</v>
      </c>
      <c r="AP170" s="19">
        <v>155</v>
      </c>
      <c r="AQ170" s="19">
        <v>96</v>
      </c>
      <c r="AR170" s="19">
        <v>193</v>
      </c>
      <c r="AS170" s="19">
        <v>162</v>
      </c>
      <c r="AT170" s="19" t="s">
        <v>28</v>
      </c>
      <c r="AU170" s="21">
        <f t="shared" si="29"/>
        <v>84.2</v>
      </c>
      <c r="AV170" s="21"/>
      <c r="AW170" s="53">
        <f t="shared" si="33"/>
        <v>3.1116389548693584</v>
      </c>
      <c r="AX170" s="53">
        <f t="shared" si="34"/>
        <v>2.9705215419501134</v>
      </c>
      <c r="AY170" s="53">
        <f t="shared" si="35"/>
        <v>1.6145833333333333</v>
      </c>
      <c r="AZ170" s="22">
        <f t="shared" si="36"/>
        <v>0.99017384731670444</v>
      </c>
      <c r="BA170" s="23">
        <f t="shared" si="37"/>
        <v>0.10852713178294573</v>
      </c>
      <c r="BB170" s="33">
        <f t="shared" si="38"/>
        <v>0</v>
      </c>
    </row>
    <row r="171" spans="1:54" ht="15.75" hidden="1" x14ac:dyDescent="0.25">
      <c r="A171" s="1" t="str">
        <f t="shared" si="28"/>
        <v xml:space="preserve">CENTRO DE SALUD CATALINAHIGIENE ORALAVENDAÑO COY DACMARIS </v>
      </c>
      <c r="B171" s="41" t="s">
        <v>68</v>
      </c>
      <c r="C171" s="41" t="s">
        <v>59</v>
      </c>
      <c r="D171" s="42" t="s">
        <v>392</v>
      </c>
      <c r="E171" s="42">
        <v>39655162</v>
      </c>
      <c r="F171" s="43" t="s">
        <v>284</v>
      </c>
      <c r="G171" s="44">
        <v>3</v>
      </c>
      <c r="H171" s="43">
        <v>116</v>
      </c>
      <c r="I171" s="44">
        <f t="shared" si="30"/>
        <v>115</v>
      </c>
      <c r="J171" s="45"/>
      <c r="K171" s="45">
        <v>1</v>
      </c>
      <c r="L171" s="45"/>
      <c r="M171" s="45"/>
      <c r="N171" s="45"/>
      <c r="O171" s="45"/>
      <c r="P171" s="45"/>
      <c r="Q171" s="45"/>
      <c r="R171" s="20">
        <f t="shared" si="31"/>
        <v>1</v>
      </c>
      <c r="S171" s="45"/>
      <c r="T171" s="45"/>
      <c r="U171" s="45"/>
      <c r="V171" s="45"/>
      <c r="W171" s="45"/>
      <c r="X171" s="45"/>
      <c r="Y171" s="45"/>
      <c r="Z171" s="20">
        <f t="shared" si="32"/>
        <v>0</v>
      </c>
      <c r="AA171" s="45"/>
      <c r="AB171" s="52">
        <v>311</v>
      </c>
      <c r="AC171" s="19">
        <v>500</v>
      </c>
      <c r="AD171" s="19">
        <v>10</v>
      </c>
      <c r="AE171" s="19">
        <v>0</v>
      </c>
      <c r="AF171" s="19">
        <v>482</v>
      </c>
      <c r="AG171" s="19">
        <v>22</v>
      </c>
      <c r="AH171" s="19">
        <v>6</v>
      </c>
      <c r="AI171" s="19">
        <v>530</v>
      </c>
      <c r="AJ171" s="19">
        <v>18</v>
      </c>
      <c r="AK171" s="19">
        <v>18</v>
      </c>
      <c r="AL171" s="19">
        <v>0</v>
      </c>
      <c r="AM171" s="19">
        <v>2</v>
      </c>
      <c r="AN171" s="19">
        <v>12</v>
      </c>
      <c r="AO171" s="19">
        <v>0</v>
      </c>
      <c r="AP171" s="19">
        <v>209</v>
      </c>
      <c r="AQ171" s="19">
        <v>516</v>
      </c>
      <c r="AR171" s="19">
        <v>23</v>
      </c>
      <c r="AS171" s="19">
        <v>14</v>
      </c>
      <c r="AT171" s="19" t="s">
        <v>28</v>
      </c>
      <c r="AU171" s="21">
        <f t="shared" si="29"/>
        <v>116</v>
      </c>
      <c r="AV171" s="21"/>
      <c r="AW171" s="53">
        <f t="shared" si="33"/>
        <v>2.7043478260869565</v>
      </c>
      <c r="AX171" s="53">
        <f t="shared" si="34"/>
        <v>2.6810344827586206</v>
      </c>
      <c r="AY171" s="53">
        <f t="shared" si="35"/>
        <v>0.40503875968992248</v>
      </c>
      <c r="AZ171" s="22">
        <f t="shared" si="36"/>
        <v>0.89367816091954022</v>
      </c>
      <c r="BA171" s="23">
        <f t="shared" si="37"/>
        <v>0</v>
      </c>
      <c r="BB171" s="33">
        <f t="shared" si="38"/>
        <v>0</v>
      </c>
    </row>
    <row r="172" spans="1:54" ht="15.75" hidden="1" x14ac:dyDescent="0.25">
      <c r="A172" s="1" t="str">
        <f t="shared" si="28"/>
        <v>CENTRO DE SALUD CATALINATOMA DE MUESTRAS DE LABORATORIO CLINICOGOMEZ PAZ NAZLY YULIANA</v>
      </c>
      <c r="B172" s="41" t="s">
        <v>68</v>
      </c>
      <c r="C172" s="41" t="s">
        <v>50</v>
      </c>
      <c r="D172" s="42" t="s">
        <v>393</v>
      </c>
      <c r="E172" s="42">
        <v>1013689923</v>
      </c>
      <c r="F172" s="43"/>
      <c r="G172" s="44">
        <v>12</v>
      </c>
      <c r="H172" s="43"/>
      <c r="I172" s="44">
        <f t="shared" si="30"/>
        <v>0</v>
      </c>
      <c r="J172" s="45"/>
      <c r="K172" s="45"/>
      <c r="L172" s="45"/>
      <c r="M172" s="45"/>
      <c r="N172" s="45"/>
      <c r="O172" s="45"/>
      <c r="P172" s="45"/>
      <c r="Q172" s="45"/>
      <c r="R172" s="20">
        <f t="shared" si="31"/>
        <v>0</v>
      </c>
      <c r="S172" s="45"/>
      <c r="T172" s="45"/>
      <c r="U172" s="45"/>
      <c r="V172" s="45"/>
      <c r="W172" s="45"/>
      <c r="X172" s="45"/>
      <c r="Y172" s="45"/>
      <c r="Z172" s="20">
        <f t="shared" si="32"/>
        <v>0</v>
      </c>
      <c r="AA172" s="45"/>
      <c r="AB172" s="52">
        <v>263</v>
      </c>
      <c r="AC172" s="19">
        <v>170</v>
      </c>
      <c r="AD172" s="19">
        <v>93</v>
      </c>
      <c r="AE172" s="19">
        <v>1</v>
      </c>
      <c r="AF172" s="19">
        <v>251</v>
      </c>
      <c r="AG172" s="19">
        <v>11</v>
      </c>
      <c r="AH172" s="19">
        <v>0</v>
      </c>
      <c r="AI172" s="19">
        <v>351</v>
      </c>
      <c r="AJ172" s="19">
        <v>51</v>
      </c>
      <c r="AK172" s="19">
        <v>51</v>
      </c>
      <c r="AL172" s="19">
        <v>0</v>
      </c>
      <c r="AM172" s="19">
        <v>37</v>
      </c>
      <c r="AN172" s="19">
        <v>42</v>
      </c>
      <c r="AO172" s="19">
        <v>0</v>
      </c>
      <c r="AP172" s="19">
        <v>2365</v>
      </c>
      <c r="AQ172" s="19">
        <v>226</v>
      </c>
      <c r="AR172" s="19">
        <v>1464</v>
      </c>
      <c r="AS172" s="19">
        <v>125</v>
      </c>
      <c r="AT172" s="19" t="s">
        <v>51</v>
      </c>
      <c r="AU172" s="21">
        <f t="shared" si="29"/>
        <v>0</v>
      </c>
      <c r="AV172" s="21"/>
      <c r="AW172" s="53" t="e">
        <f t="shared" si="33"/>
        <v>#DIV/0!</v>
      </c>
      <c r="AX172" s="53" t="e">
        <f t="shared" si="34"/>
        <v>#DIV/0!</v>
      </c>
      <c r="AY172" s="53">
        <f t="shared" si="35"/>
        <v>10.464601769911505</v>
      </c>
      <c r="AZ172" s="22" t="e">
        <f t="shared" si="36"/>
        <v>#DIV/0!</v>
      </c>
      <c r="BA172" s="23">
        <f t="shared" si="37"/>
        <v>0</v>
      </c>
      <c r="BB172" s="33">
        <f t="shared" si="38"/>
        <v>0</v>
      </c>
    </row>
    <row r="173" spans="1:54" ht="15.75" hidden="1" x14ac:dyDescent="0.25">
      <c r="A173" s="1" t="str">
        <f t="shared" si="28"/>
        <v>CENTRO DE SALUD CENTRO DIAENFERMERIAPEDRAZA BONILLA DANNA LIZETH</v>
      </c>
      <c r="B173" s="41" t="s">
        <v>69</v>
      </c>
      <c r="C173" s="41" t="s">
        <v>34</v>
      </c>
      <c r="D173" s="42" t="s">
        <v>394</v>
      </c>
      <c r="E173" s="42">
        <v>1016091810</v>
      </c>
      <c r="F173" s="43" t="s">
        <v>247</v>
      </c>
      <c r="G173" s="44">
        <v>2.5</v>
      </c>
      <c r="H173" s="43">
        <v>166</v>
      </c>
      <c r="I173" s="44">
        <f t="shared" si="30"/>
        <v>156</v>
      </c>
      <c r="J173" s="45">
        <v>5</v>
      </c>
      <c r="K173" s="45">
        <v>1</v>
      </c>
      <c r="L173" s="45"/>
      <c r="M173" s="45">
        <v>4</v>
      </c>
      <c r="N173" s="45"/>
      <c r="O173" s="45"/>
      <c r="P173" s="45"/>
      <c r="Q173" s="45"/>
      <c r="R173" s="20">
        <f t="shared" si="31"/>
        <v>10</v>
      </c>
      <c r="S173" s="45"/>
      <c r="T173" s="45"/>
      <c r="U173" s="45"/>
      <c r="V173" s="45"/>
      <c r="W173" s="45"/>
      <c r="X173" s="45"/>
      <c r="Y173" s="45"/>
      <c r="Z173" s="20">
        <f t="shared" si="32"/>
        <v>0</v>
      </c>
      <c r="AA173" s="45"/>
      <c r="AB173" s="52">
        <v>377</v>
      </c>
      <c r="AC173" s="19">
        <v>290</v>
      </c>
      <c r="AD173" s="19">
        <v>87</v>
      </c>
      <c r="AE173" s="19">
        <v>11</v>
      </c>
      <c r="AF173" s="19">
        <v>338</v>
      </c>
      <c r="AG173" s="19">
        <v>28</v>
      </c>
      <c r="AH173" s="19">
        <v>0</v>
      </c>
      <c r="AI173" s="19">
        <v>531</v>
      </c>
      <c r="AJ173" s="19">
        <v>56</v>
      </c>
      <c r="AK173" s="19">
        <v>56</v>
      </c>
      <c r="AL173" s="19">
        <v>0</v>
      </c>
      <c r="AM173" s="19">
        <v>93</v>
      </c>
      <c r="AN173" s="19">
        <v>96</v>
      </c>
      <c r="AO173" s="19">
        <v>0</v>
      </c>
      <c r="AP173" s="19">
        <v>1003</v>
      </c>
      <c r="AQ173" s="19">
        <v>433</v>
      </c>
      <c r="AR173" s="19">
        <v>105</v>
      </c>
      <c r="AS173" s="19">
        <v>98</v>
      </c>
      <c r="AT173" s="19" t="s">
        <v>22</v>
      </c>
      <c r="AU173" s="21">
        <f t="shared" si="29"/>
        <v>166</v>
      </c>
      <c r="AV173" s="21"/>
      <c r="AW173" s="53">
        <f t="shared" si="33"/>
        <v>2.4166666666666665</v>
      </c>
      <c r="AX173" s="53">
        <f t="shared" si="34"/>
        <v>2.2710843373493974</v>
      </c>
      <c r="AY173" s="53">
        <f t="shared" si="35"/>
        <v>2.3163972286374133</v>
      </c>
      <c r="AZ173" s="22">
        <f t="shared" si="36"/>
        <v>0.90843373493975899</v>
      </c>
      <c r="BA173" s="23">
        <f t="shared" si="37"/>
        <v>0</v>
      </c>
      <c r="BB173" s="33">
        <f t="shared" si="38"/>
        <v>0</v>
      </c>
    </row>
    <row r="174" spans="1:54" ht="15.75" hidden="1" x14ac:dyDescent="0.25">
      <c r="A174" s="1" t="str">
        <f t="shared" si="28"/>
        <v>CENTRO DE SALUD CENTRO DIAFISIOTERAPIAGALINDO SANCHEZ OMAR FAUSTINO</v>
      </c>
      <c r="B174" s="41" t="s">
        <v>69</v>
      </c>
      <c r="C174" s="41" t="s">
        <v>70</v>
      </c>
      <c r="D174" s="42" t="s">
        <v>395</v>
      </c>
      <c r="E174" s="42">
        <v>1033795738</v>
      </c>
      <c r="F174" s="43" t="s">
        <v>247</v>
      </c>
      <c r="G174" s="44">
        <v>3</v>
      </c>
      <c r="H174" s="43">
        <v>188</v>
      </c>
      <c r="I174" s="44">
        <f t="shared" si="30"/>
        <v>187</v>
      </c>
      <c r="J174" s="45"/>
      <c r="K174" s="45"/>
      <c r="L174" s="45"/>
      <c r="M174" s="45"/>
      <c r="N174" s="45">
        <v>1</v>
      </c>
      <c r="O174" s="45"/>
      <c r="P174" s="45"/>
      <c r="Q174" s="45"/>
      <c r="R174" s="20">
        <f t="shared" si="31"/>
        <v>1</v>
      </c>
      <c r="S174" s="45"/>
      <c r="T174" s="45"/>
      <c r="U174" s="45"/>
      <c r="V174" s="45"/>
      <c r="W174" s="45"/>
      <c r="X174" s="45"/>
      <c r="Y174" s="45"/>
      <c r="Z174" s="20">
        <f t="shared" si="32"/>
        <v>0</v>
      </c>
      <c r="AA174" s="45"/>
      <c r="AB174" s="52">
        <v>558</v>
      </c>
      <c r="AC174" s="19">
        <v>61</v>
      </c>
      <c r="AD174" s="19">
        <v>497</v>
      </c>
      <c r="AE174" s="19">
        <v>0</v>
      </c>
      <c r="AF174" s="19">
        <v>506</v>
      </c>
      <c r="AG174" s="19">
        <v>35</v>
      </c>
      <c r="AH174" s="19">
        <v>17</v>
      </c>
      <c r="AI174" s="19">
        <v>717</v>
      </c>
      <c r="AJ174" s="19">
        <v>51</v>
      </c>
      <c r="AK174" s="19">
        <v>51</v>
      </c>
      <c r="AL174" s="19">
        <v>0</v>
      </c>
      <c r="AM174" s="19">
        <v>107</v>
      </c>
      <c r="AN174" s="19">
        <v>0</v>
      </c>
      <c r="AO174" s="19">
        <f t="shared" si="39"/>
        <v>107</v>
      </c>
      <c r="AP174" s="19">
        <v>878</v>
      </c>
      <c r="AQ174" s="19">
        <v>105</v>
      </c>
      <c r="AR174" s="19">
        <v>770</v>
      </c>
      <c r="AS174" s="19">
        <v>612</v>
      </c>
      <c r="AT174" s="19" t="s">
        <v>71</v>
      </c>
      <c r="AU174" s="21">
        <f t="shared" si="29"/>
        <v>188</v>
      </c>
      <c r="AV174" s="21"/>
      <c r="AW174" s="53">
        <f t="shared" si="33"/>
        <v>2.9839572192513368</v>
      </c>
      <c r="AX174" s="53">
        <f t="shared" si="34"/>
        <v>2.9680851063829787</v>
      </c>
      <c r="AY174" s="53">
        <f t="shared" si="35"/>
        <v>8.3619047619047624</v>
      </c>
      <c r="AZ174" s="22">
        <f t="shared" si="36"/>
        <v>0.98936170212765961</v>
      </c>
      <c r="BA174" s="23">
        <f t="shared" si="37"/>
        <v>0.14923291492329149</v>
      </c>
      <c r="BB174" s="33">
        <f t="shared" si="38"/>
        <v>0</v>
      </c>
    </row>
    <row r="175" spans="1:54" ht="15.75" hidden="1" x14ac:dyDescent="0.25">
      <c r="A175" s="1" t="str">
        <f t="shared" si="28"/>
        <v>CENTRO DE SALUD CENTRO DIAFISIOTERAPIAROBAYO COCUY DIANA STELLA</v>
      </c>
      <c r="B175" s="41" t="s">
        <v>69</v>
      </c>
      <c r="C175" s="41" t="s">
        <v>70</v>
      </c>
      <c r="D175" s="42" t="s">
        <v>396</v>
      </c>
      <c r="E175" s="42">
        <v>52076502</v>
      </c>
      <c r="F175" s="43" t="s">
        <v>284</v>
      </c>
      <c r="G175" s="44">
        <v>3</v>
      </c>
      <c r="H175" s="43">
        <v>176.4</v>
      </c>
      <c r="I175" s="44">
        <f t="shared" si="30"/>
        <v>129.4</v>
      </c>
      <c r="J175" s="45">
        <v>4</v>
      </c>
      <c r="K175" s="45"/>
      <c r="L175" s="45"/>
      <c r="M175" s="45"/>
      <c r="N175" s="45">
        <v>1</v>
      </c>
      <c r="O175" s="45"/>
      <c r="P175" s="45"/>
      <c r="Q175" s="45"/>
      <c r="R175" s="20">
        <f t="shared" si="31"/>
        <v>5</v>
      </c>
      <c r="S175" s="45"/>
      <c r="T175" s="45"/>
      <c r="U175" s="45">
        <v>42</v>
      </c>
      <c r="V175" s="45"/>
      <c r="W175" s="45"/>
      <c r="X175" s="45"/>
      <c r="Y175" s="45"/>
      <c r="Z175" s="20">
        <f t="shared" si="32"/>
        <v>42</v>
      </c>
      <c r="AA175" s="45"/>
      <c r="AB175" s="52">
        <v>363</v>
      </c>
      <c r="AC175" s="19">
        <v>50</v>
      </c>
      <c r="AD175" s="19">
        <v>313</v>
      </c>
      <c r="AE175" s="19">
        <v>0</v>
      </c>
      <c r="AF175" s="19">
        <v>342</v>
      </c>
      <c r="AG175" s="19">
        <v>21</v>
      </c>
      <c r="AH175" s="19">
        <v>0</v>
      </c>
      <c r="AI175" s="19">
        <v>435</v>
      </c>
      <c r="AJ175" s="19">
        <v>30</v>
      </c>
      <c r="AK175" s="19">
        <v>30</v>
      </c>
      <c r="AL175" s="19">
        <v>0</v>
      </c>
      <c r="AM175" s="19">
        <v>39</v>
      </c>
      <c r="AN175" s="19">
        <v>0</v>
      </c>
      <c r="AO175" s="19">
        <f t="shared" si="39"/>
        <v>39</v>
      </c>
      <c r="AP175" s="19">
        <v>559</v>
      </c>
      <c r="AQ175" s="19">
        <v>81</v>
      </c>
      <c r="AR175" s="19">
        <v>292</v>
      </c>
      <c r="AS175" s="19">
        <v>354</v>
      </c>
      <c r="AT175" s="19" t="s">
        <v>71</v>
      </c>
      <c r="AU175" s="21">
        <f t="shared" si="29"/>
        <v>134.4</v>
      </c>
      <c r="AV175" s="21"/>
      <c r="AW175" s="53">
        <f t="shared" si="33"/>
        <v>2.8052550231839257</v>
      </c>
      <c r="AX175" s="53">
        <f t="shared" si="34"/>
        <v>2.0578231292517004</v>
      </c>
      <c r="AY175" s="53">
        <f t="shared" si="35"/>
        <v>6.9012345679012341</v>
      </c>
      <c r="AZ175" s="22">
        <f t="shared" si="36"/>
        <v>0.68594104308390014</v>
      </c>
      <c r="BA175" s="23">
        <f t="shared" si="37"/>
        <v>8.9655172413793102E-2</v>
      </c>
      <c r="BB175" s="33">
        <f t="shared" si="38"/>
        <v>0</v>
      </c>
    </row>
    <row r="176" spans="1:54" ht="15.75" hidden="1" x14ac:dyDescent="0.25">
      <c r="A176" s="1" t="str">
        <f t="shared" si="28"/>
        <v>CENTRO DE SALUD CENTRO DIAFISIOTERAPIATORRALBA  JENNIFERNATAL MORENO</v>
      </c>
      <c r="B176" s="41" t="s">
        <v>69</v>
      </c>
      <c r="C176" s="58" t="s">
        <v>70</v>
      </c>
      <c r="D176" s="42" t="s">
        <v>397</v>
      </c>
      <c r="E176" s="42">
        <v>1030604655</v>
      </c>
      <c r="F176" s="43" t="s">
        <v>247</v>
      </c>
      <c r="G176" s="44">
        <v>3</v>
      </c>
      <c r="H176" s="43">
        <v>95</v>
      </c>
      <c r="I176" s="44">
        <f t="shared" si="30"/>
        <v>94</v>
      </c>
      <c r="J176" s="45"/>
      <c r="K176" s="45"/>
      <c r="L176" s="45"/>
      <c r="M176" s="45"/>
      <c r="N176" s="45">
        <v>1</v>
      </c>
      <c r="O176" s="45"/>
      <c r="P176" s="45"/>
      <c r="Q176" s="45"/>
      <c r="R176" s="20">
        <f t="shared" si="31"/>
        <v>1</v>
      </c>
      <c r="S176" s="45"/>
      <c r="T176" s="45"/>
      <c r="U176" s="45"/>
      <c r="V176" s="45"/>
      <c r="W176" s="45"/>
      <c r="X176" s="45"/>
      <c r="Y176" s="45"/>
      <c r="Z176" s="20">
        <f t="shared" si="32"/>
        <v>0</v>
      </c>
      <c r="AA176" s="45"/>
      <c r="AB176" s="52">
        <v>204</v>
      </c>
      <c r="AC176" s="19">
        <v>36</v>
      </c>
      <c r="AD176" s="19">
        <v>168</v>
      </c>
      <c r="AE176" s="19">
        <v>0</v>
      </c>
      <c r="AF176" s="19">
        <v>195</v>
      </c>
      <c r="AG176" s="19">
        <v>7</v>
      </c>
      <c r="AH176" s="19">
        <v>2</v>
      </c>
      <c r="AI176" s="19">
        <v>261</v>
      </c>
      <c r="AJ176" s="19">
        <v>14</v>
      </c>
      <c r="AK176" s="19">
        <v>14</v>
      </c>
      <c r="AL176" s="19">
        <v>0</v>
      </c>
      <c r="AM176" s="19">
        <v>40</v>
      </c>
      <c r="AN176" s="19">
        <v>0</v>
      </c>
      <c r="AO176" s="19">
        <f t="shared" si="39"/>
        <v>40</v>
      </c>
      <c r="AP176" s="19">
        <v>87</v>
      </c>
      <c r="AQ176" s="19">
        <v>49</v>
      </c>
      <c r="AR176" s="19">
        <v>227</v>
      </c>
      <c r="AS176" s="19">
        <v>212</v>
      </c>
      <c r="AT176" s="19" t="s">
        <v>71</v>
      </c>
      <c r="AU176" s="21">
        <f t="shared" si="29"/>
        <v>95</v>
      </c>
      <c r="AV176" s="21"/>
      <c r="AW176" s="53">
        <f t="shared" si="33"/>
        <v>2.1702127659574466</v>
      </c>
      <c r="AX176" s="53">
        <f t="shared" si="34"/>
        <v>2.1473684210526316</v>
      </c>
      <c r="AY176" s="53">
        <f t="shared" si="35"/>
        <v>1.7755102040816326</v>
      </c>
      <c r="AZ176" s="22">
        <f t="shared" si="36"/>
        <v>0.71578947368421053</v>
      </c>
      <c r="BA176" s="23">
        <f t="shared" si="37"/>
        <v>0.1532567049808429</v>
      </c>
      <c r="BB176" s="33">
        <f t="shared" si="38"/>
        <v>0</v>
      </c>
    </row>
    <row r="177" spans="1:54" ht="15.75" hidden="1" x14ac:dyDescent="0.25">
      <c r="A177" s="1" t="str">
        <f t="shared" si="28"/>
        <v>CENTRO DE SALUD CENTRO DIAMEDICINA GENERALLAVERDE  WILLIAM HENRY</v>
      </c>
      <c r="B177" s="41" t="s">
        <v>69</v>
      </c>
      <c r="C177" s="41" t="s">
        <v>38</v>
      </c>
      <c r="D177" s="42" t="s">
        <v>398</v>
      </c>
      <c r="E177" s="42">
        <v>19492728</v>
      </c>
      <c r="F177" s="43" t="s">
        <v>284</v>
      </c>
      <c r="G177" s="44">
        <v>3</v>
      </c>
      <c r="H177" s="43">
        <v>166.8</v>
      </c>
      <c r="I177" s="44">
        <f t="shared" si="30"/>
        <v>45.080000000000013</v>
      </c>
      <c r="J177" s="45"/>
      <c r="K177" s="45">
        <v>1</v>
      </c>
      <c r="L177" s="45"/>
      <c r="M177" s="45"/>
      <c r="N177" s="45"/>
      <c r="O177" s="45"/>
      <c r="P177" s="45"/>
      <c r="Q177" s="45"/>
      <c r="R177" s="20">
        <f t="shared" si="31"/>
        <v>1</v>
      </c>
      <c r="S177" s="45"/>
      <c r="T177" s="45">
        <v>4</v>
      </c>
      <c r="U177" s="45">
        <v>116.72</v>
      </c>
      <c r="V177" s="45"/>
      <c r="W177" s="45"/>
      <c r="X177" s="45"/>
      <c r="Y177" s="45"/>
      <c r="Z177" s="20">
        <f t="shared" si="32"/>
        <v>120.72</v>
      </c>
      <c r="AA177" s="45"/>
      <c r="AB177" s="52">
        <v>104</v>
      </c>
      <c r="AC177" s="19">
        <v>98</v>
      </c>
      <c r="AD177" s="19">
        <v>6</v>
      </c>
      <c r="AE177" s="19">
        <v>0</v>
      </c>
      <c r="AF177" s="19">
        <v>100</v>
      </c>
      <c r="AG177" s="19">
        <v>4</v>
      </c>
      <c r="AH177" s="19">
        <v>0</v>
      </c>
      <c r="AI177" s="19">
        <v>175</v>
      </c>
      <c r="AJ177" s="19">
        <v>40</v>
      </c>
      <c r="AK177" s="19">
        <v>40</v>
      </c>
      <c r="AL177" s="19">
        <v>0</v>
      </c>
      <c r="AM177" s="19">
        <v>30</v>
      </c>
      <c r="AN177" s="19">
        <v>4</v>
      </c>
      <c r="AO177" s="19">
        <f t="shared" si="39"/>
        <v>26</v>
      </c>
      <c r="AP177" s="19">
        <v>488</v>
      </c>
      <c r="AQ177" s="19">
        <v>167</v>
      </c>
      <c r="AR177" s="19">
        <v>15</v>
      </c>
      <c r="AS177" s="19">
        <v>8</v>
      </c>
      <c r="AT177" s="19" t="s">
        <v>22</v>
      </c>
      <c r="AU177" s="21">
        <f t="shared" si="29"/>
        <v>46.080000000000013</v>
      </c>
      <c r="AV177" s="21"/>
      <c r="AW177" s="53">
        <f t="shared" si="33"/>
        <v>2.3070097604259088</v>
      </c>
      <c r="AX177" s="53">
        <f t="shared" si="34"/>
        <v>0.6235011990407674</v>
      </c>
      <c r="AY177" s="53">
        <f t="shared" si="35"/>
        <v>2.9221556886227544</v>
      </c>
      <c r="AZ177" s="22">
        <f t="shared" si="36"/>
        <v>0.20783373301358912</v>
      </c>
      <c r="BA177" s="23">
        <f t="shared" si="37"/>
        <v>0.14857142857142858</v>
      </c>
      <c r="BB177" s="33">
        <f t="shared" si="38"/>
        <v>0</v>
      </c>
    </row>
    <row r="178" spans="1:54" ht="15.75" hidden="1" x14ac:dyDescent="0.25">
      <c r="A178" s="1" t="str">
        <f t="shared" si="28"/>
        <v xml:space="preserve">CENTRO DE SALUD CENTRO DIAMEDICINA GENERALLEON SEPULVEDA MAURICIO </v>
      </c>
      <c r="B178" s="41" t="s">
        <v>69</v>
      </c>
      <c r="C178" s="41" t="s">
        <v>38</v>
      </c>
      <c r="D178" s="42" t="s">
        <v>399</v>
      </c>
      <c r="E178" s="42">
        <v>19453332</v>
      </c>
      <c r="F178" s="43" t="s">
        <v>284</v>
      </c>
      <c r="G178" s="44">
        <v>3</v>
      </c>
      <c r="H178" s="43">
        <v>137.19999999999999</v>
      </c>
      <c r="I178" s="44">
        <f t="shared" si="30"/>
        <v>124.85999999999999</v>
      </c>
      <c r="J178" s="45"/>
      <c r="K178" s="45">
        <v>1</v>
      </c>
      <c r="L178" s="45">
        <v>4</v>
      </c>
      <c r="M178" s="45"/>
      <c r="N178" s="45">
        <v>1</v>
      </c>
      <c r="O178" s="45"/>
      <c r="P178" s="45"/>
      <c r="Q178" s="45"/>
      <c r="R178" s="20">
        <f t="shared" si="31"/>
        <v>6</v>
      </c>
      <c r="S178" s="45"/>
      <c r="T178" s="45">
        <v>4.34</v>
      </c>
      <c r="U178" s="45"/>
      <c r="V178" s="45"/>
      <c r="W178" s="45"/>
      <c r="X178" s="45"/>
      <c r="Y178" s="45">
        <v>2</v>
      </c>
      <c r="Z178" s="20">
        <f t="shared" si="32"/>
        <v>6.34</v>
      </c>
      <c r="AA178" s="45"/>
      <c r="AB178" s="52">
        <v>348</v>
      </c>
      <c r="AC178" s="19">
        <v>334</v>
      </c>
      <c r="AD178" s="19">
        <v>14</v>
      </c>
      <c r="AE178" s="19">
        <v>1</v>
      </c>
      <c r="AF178" s="19">
        <v>324</v>
      </c>
      <c r="AG178" s="19">
        <v>23</v>
      </c>
      <c r="AH178" s="19">
        <v>0</v>
      </c>
      <c r="AI178" s="19">
        <v>482</v>
      </c>
      <c r="AJ178" s="19">
        <v>71</v>
      </c>
      <c r="AK178" s="19">
        <v>71</v>
      </c>
      <c r="AL178" s="19">
        <v>0</v>
      </c>
      <c r="AM178" s="19">
        <v>59</v>
      </c>
      <c r="AN178" s="19">
        <v>14</v>
      </c>
      <c r="AO178" s="19">
        <f t="shared" si="39"/>
        <v>45</v>
      </c>
      <c r="AP178" s="19">
        <v>1818</v>
      </c>
      <c r="AQ178" s="19">
        <v>464</v>
      </c>
      <c r="AR178" s="19">
        <v>58</v>
      </c>
      <c r="AS178" s="19">
        <v>18</v>
      </c>
      <c r="AT178" s="19" t="s">
        <v>22</v>
      </c>
      <c r="AU178" s="21">
        <f t="shared" si="29"/>
        <v>130.85999999999999</v>
      </c>
      <c r="AV178" s="21"/>
      <c r="AW178" s="53">
        <f t="shared" si="33"/>
        <v>2.7871215761653056</v>
      </c>
      <c r="AX178" s="53">
        <f t="shared" si="34"/>
        <v>2.536443148688047</v>
      </c>
      <c r="AY178" s="53">
        <f t="shared" si="35"/>
        <v>3.9181034482758621</v>
      </c>
      <c r="AZ178" s="22">
        <f t="shared" si="36"/>
        <v>0.84548104956268233</v>
      </c>
      <c r="BA178" s="23">
        <f t="shared" si="37"/>
        <v>9.3360995850622408E-2</v>
      </c>
      <c r="BB178" s="33">
        <f t="shared" si="38"/>
        <v>0</v>
      </c>
    </row>
    <row r="179" spans="1:54" ht="15.75" hidden="1" x14ac:dyDescent="0.25">
      <c r="A179" s="1" t="str">
        <f t="shared" si="28"/>
        <v>CENTRO DE SALUD CENTRO DIAMEDICINA GENERALMILLAN PINZON CINDY MARIANA</v>
      </c>
      <c r="B179" s="41" t="s">
        <v>69</v>
      </c>
      <c r="C179" s="41" t="s">
        <v>38</v>
      </c>
      <c r="D179" s="42" t="s">
        <v>400</v>
      </c>
      <c r="E179" s="42">
        <v>1019045549</v>
      </c>
      <c r="F179" s="43" t="s">
        <v>284</v>
      </c>
      <c r="G179" s="44">
        <v>3</v>
      </c>
      <c r="H179" s="43">
        <v>61.2</v>
      </c>
      <c r="I179" s="44">
        <f t="shared" si="30"/>
        <v>51.2</v>
      </c>
      <c r="J179" s="45"/>
      <c r="K179" s="45">
        <v>1</v>
      </c>
      <c r="L179" s="45">
        <v>3</v>
      </c>
      <c r="M179" s="45">
        <v>3</v>
      </c>
      <c r="N179" s="45">
        <v>1</v>
      </c>
      <c r="O179" s="45"/>
      <c r="P179" s="45"/>
      <c r="Q179" s="45"/>
      <c r="R179" s="20">
        <f t="shared" si="31"/>
        <v>8</v>
      </c>
      <c r="S179" s="45"/>
      <c r="T179" s="45">
        <v>2</v>
      </c>
      <c r="U179" s="45"/>
      <c r="V179" s="45"/>
      <c r="W179" s="45"/>
      <c r="X179" s="45"/>
      <c r="Y179" s="45"/>
      <c r="Z179" s="20">
        <f t="shared" si="32"/>
        <v>2</v>
      </c>
      <c r="AA179" s="45"/>
      <c r="AB179" s="52">
        <v>145</v>
      </c>
      <c r="AC179" s="19">
        <v>136</v>
      </c>
      <c r="AD179" s="19">
        <v>9</v>
      </c>
      <c r="AE179" s="19">
        <v>0</v>
      </c>
      <c r="AF179" s="19">
        <v>139</v>
      </c>
      <c r="AG179" s="19">
        <v>6</v>
      </c>
      <c r="AH179" s="19">
        <v>0</v>
      </c>
      <c r="AI179" s="19">
        <v>203</v>
      </c>
      <c r="AJ179" s="19">
        <v>30</v>
      </c>
      <c r="AK179" s="19">
        <v>30</v>
      </c>
      <c r="AL179" s="19">
        <v>0</v>
      </c>
      <c r="AM179" s="19">
        <v>28</v>
      </c>
      <c r="AN179" s="19">
        <v>3</v>
      </c>
      <c r="AO179" s="19">
        <f t="shared" si="39"/>
        <v>25</v>
      </c>
      <c r="AP179" s="19">
        <v>755</v>
      </c>
      <c r="AQ179" s="19">
        <v>192</v>
      </c>
      <c r="AR179" s="19">
        <v>38</v>
      </c>
      <c r="AS179" s="19">
        <v>11</v>
      </c>
      <c r="AT179" s="19" t="s">
        <v>22</v>
      </c>
      <c r="AU179" s="21">
        <f t="shared" si="29"/>
        <v>59.2</v>
      </c>
      <c r="AV179" s="21"/>
      <c r="AW179" s="53">
        <f t="shared" si="33"/>
        <v>2.83203125</v>
      </c>
      <c r="AX179" s="53">
        <f t="shared" si="34"/>
        <v>2.369281045751634</v>
      </c>
      <c r="AY179" s="53">
        <f t="shared" si="35"/>
        <v>3.9322916666666665</v>
      </c>
      <c r="AZ179" s="22">
        <f t="shared" si="36"/>
        <v>0.789760348583878</v>
      </c>
      <c r="BA179" s="23">
        <f t="shared" si="37"/>
        <v>0.12315270935960591</v>
      </c>
      <c r="BB179" s="33">
        <f t="shared" si="38"/>
        <v>0</v>
      </c>
    </row>
    <row r="180" spans="1:54" ht="15.75" hidden="1" x14ac:dyDescent="0.25">
      <c r="A180" s="1" t="str">
        <f t="shared" si="28"/>
        <v>CENTRO DE SALUD CENTRO DIAMEDICINA GENERALREY HERNANDEZ ANGELA MARIA DEL PILAR</v>
      </c>
      <c r="B180" s="41" t="s">
        <v>69</v>
      </c>
      <c r="C180" s="41" t="s">
        <v>38</v>
      </c>
      <c r="D180" s="42" t="s">
        <v>401</v>
      </c>
      <c r="E180" s="42">
        <v>53100026</v>
      </c>
      <c r="F180" s="43" t="s">
        <v>247</v>
      </c>
      <c r="G180" s="44">
        <v>3</v>
      </c>
      <c r="H180" s="43">
        <v>120.5</v>
      </c>
      <c r="I180" s="44">
        <f t="shared" si="30"/>
        <v>111.5</v>
      </c>
      <c r="J180" s="45"/>
      <c r="K180" s="45">
        <v>1</v>
      </c>
      <c r="L180" s="45">
        <v>4</v>
      </c>
      <c r="M180" s="45">
        <v>3</v>
      </c>
      <c r="N180" s="45">
        <v>1</v>
      </c>
      <c r="O180" s="45"/>
      <c r="P180" s="45"/>
      <c r="Q180" s="45"/>
      <c r="R180" s="20">
        <f t="shared" si="31"/>
        <v>9</v>
      </c>
      <c r="S180" s="45"/>
      <c r="T180" s="45"/>
      <c r="U180" s="45"/>
      <c r="V180" s="45"/>
      <c r="W180" s="45"/>
      <c r="X180" s="45"/>
      <c r="Y180" s="45"/>
      <c r="Z180" s="20">
        <f t="shared" si="32"/>
        <v>0</v>
      </c>
      <c r="AA180" s="54"/>
      <c r="AB180" s="52">
        <v>279</v>
      </c>
      <c r="AC180" s="19">
        <v>262</v>
      </c>
      <c r="AD180" s="19">
        <v>17</v>
      </c>
      <c r="AE180" s="19">
        <v>0</v>
      </c>
      <c r="AF180" s="19">
        <v>262</v>
      </c>
      <c r="AG180" s="19">
        <v>17</v>
      </c>
      <c r="AH180" s="19">
        <v>0</v>
      </c>
      <c r="AI180" s="19">
        <v>399</v>
      </c>
      <c r="AJ180" s="19">
        <v>74</v>
      </c>
      <c r="AK180" s="19">
        <v>74</v>
      </c>
      <c r="AL180" s="19">
        <v>0</v>
      </c>
      <c r="AM180" s="19">
        <v>44</v>
      </c>
      <c r="AN180" s="19">
        <v>5</v>
      </c>
      <c r="AO180" s="19">
        <f t="shared" si="39"/>
        <v>39</v>
      </c>
      <c r="AP180" s="19">
        <v>1487</v>
      </c>
      <c r="AQ180" s="19">
        <v>381</v>
      </c>
      <c r="AR180" s="19">
        <v>55</v>
      </c>
      <c r="AS180" s="19">
        <v>18</v>
      </c>
      <c r="AT180" s="19" t="s">
        <v>22</v>
      </c>
      <c r="AU180" s="21">
        <f t="shared" si="29"/>
        <v>120.5</v>
      </c>
      <c r="AV180" s="21"/>
      <c r="AW180" s="53">
        <f t="shared" si="33"/>
        <v>2.5022421524663678</v>
      </c>
      <c r="AX180" s="53">
        <f t="shared" si="34"/>
        <v>2.3153526970954359</v>
      </c>
      <c r="AY180" s="53">
        <f t="shared" si="35"/>
        <v>3.9028871391076114</v>
      </c>
      <c r="AZ180" s="22">
        <f t="shared" si="36"/>
        <v>0.77178423236514526</v>
      </c>
      <c r="BA180" s="23">
        <f t="shared" si="37"/>
        <v>9.7744360902255634E-2</v>
      </c>
      <c r="BB180" s="33">
        <f t="shared" si="38"/>
        <v>0</v>
      </c>
    </row>
    <row r="181" spans="1:54" ht="15.75" hidden="1" x14ac:dyDescent="0.25">
      <c r="A181" s="1" t="str">
        <f t="shared" si="28"/>
        <v xml:space="preserve">CENTRO DE SALUD CENTRO DIAMEDICINA GENERALTORO ORTIZ VALERIA </v>
      </c>
      <c r="B181" s="41" t="s">
        <v>69</v>
      </c>
      <c r="C181" s="41" t="s">
        <v>38</v>
      </c>
      <c r="D181" s="42" t="s">
        <v>402</v>
      </c>
      <c r="E181" s="42">
        <v>1001077865</v>
      </c>
      <c r="F181" s="43" t="s">
        <v>247</v>
      </c>
      <c r="G181" s="44">
        <v>3</v>
      </c>
      <c r="H181" s="43">
        <v>121</v>
      </c>
      <c r="I181" s="44">
        <f t="shared" si="30"/>
        <v>115</v>
      </c>
      <c r="J181" s="45"/>
      <c r="K181" s="45">
        <v>1</v>
      </c>
      <c r="L181" s="45">
        <v>4</v>
      </c>
      <c r="M181" s="45"/>
      <c r="N181" s="45">
        <v>1</v>
      </c>
      <c r="O181" s="45"/>
      <c r="P181" s="45"/>
      <c r="Q181" s="45"/>
      <c r="R181" s="20">
        <f t="shared" si="31"/>
        <v>6</v>
      </c>
      <c r="S181" s="45"/>
      <c r="T181" s="45"/>
      <c r="U181" s="45"/>
      <c r="V181" s="45"/>
      <c r="W181" s="45"/>
      <c r="X181" s="45"/>
      <c r="Y181" s="45"/>
      <c r="Z181" s="20">
        <f t="shared" si="32"/>
        <v>0</v>
      </c>
      <c r="AA181" s="45"/>
      <c r="AB181" s="52">
        <v>269</v>
      </c>
      <c r="AC181" s="19">
        <v>265</v>
      </c>
      <c r="AD181" s="19">
        <v>4</v>
      </c>
      <c r="AE181" s="19">
        <v>0</v>
      </c>
      <c r="AF181" s="19">
        <v>245</v>
      </c>
      <c r="AG181" s="19">
        <v>24</v>
      </c>
      <c r="AH181" s="19">
        <v>0</v>
      </c>
      <c r="AI181" s="19">
        <v>442</v>
      </c>
      <c r="AJ181" s="19">
        <v>100</v>
      </c>
      <c r="AK181" s="19">
        <v>91</v>
      </c>
      <c r="AL181" s="19">
        <v>9</v>
      </c>
      <c r="AM181" s="19">
        <v>9</v>
      </c>
      <c r="AN181" s="19">
        <v>15</v>
      </c>
      <c r="AO181" s="19">
        <v>0</v>
      </c>
      <c r="AP181" s="19">
        <v>1697</v>
      </c>
      <c r="AQ181" s="19">
        <v>438</v>
      </c>
      <c r="AR181" s="19">
        <v>15</v>
      </c>
      <c r="AS181" s="19">
        <v>4</v>
      </c>
      <c r="AT181" s="19" t="s">
        <v>22</v>
      </c>
      <c r="AU181" s="21">
        <f t="shared" si="29"/>
        <v>121</v>
      </c>
      <c r="AV181" s="21"/>
      <c r="AW181" s="53">
        <f t="shared" si="33"/>
        <v>2.3391304347826085</v>
      </c>
      <c r="AX181" s="53">
        <f t="shared" si="34"/>
        <v>2.2231404958677685</v>
      </c>
      <c r="AY181" s="53">
        <f t="shared" si="35"/>
        <v>3.8744292237442921</v>
      </c>
      <c r="AZ181" s="22">
        <f t="shared" si="36"/>
        <v>0.7410468319559228</v>
      </c>
      <c r="BA181" s="23">
        <f t="shared" si="37"/>
        <v>0</v>
      </c>
      <c r="BB181" s="33">
        <f t="shared" si="38"/>
        <v>2.0361990950226245E-2</v>
      </c>
    </row>
    <row r="182" spans="1:54" ht="15.75" hidden="1" x14ac:dyDescent="0.25">
      <c r="A182" s="1" t="str">
        <f t="shared" si="28"/>
        <v>CENTRO DE SALUD CENTRO DIAMEDICINA GENERALTORRES RANGEL JOSE ANGEL</v>
      </c>
      <c r="B182" s="41" t="s">
        <v>69</v>
      </c>
      <c r="C182" s="41" t="s">
        <v>38</v>
      </c>
      <c r="D182" s="42" t="s">
        <v>403</v>
      </c>
      <c r="E182" s="42">
        <v>1192787615</v>
      </c>
      <c r="F182" s="43" t="s">
        <v>247</v>
      </c>
      <c r="G182" s="44">
        <v>3</v>
      </c>
      <c r="H182" s="43">
        <v>54</v>
      </c>
      <c r="I182" s="44">
        <f t="shared" si="30"/>
        <v>50</v>
      </c>
      <c r="J182" s="45"/>
      <c r="K182" s="45"/>
      <c r="L182" s="45">
        <v>3</v>
      </c>
      <c r="M182" s="45"/>
      <c r="N182" s="45">
        <v>1</v>
      </c>
      <c r="O182" s="45"/>
      <c r="P182" s="45"/>
      <c r="Q182" s="45"/>
      <c r="R182" s="20">
        <f t="shared" si="31"/>
        <v>4</v>
      </c>
      <c r="S182" s="45"/>
      <c r="T182" s="45"/>
      <c r="U182" s="45"/>
      <c r="V182" s="45"/>
      <c r="W182" s="45"/>
      <c r="X182" s="45"/>
      <c r="Y182" s="45"/>
      <c r="Z182" s="20">
        <f t="shared" si="32"/>
        <v>0</v>
      </c>
      <c r="AA182" s="45"/>
      <c r="AB182" s="52">
        <v>136</v>
      </c>
      <c r="AC182" s="19">
        <v>132</v>
      </c>
      <c r="AD182" s="19">
        <v>4</v>
      </c>
      <c r="AE182" s="19">
        <v>0</v>
      </c>
      <c r="AF182" s="19">
        <v>121</v>
      </c>
      <c r="AG182" s="19">
        <v>15</v>
      </c>
      <c r="AH182" s="19">
        <v>0</v>
      </c>
      <c r="AI182" s="19">
        <v>223</v>
      </c>
      <c r="AJ182" s="19">
        <v>50</v>
      </c>
      <c r="AK182" s="19">
        <v>50</v>
      </c>
      <c r="AL182" s="19">
        <v>0</v>
      </c>
      <c r="AM182" s="19">
        <v>34</v>
      </c>
      <c r="AN182" s="19">
        <v>4</v>
      </c>
      <c r="AO182" s="19">
        <f t="shared" si="39"/>
        <v>30</v>
      </c>
      <c r="AP182" s="19">
        <v>836</v>
      </c>
      <c r="AQ182" s="19">
        <v>218</v>
      </c>
      <c r="AR182" s="19">
        <v>16</v>
      </c>
      <c r="AS182" s="19">
        <v>5</v>
      </c>
      <c r="AT182" s="19" t="s">
        <v>22</v>
      </c>
      <c r="AU182" s="21">
        <f t="shared" si="29"/>
        <v>54</v>
      </c>
      <c r="AV182" s="21"/>
      <c r="AW182" s="53">
        <f t="shared" si="33"/>
        <v>2.72</v>
      </c>
      <c r="AX182" s="53">
        <f t="shared" si="34"/>
        <v>2.5185185185185186</v>
      </c>
      <c r="AY182" s="53">
        <f t="shared" si="35"/>
        <v>3.834862385321101</v>
      </c>
      <c r="AZ182" s="22">
        <f t="shared" si="36"/>
        <v>0.83950617283950624</v>
      </c>
      <c r="BA182" s="23">
        <f t="shared" si="37"/>
        <v>0.13452914798206278</v>
      </c>
      <c r="BB182" s="33">
        <f t="shared" si="38"/>
        <v>0</v>
      </c>
    </row>
    <row r="183" spans="1:54" ht="15.75" hidden="1" x14ac:dyDescent="0.25">
      <c r="A183" s="1" t="str">
        <f t="shared" si="28"/>
        <v>CENTRO DE SALUD CENTRO DIAMEDICINA GENERAL PYDLAVERDE  WILLIAM HENRY</v>
      </c>
      <c r="B183" s="41" t="s">
        <v>69</v>
      </c>
      <c r="C183" s="41" t="s">
        <v>40</v>
      </c>
      <c r="D183" s="42" t="s">
        <v>398</v>
      </c>
      <c r="E183" s="42">
        <v>19492728</v>
      </c>
      <c r="F183" s="43" t="s">
        <v>284</v>
      </c>
      <c r="G183" s="44">
        <v>2.5</v>
      </c>
      <c r="H183" s="43">
        <v>9.6</v>
      </c>
      <c r="I183" s="44">
        <f t="shared" si="30"/>
        <v>9.6</v>
      </c>
      <c r="J183" s="45"/>
      <c r="K183" s="45"/>
      <c r="L183" s="45"/>
      <c r="M183" s="45"/>
      <c r="N183" s="45"/>
      <c r="O183" s="45"/>
      <c r="P183" s="45"/>
      <c r="Q183" s="45"/>
      <c r="R183" s="20">
        <f t="shared" si="31"/>
        <v>0</v>
      </c>
      <c r="S183" s="45"/>
      <c r="T183" s="45"/>
      <c r="U183" s="45"/>
      <c r="V183" s="45"/>
      <c r="W183" s="45"/>
      <c r="X183" s="45"/>
      <c r="Y183" s="45"/>
      <c r="Z183" s="20">
        <f t="shared" si="32"/>
        <v>0</v>
      </c>
      <c r="AA183" s="45"/>
      <c r="AB183" s="52">
        <v>24</v>
      </c>
      <c r="AC183" s="19">
        <v>21</v>
      </c>
      <c r="AD183" s="19">
        <v>3</v>
      </c>
      <c r="AE183" s="19">
        <v>0</v>
      </c>
      <c r="AF183" s="19">
        <v>22</v>
      </c>
      <c r="AG183" s="19">
        <v>2</v>
      </c>
      <c r="AH183" s="19">
        <v>0</v>
      </c>
      <c r="AI183" s="19">
        <v>44</v>
      </c>
      <c r="AJ183" s="19">
        <v>12</v>
      </c>
      <c r="AK183" s="19">
        <v>12</v>
      </c>
      <c r="AL183" s="19">
        <v>0</v>
      </c>
      <c r="AM183" s="19">
        <v>7</v>
      </c>
      <c r="AN183" s="19">
        <v>16</v>
      </c>
      <c r="AO183" s="19">
        <v>0</v>
      </c>
      <c r="AP183" s="19">
        <v>86</v>
      </c>
      <c r="AQ183" s="19">
        <v>41</v>
      </c>
      <c r="AR183" s="19">
        <v>3</v>
      </c>
      <c r="AS183" s="19">
        <v>3</v>
      </c>
      <c r="AT183" s="19" t="s">
        <v>22</v>
      </c>
      <c r="AU183" s="21">
        <f t="shared" si="29"/>
        <v>9.6</v>
      </c>
      <c r="AV183" s="21"/>
      <c r="AW183" s="53">
        <f t="shared" si="33"/>
        <v>2.5</v>
      </c>
      <c r="AX183" s="53">
        <f t="shared" si="34"/>
        <v>2.5</v>
      </c>
      <c r="AY183" s="53">
        <f t="shared" si="35"/>
        <v>2.0975609756097562</v>
      </c>
      <c r="AZ183" s="22">
        <f t="shared" si="36"/>
        <v>1</v>
      </c>
      <c r="BA183" s="23">
        <f t="shared" si="37"/>
        <v>0</v>
      </c>
      <c r="BB183" s="33">
        <f t="shared" si="38"/>
        <v>0</v>
      </c>
    </row>
    <row r="184" spans="1:54" ht="15.75" hidden="1" x14ac:dyDescent="0.25">
      <c r="A184" s="1" t="str">
        <f t="shared" si="28"/>
        <v xml:space="preserve">CENTRO DE SALUD CENTRO DIAMEDICINA GENERAL PYDLEON SEPULVEDA MAURICIO </v>
      </c>
      <c r="B184" s="41" t="s">
        <v>69</v>
      </c>
      <c r="C184" s="41" t="s">
        <v>40</v>
      </c>
      <c r="D184" s="42" t="s">
        <v>399</v>
      </c>
      <c r="E184" s="42">
        <v>19453332</v>
      </c>
      <c r="F184" s="43" t="s">
        <v>284</v>
      </c>
      <c r="G184" s="44">
        <v>2.5</v>
      </c>
      <c r="H184" s="43">
        <v>38.799999999999997</v>
      </c>
      <c r="I184" s="44">
        <f t="shared" si="30"/>
        <v>38.799999999999997</v>
      </c>
      <c r="J184" s="45"/>
      <c r="K184" s="45"/>
      <c r="L184" s="45"/>
      <c r="M184" s="45"/>
      <c r="N184" s="45"/>
      <c r="O184" s="45"/>
      <c r="P184" s="45"/>
      <c r="Q184" s="45"/>
      <c r="R184" s="20">
        <f t="shared" si="31"/>
        <v>0</v>
      </c>
      <c r="S184" s="45"/>
      <c r="T184" s="45"/>
      <c r="U184" s="45"/>
      <c r="V184" s="45"/>
      <c r="W184" s="45"/>
      <c r="X184" s="45"/>
      <c r="Y184" s="45"/>
      <c r="Z184" s="20">
        <f t="shared" si="32"/>
        <v>0</v>
      </c>
      <c r="AA184" s="45"/>
      <c r="AB184" s="52">
        <v>97</v>
      </c>
      <c r="AC184" s="19">
        <v>81</v>
      </c>
      <c r="AD184" s="19">
        <v>16</v>
      </c>
      <c r="AE184" s="19">
        <v>0</v>
      </c>
      <c r="AF184" s="19">
        <v>89</v>
      </c>
      <c r="AG184" s="19">
        <v>8</v>
      </c>
      <c r="AH184" s="19">
        <v>0</v>
      </c>
      <c r="AI184" s="19">
        <v>122</v>
      </c>
      <c r="AJ184" s="19">
        <v>13</v>
      </c>
      <c r="AK184" s="19">
        <v>13</v>
      </c>
      <c r="AL184" s="19">
        <v>0</v>
      </c>
      <c r="AM184" s="19">
        <v>10</v>
      </c>
      <c r="AN184" s="19">
        <v>60</v>
      </c>
      <c r="AO184" s="19">
        <v>0</v>
      </c>
      <c r="AP184" s="19">
        <v>230</v>
      </c>
      <c r="AQ184" s="19">
        <v>105</v>
      </c>
      <c r="AR184" s="19">
        <v>19</v>
      </c>
      <c r="AS184" s="19">
        <v>17</v>
      </c>
      <c r="AT184" s="19" t="s">
        <v>22</v>
      </c>
      <c r="AU184" s="21">
        <f t="shared" si="29"/>
        <v>38.799999999999997</v>
      </c>
      <c r="AV184" s="21"/>
      <c r="AW184" s="53">
        <f t="shared" si="33"/>
        <v>2.5</v>
      </c>
      <c r="AX184" s="53">
        <f t="shared" si="34"/>
        <v>2.5</v>
      </c>
      <c r="AY184" s="53">
        <f t="shared" si="35"/>
        <v>2.1904761904761907</v>
      </c>
      <c r="AZ184" s="22">
        <f t="shared" si="36"/>
        <v>1</v>
      </c>
      <c r="BA184" s="23">
        <f t="shared" si="37"/>
        <v>0</v>
      </c>
      <c r="BB184" s="33">
        <f t="shared" si="38"/>
        <v>0</v>
      </c>
    </row>
    <row r="185" spans="1:54" ht="15.75" hidden="1" x14ac:dyDescent="0.25">
      <c r="A185" s="1" t="str">
        <f t="shared" si="28"/>
        <v>CENTRO DE SALUD CENTRO DIAMEDICINA GENERAL PYDMILLAN PINZON CINDY MARIANA</v>
      </c>
      <c r="B185" s="41" t="s">
        <v>69</v>
      </c>
      <c r="C185" s="41" t="s">
        <v>40</v>
      </c>
      <c r="D185" s="19" t="s">
        <v>400</v>
      </c>
      <c r="E185" s="42">
        <v>1019045549</v>
      </c>
      <c r="F185" s="43" t="s">
        <v>284</v>
      </c>
      <c r="G185" s="44">
        <v>2.5</v>
      </c>
      <c r="H185" s="43">
        <v>26.8</v>
      </c>
      <c r="I185" s="44">
        <f t="shared" si="30"/>
        <v>26.8</v>
      </c>
      <c r="J185" s="45"/>
      <c r="K185" s="45"/>
      <c r="L185" s="45"/>
      <c r="M185" s="45"/>
      <c r="N185" s="45"/>
      <c r="O185" s="45"/>
      <c r="P185" s="45"/>
      <c r="Q185" s="45"/>
      <c r="R185" s="20">
        <f t="shared" si="31"/>
        <v>0</v>
      </c>
      <c r="S185" s="45"/>
      <c r="T185" s="45"/>
      <c r="U185" s="45"/>
      <c r="V185" s="45"/>
      <c r="W185" s="45"/>
      <c r="X185" s="45"/>
      <c r="Y185" s="45"/>
      <c r="Z185" s="20">
        <f t="shared" si="32"/>
        <v>0</v>
      </c>
      <c r="AA185" s="45"/>
      <c r="AB185" s="52">
        <v>67</v>
      </c>
      <c r="AC185" s="19">
        <v>53</v>
      </c>
      <c r="AD185" s="19">
        <v>14</v>
      </c>
      <c r="AE185" s="19">
        <v>5</v>
      </c>
      <c r="AF185" s="19">
        <v>57</v>
      </c>
      <c r="AG185" s="19">
        <v>5</v>
      </c>
      <c r="AH185" s="19">
        <v>0</v>
      </c>
      <c r="AI185" s="19">
        <v>87</v>
      </c>
      <c r="AJ185" s="19">
        <v>11</v>
      </c>
      <c r="AK185" s="19">
        <v>11</v>
      </c>
      <c r="AL185" s="19">
        <v>0</v>
      </c>
      <c r="AM185" s="19">
        <v>7</v>
      </c>
      <c r="AN185" s="19">
        <v>37</v>
      </c>
      <c r="AO185" s="19">
        <v>0</v>
      </c>
      <c r="AP185" s="19">
        <v>141</v>
      </c>
      <c r="AQ185" s="19">
        <v>66</v>
      </c>
      <c r="AR185" s="19">
        <v>19</v>
      </c>
      <c r="AS185" s="19">
        <v>21</v>
      </c>
      <c r="AT185" s="19" t="s">
        <v>22</v>
      </c>
      <c r="AU185" s="21">
        <f t="shared" si="29"/>
        <v>26.8</v>
      </c>
      <c r="AV185" s="21"/>
      <c r="AW185" s="53">
        <f t="shared" si="33"/>
        <v>2.5</v>
      </c>
      <c r="AX185" s="53">
        <f t="shared" si="34"/>
        <v>2.5</v>
      </c>
      <c r="AY185" s="53">
        <f t="shared" si="35"/>
        <v>2.1363636363636362</v>
      </c>
      <c r="AZ185" s="22">
        <f t="shared" si="36"/>
        <v>1</v>
      </c>
      <c r="BA185" s="23">
        <f t="shared" si="37"/>
        <v>0</v>
      </c>
      <c r="BB185" s="33">
        <f t="shared" si="38"/>
        <v>0</v>
      </c>
    </row>
    <row r="186" spans="1:54" ht="15.75" hidden="1" x14ac:dyDescent="0.25">
      <c r="A186" s="1" t="str">
        <f t="shared" si="28"/>
        <v>CENTRO DE SALUD CENTRO DIAMEDICINA GENERAL PYDREY HERNANDEZ ANGELA MARIA DEL PILAR</v>
      </c>
      <c r="B186" s="41" t="s">
        <v>69</v>
      </c>
      <c r="C186" s="41" t="s">
        <v>40</v>
      </c>
      <c r="D186" s="42" t="s">
        <v>401</v>
      </c>
      <c r="E186" s="42">
        <v>53100026</v>
      </c>
      <c r="F186" s="43" t="s">
        <v>247</v>
      </c>
      <c r="G186" s="44">
        <v>2.5</v>
      </c>
      <c r="H186" s="43">
        <v>65.599999999999994</v>
      </c>
      <c r="I186" s="44">
        <f t="shared" si="30"/>
        <v>65.599999999999994</v>
      </c>
      <c r="J186" s="45"/>
      <c r="K186" s="45"/>
      <c r="L186" s="45"/>
      <c r="M186" s="45"/>
      <c r="N186" s="45"/>
      <c r="O186" s="45"/>
      <c r="P186" s="45"/>
      <c r="Q186" s="45"/>
      <c r="R186" s="20">
        <f t="shared" si="31"/>
        <v>0</v>
      </c>
      <c r="S186" s="45"/>
      <c r="T186" s="45"/>
      <c r="U186" s="45"/>
      <c r="V186" s="45"/>
      <c r="W186" s="45"/>
      <c r="X186" s="45"/>
      <c r="Y186" s="45"/>
      <c r="Z186" s="20">
        <f t="shared" si="32"/>
        <v>0</v>
      </c>
      <c r="AA186" s="45"/>
      <c r="AB186" s="52">
        <v>164</v>
      </c>
      <c r="AC186" s="19">
        <v>137</v>
      </c>
      <c r="AD186" s="19">
        <v>27</v>
      </c>
      <c r="AE186" s="19">
        <v>7</v>
      </c>
      <c r="AF186" s="19">
        <v>144</v>
      </c>
      <c r="AG186" s="19">
        <v>13</v>
      </c>
      <c r="AH186" s="19">
        <v>0</v>
      </c>
      <c r="AI186" s="19">
        <v>213</v>
      </c>
      <c r="AJ186" s="19">
        <v>25</v>
      </c>
      <c r="AK186" s="19">
        <v>25</v>
      </c>
      <c r="AL186" s="19">
        <v>0</v>
      </c>
      <c r="AM186" s="19">
        <v>23</v>
      </c>
      <c r="AN186" s="19">
        <v>60</v>
      </c>
      <c r="AO186" s="19">
        <v>0</v>
      </c>
      <c r="AP186" s="19">
        <v>497</v>
      </c>
      <c r="AQ186" s="19">
        <v>174</v>
      </c>
      <c r="AR186" s="19">
        <v>86</v>
      </c>
      <c r="AS186" s="19">
        <v>39</v>
      </c>
      <c r="AT186" s="19" t="s">
        <v>22</v>
      </c>
      <c r="AU186" s="21">
        <f t="shared" si="29"/>
        <v>65.599999999999994</v>
      </c>
      <c r="AV186" s="21"/>
      <c r="AW186" s="53">
        <f t="shared" si="33"/>
        <v>2.5</v>
      </c>
      <c r="AX186" s="53">
        <f t="shared" si="34"/>
        <v>2.5</v>
      </c>
      <c r="AY186" s="53">
        <f t="shared" si="35"/>
        <v>2.8563218390804597</v>
      </c>
      <c r="AZ186" s="22">
        <f t="shared" si="36"/>
        <v>1</v>
      </c>
      <c r="BA186" s="23">
        <f t="shared" si="37"/>
        <v>0</v>
      </c>
      <c r="BB186" s="33">
        <f t="shared" si="38"/>
        <v>0</v>
      </c>
    </row>
    <row r="187" spans="1:54" ht="15.75" hidden="1" x14ac:dyDescent="0.25">
      <c r="A187" s="1" t="str">
        <f t="shared" si="28"/>
        <v xml:space="preserve">CENTRO DE SALUD CENTRO DIAMEDICINA GENERAL PYDTORO ORTIZ VALERIA </v>
      </c>
      <c r="B187" s="41" t="s">
        <v>69</v>
      </c>
      <c r="C187" s="41" t="s">
        <v>40</v>
      </c>
      <c r="D187" s="42" t="s">
        <v>402</v>
      </c>
      <c r="E187" s="42">
        <v>1001077865</v>
      </c>
      <c r="F187" s="43" t="s">
        <v>247</v>
      </c>
      <c r="G187" s="44">
        <v>2.5</v>
      </c>
      <c r="H187" s="43">
        <v>56</v>
      </c>
      <c r="I187" s="44">
        <f t="shared" si="30"/>
        <v>56</v>
      </c>
      <c r="J187" s="45"/>
      <c r="K187" s="45"/>
      <c r="L187" s="45"/>
      <c r="M187" s="45"/>
      <c r="N187" s="45"/>
      <c r="O187" s="45"/>
      <c r="P187" s="45"/>
      <c r="Q187" s="45"/>
      <c r="R187" s="20">
        <f t="shared" si="31"/>
        <v>0</v>
      </c>
      <c r="S187" s="45"/>
      <c r="T187" s="45"/>
      <c r="U187" s="45"/>
      <c r="V187" s="45"/>
      <c r="W187" s="45"/>
      <c r="X187" s="45"/>
      <c r="Y187" s="45"/>
      <c r="Z187" s="20">
        <f t="shared" si="32"/>
        <v>0</v>
      </c>
      <c r="AA187" s="45"/>
      <c r="AB187" s="52">
        <v>140</v>
      </c>
      <c r="AC187" s="19">
        <v>131</v>
      </c>
      <c r="AD187" s="19">
        <v>9</v>
      </c>
      <c r="AE187" s="19">
        <v>0</v>
      </c>
      <c r="AF187" s="19">
        <v>123</v>
      </c>
      <c r="AG187" s="19">
        <v>17</v>
      </c>
      <c r="AH187" s="19">
        <v>0</v>
      </c>
      <c r="AI187" s="19">
        <v>195</v>
      </c>
      <c r="AJ187" s="19">
        <v>25</v>
      </c>
      <c r="AK187" s="19">
        <v>25</v>
      </c>
      <c r="AL187" s="19">
        <v>0</v>
      </c>
      <c r="AM187" s="19">
        <v>6</v>
      </c>
      <c r="AN187" s="19">
        <v>55</v>
      </c>
      <c r="AO187" s="19">
        <v>0</v>
      </c>
      <c r="AP187" s="19">
        <v>610</v>
      </c>
      <c r="AQ187" s="19">
        <v>181</v>
      </c>
      <c r="AR187" s="19">
        <v>36</v>
      </c>
      <c r="AS187" s="19">
        <v>14</v>
      </c>
      <c r="AT187" s="19" t="s">
        <v>22</v>
      </c>
      <c r="AU187" s="21">
        <f t="shared" si="29"/>
        <v>56</v>
      </c>
      <c r="AV187" s="21"/>
      <c r="AW187" s="53">
        <f t="shared" si="33"/>
        <v>2.5</v>
      </c>
      <c r="AX187" s="53">
        <f t="shared" si="34"/>
        <v>2.5</v>
      </c>
      <c r="AY187" s="53">
        <f t="shared" si="35"/>
        <v>3.3701657458563536</v>
      </c>
      <c r="AZ187" s="22">
        <f t="shared" si="36"/>
        <v>1</v>
      </c>
      <c r="BA187" s="23">
        <f t="shared" si="37"/>
        <v>0</v>
      </c>
      <c r="BB187" s="33">
        <f t="shared" si="38"/>
        <v>0</v>
      </c>
    </row>
    <row r="188" spans="1:54" ht="15.75" hidden="1" x14ac:dyDescent="0.25">
      <c r="A188" s="1" t="str">
        <f t="shared" si="28"/>
        <v>CENTRO DE SALUD CENTRO DIAMEDICINA GENERAL PYDTORRES RANGEL JOSE ANGEL</v>
      </c>
      <c r="B188" s="41" t="s">
        <v>69</v>
      </c>
      <c r="C188" s="41" t="s">
        <v>40</v>
      </c>
      <c r="D188" s="19" t="s">
        <v>403</v>
      </c>
      <c r="E188" s="42">
        <v>1192787615</v>
      </c>
      <c r="F188" s="43" t="s">
        <v>247</v>
      </c>
      <c r="G188" s="44">
        <v>2.5</v>
      </c>
      <c r="H188" s="43">
        <v>38</v>
      </c>
      <c r="I188" s="44">
        <f t="shared" si="30"/>
        <v>38</v>
      </c>
      <c r="J188" s="45"/>
      <c r="K188" s="45"/>
      <c r="L188" s="45"/>
      <c r="M188" s="45"/>
      <c r="N188" s="45"/>
      <c r="O188" s="45"/>
      <c r="P188" s="45"/>
      <c r="Q188" s="45"/>
      <c r="R188" s="20">
        <f t="shared" si="31"/>
        <v>0</v>
      </c>
      <c r="S188" s="45"/>
      <c r="T188" s="45"/>
      <c r="U188" s="45"/>
      <c r="V188" s="45"/>
      <c r="W188" s="45"/>
      <c r="X188" s="45"/>
      <c r="Y188" s="45"/>
      <c r="Z188" s="20">
        <f t="shared" si="32"/>
        <v>0</v>
      </c>
      <c r="AA188" s="45"/>
      <c r="AB188" s="52">
        <v>95</v>
      </c>
      <c r="AC188" s="19">
        <v>91</v>
      </c>
      <c r="AD188" s="19">
        <v>4</v>
      </c>
      <c r="AE188" s="19">
        <v>1</v>
      </c>
      <c r="AF188" s="19">
        <v>88</v>
      </c>
      <c r="AG188" s="19">
        <v>6</v>
      </c>
      <c r="AH188" s="19">
        <v>0</v>
      </c>
      <c r="AI188" s="19">
        <v>142</v>
      </c>
      <c r="AJ188" s="19">
        <v>29</v>
      </c>
      <c r="AK188" s="19">
        <v>29</v>
      </c>
      <c r="AL188" s="19">
        <v>0</v>
      </c>
      <c r="AM188" s="19">
        <v>17</v>
      </c>
      <c r="AN188" s="19">
        <v>56</v>
      </c>
      <c r="AO188" s="19">
        <v>0</v>
      </c>
      <c r="AP188" s="19">
        <v>276</v>
      </c>
      <c r="AQ188" s="19">
        <v>131</v>
      </c>
      <c r="AR188" s="19">
        <v>27</v>
      </c>
      <c r="AS188" s="19">
        <v>11</v>
      </c>
      <c r="AT188" s="19" t="s">
        <v>22</v>
      </c>
      <c r="AU188" s="21">
        <f t="shared" si="29"/>
        <v>38</v>
      </c>
      <c r="AV188" s="21"/>
      <c r="AW188" s="53">
        <f t="shared" si="33"/>
        <v>2.5</v>
      </c>
      <c r="AX188" s="53">
        <f t="shared" si="34"/>
        <v>2.5</v>
      </c>
      <c r="AY188" s="53">
        <f t="shared" si="35"/>
        <v>2.1068702290076335</v>
      </c>
      <c r="AZ188" s="22">
        <f t="shared" si="36"/>
        <v>1</v>
      </c>
      <c r="BA188" s="23">
        <f t="shared" si="37"/>
        <v>0</v>
      </c>
      <c r="BB188" s="33">
        <f t="shared" si="38"/>
        <v>0</v>
      </c>
    </row>
    <row r="189" spans="1:54" ht="15.75" hidden="1" x14ac:dyDescent="0.25">
      <c r="A189" s="1" t="str">
        <f t="shared" si="28"/>
        <v>CENTRO DE SALUD CENTRO DIAODONTOLOGIA GENERALALDANA AMAYA JENNY MARCELA</v>
      </c>
      <c r="B189" s="41" t="s">
        <v>69</v>
      </c>
      <c r="C189" s="41" t="s">
        <v>45</v>
      </c>
      <c r="D189" s="42" t="s">
        <v>302</v>
      </c>
      <c r="E189" s="42">
        <v>1014196722</v>
      </c>
      <c r="F189" s="43" t="s">
        <v>247</v>
      </c>
      <c r="G189" s="44">
        <v>3</v>
      </c>
      <c r="H189" s="43">
        <v>162</v>
      </c>
      <c r="I189" s="44">
        <f t="shared" si="30"/>
        <v>160</v>
      </c>
      <c r="J189" s="45"/>
      <c r="K189" s="45"/>
      <c r="L189" s="45"/>
      <c r="M189" s="45">
        <v>1</v>
      </c>
      <c r="N189" s="45">
        <v>1</v>
      </c>
      <c r="O189" s="45"/>
      <c r="P189" s="45"/>
      <c r="Q189" s="45"/>
      <c r="R189" s="20">
        <f t="shared" si="31"/>
        <v>2</v>
      </c>
      <c r="S189" s="45"/>
      <c r="T189" s="45"/>
      <c r="U189" s="45"/>
      <c r="V189" s="45"/>
      <c r="W189" s="45"/>
      <c r="X189" s="45"/>
      <c r="Y189" s="45"/>
      <c r="Z189" s="20">
        <f t="shared" si="32"/>
        <v>0</v>
      </c>
      <c r="AA189" s="45"/>
      <c r="AB189" s="52">
        <v>485</v>
      </c>
      <c r="AC189" s="19">
        <v>94</v>
      </c>
      <c r="AD189" s="19">
        <v>149</v>
      </c>
      <c r="AE189" s="19">
        <v>0</v>
      </c>
      <c r="AF189" s="19">
        <v>224</v>
      </c>
      <c r="AG189" s="19">
        <v>19</v>
      </c>
      <c r="AH189" s="19">
        <v>0</v>
      </c>
      <c r="AI189" s="19">
        <v>387</v>
      </c>
      <c r="AJ189" s="19">
        <v>69</v>
      </c>
      <c r="AK189" s="19">
        <v>68</v>
      </c>
      <c r="AL189" s="19">
        <v>1</v>
      </c>
      <c r="AM189" s="19">
        <v>72</v>
      </c>
      <c r="AN189" s="19">
        <v>4</v>
      </c>
      <c r="AO189" s="19">
        <f t="shared" si="39"/>
        <v>68</v>
      </c>
      <c r="AP189" s="19">
        <v>502</v>
      </c>
      <c r="AQ189" s="19">
        <v>171</v>
      </c>
      <c r="AR189" s="19">
        <v>529</v>
      </c>
      <c r="AS189" s="19">
        <v>216</v>
      </c>
      <c r="AT189" s="19" t="s">
        <v>28</v>
      </c>
      <c r="AU189" s="21">
        <f t="shared" si="29"/>
        <v>162</v>
      </c>
      <c r="AV189" s="21"/>
      <c r="AW189" s="53">
        <f t="shared" si="33"/>
        <v>3.03125</v>
      </c>
      <c r="AX189" s="53">
        <f t="shared" si="34"/>
        <v>2.9938271604938271</v>
      </c>
      <c r="AY189" s="53">
        <f t="shared" si="35"/>
        <v>2.935672514619883</v>
      </c>
      <c r="AZ189" s="22">
        <f t="shared" si="36"/>
        <v>0.99794238683127567</v>
      </c>
      <c r="BA189" s="23">
        <f t="shared" si="37"/>
        <v>0.17571059431524547</v>
      </c>
      <c r="BB189" s="33">
        <f t="shared" si="38"/>
        <v>2.5839793281653748E-3</v>
      </c>
    </row>
    <row r="190" spans="1:54" ht="15.75" hidden="1" x14ac:dyDescent="0.25">
      <c r="A190" s="1" t="str">
        <f t="shared" si="28"/>
        <v>CENTRO DE SALUD CENTRO DIAODONTOLOGIA GENERALCAMACHO VANEGAS OLGA CECILIA</v>
      </c>
      <c r="B190" s="41" t="s">
        <v>69</v>
      </c>
      <c r="C190" s="41" t="s">
        <v>45</v>
      </c>
      <c r="D190" s="42" t="s">
        <v>404</v>
      </c>
      <c r="E190" s="42">
        <v>51698275</v>
      </c>
      <c r="F190" s="43" t="s">
        <v>284</v>
      </c>
      <c r="G190" s="44">
        <v>3</v>
      </c>
      <c r="H190" s="43">
        <v>109.75</v>
      </c>
      <c r="I190" s="44">
        <f t="shared" si="30"/>
        <v>101.75</v>
      </c>
      <c r="J190" s="45"/>
      <c r="K190" s="45"/>
      <c r="L190" s="45"/>
      <c r="M190" s="45">
        <v>1</v>
      </c>
      <c r="N190" s="45">
        <v>3</v>
      </c>
      <c r="O190" s="45"/>
      <c r="P190" s="45"/>
      <c r="Q190" s="45"/>
      <c r="R190" s="20">
        <f t="shared" si="31"/>
        <v>4</v>
      </c>
      <c r="S190" s="45"/>
      <c r="T190" s="45">
        <v>4</v>
      </c>
      <c r="U190" s="45"/>
      <c r="V190" s="45"/>
      <c r="W190" s="45"/>
      <c r="X190" s="45"/>
      <c r="Y190" s="45"/>
      <c r="Z190" s="20">
        <f t="shared" si="32"/>
        <v>4</v>
      </c>
      <c r="AA190" s="45"/>
      <c r="AB190" s="52">
        <v>288</v>
      </c>
      <c r="AC190" s="19">
        <v>84</v>
      </c>
      <c r="AD190" s="19">
        <v>85</v>
      </c>
      <c r="AE190" s="19">
        <v>0</v>
      </c>
      <c r="AF190" s="19">
        <v>158</v>
      </c>
      <c r="AG190" s="19">
        <v>11</v>
      </c>
      <c r="AH190" s="19">
        <v>0</v>
      </c>
      <c r="AI190" s="19">
        <v>254</v>
      </c>
      <c r="AJ190" s="19">
        <v>52</v>
      </c>
      <c r="AK190" s="19">
        <v>52</v>
      </c>
      <c r="AL190" s="19">
        <v>0</v>
      </c>
      <c r="AM190" s="19">
        <v>30</v>
      </c>
      <c r="AN190" s="19">
        <v>20</v>
      </c>
      <c r="AO190" s="19">
        <f t="shared" si="39"/>
        <v>10</v>
      </c>
      <c r="AP190" s="19">
        <v>485</v>
      </c>
      <c r="AQ190" s="19">
        <v>143</v>
      </c>
      <c r="AR190" s="19">
        <v>230</v>
      </c>
      <c r="AS190" s="19">
        <v>111</v>
      </c>
      <c r="AT190" s="19" t="s">
        <v>28</v>
      </c>
      <c r="AU190" s="21">
        <f t="shared" si="29"/>
        <v>105.75</v>
      </c>
      <c r="AV190" s="21"/>
      <c r="AW190" s="53">
        <f t="shared" si="33"/>
        <v>2.8304668304668303</v>
      </c>
      <c r="AX190" s="53">
        <f t="shared" si="34"/>
        <v>2.6241457858769932</v>
      </c>
      <c r="AY190" s="53">
        <f t="shared" si="35"/>
        <v>3.3916083916083917</v>
      </c>
      <c r="AZ190" s="22">
        <f t="shared" si="36"/>
        <v>0.87471526195899774</v>
      </c>
      <c r="BA190" s="23">
        <f t="shared" si="37"/>
        <v>3.937007874015748E-2</v>
      </c>
      <c r="BB190" s="33">
        <f t="shared" si="38"/>
        <v>0</v>
      </c>
    </row>
    <row r="191" spans="1:54" ht="15.75" hidden="1" x14ac:dyDescent="0.25">
      <c r="A191" s="1" t="str">
        <f t="shared" si="28"/>
        <v>CENTRO DE SALUD CENTRO DIAODONTOLOGIA GENERALORTA CAMPO KATHERINE JULIETH</v>
      </c>
      <c r="B191" s="41" t="s">
        <v>69</v>
      </c>
      <c r="C191" s="41" t="s">
        <v>45</v>
      </c>
      <c r="D191" s="42" t="s">
        <v>303</v>
      </c>
      <c r="E191" s="42">
        <v>57461086</v>
      </c>
      <c r="F191" s="43" t="s">
        <v>247</v>
      </c>
      <c r="G191" s="44">
        <v>3</v>
      </c>
      <c r="H191" s="43">
        <v>170</v>
      </c>
      <c r="I191" s="44">
        <f t="shared" si="30"/>
        <v>166.5</v>
      </c>
      <c r="J191" s="45">
        <v>1.5</v>
      </c>
      <c r="K191" s="45"/>
      <c r="L191" s="45"/>
      <c r="M191" s="45">
        <v>1</v>
      </c>
      <c r="N191" s="45">
        <v>1</v>
      </c>
      <c r="O191" s="45"/>
      <c r="P191" s="45"/>
      <c r="Q191" s="45"/>
      <c r="R191" s="20">
        <f t="shared" si="31"/>
        <v>3.5</v>
      </c>
      <c r="S191" s="45"/>
      <c r="T191" s="45"/>
      <c r="U191" s="45"/>
      <c r="V191" s="45"/>
      <c r="W191" s="45"/>
      <c r="X191" s="45"/>
      <c r="Y191" s="45"/>
      <c r="Z191" s="20">
        <f t="shared" si="32"/>
        <v>0</v>
      </c>
      <c r="AA191" s="45"/>
      <c r="AB191" s="52">
        <v>535</v>
      </c>
      <c r="AC191" s="19">
        <v>134</v>
      </c>
      <c r="AD191" s="19">
        <v>126</v>
      </c>
      <c r="AE191" s="19">
        <v>0</v>
      </c>
      <c r="AF191" s="19">
        <v>235</v>
      </c>
      <c r="AG191" s="19">
        <v>25</v>
      </c>
      <c r="AH191" s="19">
        <v>0</v>
      </c>
      <c r="AI191" s="19">
        <v>400</v>
      </c>
      <c r="AJ191" s="19">
        <v>88</v>
      </c>
      <c r="AK191" s="19">
        <v>88</v>
      </c>
      <c r="AL191" s="19">
        <v>0</v>
      </c>
      <c r="AM191" s="19">
        <v>50</v>
      </c>
      <c r="AN191" s="19">
        <v>26</v>
      </c>
      <c r="AO191" s="19">
        <f t="shared" si="39"/>
        <v>24</v>
      </c>
      <c r="AP191" s="19">
        <v>709</v>
      </c>
      <c r="AQ191" s="19">
        <v>233</v>
      </c>
      <c r="AR191" s="19">
        <v>375</v>
      </c>
      <c r="AS191" s="19">
        <v>167</v>
      </c>
      <c r="AT191" s="19" t="s">
        <v>28</v>
      </c>
      <c r="AU191" s="21">
        <f t="shared" si="29"/>
        <v>170</v>
      </c>
      <c r="AV191" s="21"/>
      <c r="AW191" s="53">
        <f t="shared" si="33"/>
        <v>3.2132132132132134</v>
      </c>
      <c r="AX191" s="53">
        <f t="shared" si="34"/>
        <v>3.1470588235294117</v>
      </c>
      <c r="AY191" s="53">
        <f t="shared" si="35"/>
        <v>3.0429184549356223</v>
      </c>
      <c r="AZ191" s="22">
        <f t="shared" si="36"/>
        <v>1.0490196078431373</v>
      </c>
      <c r="BA191" s="23">
        <f t="shared" si="37"/>
        <v>0.06</v>
      </c>
      <c r="BB191" s="33">
        <f t="shared" si="38"/>
        <v>0</v>
      </c>
    </row>
    <row r="192" spans="1:54" ht="15.75" hidden="1" x14ac:dyDescent="0.25">
      <c r="A192" s="1" t="str">
        <f t="shared" si="28"/>
        <v>CENTRO DE SALUD CENTRO DIAODONTOLOGIA GENERALVELASQUEZ OSORIO ALIZ STEPHANY</v>
      </c>
      <c r="B192" s="41" t="s">
        <v>69</v>
      </c>
      <c r="C192" s="41" t="s">
        <v>45</v>
      </c>
      <c r="D192" s="42" t="s">
        <v>308</v>
      </c>
      <c r="E192" s="42">
        <v>1072650942</v>
      </c>
      <c r="F192" s="43" t="s">
        <v>247</v>
      </c>
      <c r="G192" s="44">
        <v>3</v>
      </c>
      <c r="H192" s="43">
        <v>170</v>
      </c>
      <c r="I192" s="44">
        <f t="shared" si="30"/>
        <v>168</v>
      </c>
      <c r="J192" s="45"/>
      <c r="K192" s="45"/>
      <c r="L192" s="45"/>
      <c r="M192" s="45">
        <v>1</v>
      </c>
      <c r="N192" s="45">
        <v>1</v>
      </c>
      <c r="O192" s="45"/>
      <c r="P192" s="45"/>
      <c r="Q192" s="45"/>
      <c r="R192" s="20">
        <f t="shared" si="31"/>
        <v>2</v>
      </c>
      <c r="S192" s="45"/>
      <c r="T192" s="45"/>
      <c r="U192" s="45"/>
      <c r="V192" s="45"/>
      <c r="W192" s="45"/>
      <c r="X192" s="45"/>
      <c r="Y192" s="45"/>
      <c r="Z192" s="20">
        <f t="shared" si="32"/>
        <v>0</v>
      </c>
      <c r="AA192" s="45"/>
      <c r="AB192" s="52">
        <v>501</v>
      </c>
      <c r="AC192" s="19">
        <v>140</v>
      </c>
      <c r="AD192" s="19">
        <v>170</v>
      </c>
      <c r="AE192" s="19">
        <v>1</v>
      </c>
      <c r="AF192" s="19">
        <v>270</v>
      </c>
      <c r="AG192" s="19">
        <v>39</v>
      </c>
      <c r="AH192" s="19">
        <v>0</v>
      </c>
      <c r="AI192" s="19">
        <v>425</v>
      </c>
      <c r="AJ192" s="19">
        <v>56</v>
      </c>
      <c r="AK192" s="19">
        <v>56</v>
      </c>
      <c r="AL192" s="19">
        <v>0</v>
      </c>
      <c r="AM192" s="19">
        <v>56</v>
      </c>
      <c r="AN192" s="19">
        <v>60</v>
      </c>
      <c r="AO192" s="19">
        <v>0</v>
      </c>
      <c r="AP192" s="19">
        <v>631</v>
      </c>
      <c r="AQ192" s="19">
        <v>211</v>
      </c>
      <c r="AR192" s="19">
        <v>391</v>
      </c>
      <c r="AS192" s="19">
        <v>214</v>
      </c>
      <c r="AT192" s="19" t="s">
        <v>28</v>
      </c>
      <c r="AU192" s="21">
        <f t="shared" si="29"/>
        <v>170</v>
      </c>
      <c r="AV192" s="21"/>
      <c r="AW192" s="53">
        <f t="shared" si="33"/>
        <v>2.9821428571428572</v>
      </c>
      <c r="AX192" s="53">
        <f t="shared" si="34"/>
        <v>2.947058823529412</v>
      </c>
      <c r="AY192" s="53">
        <f t="shared" si="35"/>
        <v>2.9905213270142181</v>
      </c>
      <c r="AZ192" s="22">
        <f t="shared" si="36"/>
        <v>0.98235294117647065</v>
      </c>
      <c r="BA192" s="23">
        <f t="shared" si="37"/>
        <v>0</v>
      </c>
      <c r="BB192" s="33">
        <f t="shared" si="38"/>
        <v>0</v>
      </c>
    </row>
    <row r="193" spans="1:54" ht="15.75" hidden="1" x14ac:dyDescent="0.25">
      <c r="A193" s="1" t="str">
        <f t="shared" si="28"/>
        <v>CENTRO DE SALUD CENTRO DIAHIGIENE ORALCASTELLANOS CARRANZA LADY TATIANA</v>
      </c>
      <c r="B193" s="41" t="s">
        <v>69</v>
      </c>
      <c r="C193" s="41" t="s">
        <v>59</v>
      </c>
      <c r="D193" s="42" t="s">
        <v>405</v>
      </c>
      <c r="E193" s="42">
        <v>1073670869</v>
      </c>
      <c r="F193" s="43" t="s">
        <v>247</v>
      </c>
      <c r="G193" s="44">
        <v>3</v>
      </c>
      <c r="H193" s="43">
        <v>186</v>
      </c>
      <c r="I193" s="44">
        <f t="shared" si="30"/>
        <v>184</v>
      </c>
      <c r="J193" s="45"/>
      <c r="K193" s="45"/>
      <c r="L193" s="45"/>
      <c r="M193" s="45">
        <v>1</v>
      </c>
      <c r="N193" s="45">
        <v>1</v>
      </c>
      <c r="O193" s="45"/>
      <c r="P193" s="45"/>
      <c r="Q193" s="45"/>
      <c r="R193" s="20">
        <f t="shared" si="31"/>
        <v>2</v>
      </c>
      <c r="S193" s="45"/>
      <c r="T193" s="45"/>
      <c r="U193" s="45"/>
      <c r="V193" s="45"/>
      <c r="W193" s="45"/>
      <c r="X193" s="45"/>
      <c r="Y193" s="45"/>
      <c r="Z193" s="20">
        <f t="shared" si="32"/>
        <v>0</v>
      </c>
      <c r="AA193" s="45"/>
      <c r="AB193" s="52">
        <v>549</v>
      </c>
      <c r="AC193" s="19">
        <v>1041</v>
      </c>
      <c r="AD193" s="19">
        <v>6</v>
      </c>
      <c r="AE193" s="19">
        <v>0</v>
      </c>
      <c r="AF193" s="19">
        <v>954</v>
      </c>
      <c r="AG193" s="19">
        <v>91</v>
      </c>
      <c r="AH193" s="19">
        <v>2</v>
      </c>
      <c r="AI193" s="19">
        <v>1080</v>
      </c>
      <c r="AJ193" s="19">
        <v>33</v>
      </c>
      <c r="AK193" s="19">
        <v>33</v>
      </c>
      <c r="AL193" s="19">
        <v>0</v>
      </c>
      <c r="AM193" s="19">
        <v>0</v>
      </c>
      <c r="AN193" s="19">
        <v>13</v>
      </c>
      <c r="AO193" s="19">
        <v>0</v>
      </c>
      <c r="AP193" s="19">
        <v>2320</v>
      </c>
      <c r="AQ193" s="19">
        <v>1074</v>
      </c>
      <c r="AR193" s="19">
        <v>18</v>
      </c>
      <c r="AS193" s="19">
        <v>6</v>
      </c>
      <c r="AT193" s="19" t="s">
        <v>28</v>
      </c>
      <c r="AU193" s="21">
        <f t="shared" si="29"/>
        <v>186</v>
      </c>
      <c r="AV193" s="21"/>
      <c r="AW193" s="53">
        <f t="shared" si="33"/>
        <v>2.9836956521739131</v>
      </c>
      <c r="AX193" s="53">
        <f t="shared" si="34"/>
        <v>2.9516129032258065</v>
      </c>
      <c r="AY193" s="53">
        <f t="shared" si="35"/>
        <v>2.1601489757914338</v>
      </c>
      <c r="AZ193" s="22">
        <f t="shared" si="36"/>
        <v>0.9838709677419355</v>
      </c>
      <c r="BA193" s="23">
        <f t="shared" si="37"/>
        <v>0</v>
      </c>
      <c r="BB193" s="33">
        <f t="shared" si="38"/>
        <v>0</v>
      </c>
    </row>
    <row r="194" spans="1:54" ht="15.75" hidden="1" x14ac:dyDescent="0.25">
      <c r="A194" s="1" t="str">
        <f t="shared" ref="A194:A257" si="40">B194&amp;C194&amp;D194</f>
        <v>CENTRO DE SALUD EL PORVENIRENFERMERIALEON PINILLA MARIA MERCEDES</v>
      </c>
      <c r="B194" s="41" t="s">
        <v>72</v>
      </c>
      <c r="C194" s="41" t="s">
        <v>34</v>
      </c>
      <c r="D194" s="42" t="s">
        <v>406</v>
      </c>
      <c r="E194" s="42">
        <v>1030582371</v>
      </c>
      <c r="F194" s="43" t="s">
        <v>247</v>
      </c>
      <c r="G194" s="44">
        <v>2.5</v>
      </c>
      <c r="H194" s="43">
        <v>186</v>
      </c>
      <c r="I194" s="44">
        <f t="shared" si="30"/>
        <v>186</v>
      </c>
      <c r="J194" s="45"/>
      <c r="K194" s="45"/>
      <c r="L194" s="45"/>
      <c r="M194" s="45"/>
      <c r="N194" s="45"/>
      <c r="O194" s="45"/>
      <c r="P194" s="45"/>
      <c r="Q194" s="45"/>
      <c r="R194" s="20">
        <f t="shared" si="31"/>
        <v>0</v>
      </c>
      <c r="S194" s="45"/>
      <c r="T194" s="45"/>
      <c r="U194" s="45"/>
      <c r="V194" s="45"/>
      <c r="W194" s="45"/>
      <c r="X194" s="45"/>
      <c r="Y194" s="45"/>
      <c r="Z194" s="20">
        <f t="shared" si="32"/>
        <v>0</v>
      </c>
      <c r="AA194" s="45"/>
      <c r="AB194" s="52">
        <v>571</v>
      </c>
      <c r="AC194" s="19">
        <v>524</v>
      </c>
      <c r="AD194" s="19">
        <v>47</v>
      </c>
      <c r="AE194" s="19">
        <v>1</v>
      </c>
      <c r="AF194" s="19">
        <v>507</v>
      </c>
      <c r="AG194" s="19">
        <v>63</v>
      </c>
      <c r="AH194" s="19">
        <v>0</v>
      </c>
      <c r="AI194" s="19">
        <v>819</v>
      </c>
      <c r="AJ194" s="19">
        <v>36</v>
      </c>
      <c r="AK194" s="19">
        <v>36</v>
      </c>
      <c r="AL194" s="19">
        <v>0</v>
      </c>
      <c r="AM194" s="19">
        <v>1</v>
      </c>
      <c r="AN194" s="19">
        <v>249</v>
      </c>
      <c r="AO194" s="19">
        <v>0</v>
      </c>
      <c r="AP194" s="19">
        <v>1236</v>
      </c>
      <c r="AQ194" s="19">
        <v>746</v>
      </c>
      <c r="AR194" s="19">
        <v>144</v>
      </c>
      <c r="AS194" s="19">
        <v>73</v>
      </c>
      <c r="AT194" s="19" t="s">
        <v>22</v>
      </c>
      <c r="AU194" s="21">
        <f t="shared" ref="AU194:AU257" si="41">+I194+R194</f>
        <v>186</v>
      </c>
      <c r="AV194" s="21"/>
      <c r="AW194" s="53">
        <f t="shared" si="33"/>
        <v>3.0698924731182795</v>
      </c>
      <c r="AX194" s="53">
        <f t="shared" si="34"/>
        <v>3.0698924731182795</v>
      </c>
      <c r="AY194" s="53">
        <f t="shared" si="35"/>
        <v>1.6568364611260054</v>
      </c>
      <c r="AZ194" s="22">
        <f t="shared" si="36"/>
        <v>1.2279569892473119</v>
      </c>
      <c r="BA194" s="23">
        <f t="shared" si="37"/>
        <v>0</v>
      </c>
      <c r="BB194" s="33">
        <f t="shared" si="38"/>
        <v>0</v>
      </c>
    </row>
    <row r="195" spans="1:54" ht="15.75" hidden="1" x14ac:dyDescent="0.25">
      <c r="A195" s="1" t="str">
        <f t="shared" si="40"/>
        <v>CENTRO DE SALUD EL PORVENIRENFERMERIAMALDONADO ROJAS ENID ESMEDY</v>
      </c>
      <c r="B195" s="41" t="s">
        <v>72</v>
      </c>
      <c r="C195" s="41" t="s">
        <v>34</v>
      </c>
      <c r="D195" s="42" t="s">
        <v>407</v>
      </c>
      <c r="E195" s="42">
        <v>52305455</v>
      </c>
      <c r="F195" s="43" t="s">
        <v>284</v>
      </c>
      <c r="G195" s="44">
        <v>2.5</v>
      </c>
      <c r="H195" s="43">
        <v>130</v>
      </c>
      <c r="I195" s="44">
        <f t="shared" ref="I195:I258" si="42">+H195-R195-Z195</f>
        <v>105</v>
      </c>
      <c r="J195" s="45"/>
      <c r="K195" s="45"/>
      <c r="L195" s="45"/>
      <c r="M195" s="45">
        <v>1</v>
      </c>
      <c r="N195" s="45"/>
      <c r="O195" s="45"/>
      <c r="P195" s="45"/>
      <c r="Q195" s="45"/>
      <c r="R195" s="20">
        <f t="shared" ref="R195:R258" si="43">SUM(J195:Q195)</f>
        <v>1</v>
      </c>
      <c r="S195" s="45"/>
      <c r="T195" s="45"/>
      <c r="U195" s="45"/>
      <c r="V195" s="45">
        <v>24</v>
      </c>
      <c r="W195" s="45"/>
      <c r="X195" s="45"/>
      <c r="Y195" s="45"/>
      <c r="Z195" s="20">
        <f t="shared" ref="Z195:Z258" si="44">SUM(S195:Y195)</f>
        <v>24</v>
      </c>
      <c r="AA195" s="45"/>
      <c r="AB195" s="52">
        <v>325</v>
      </c>
      <c r="AC195" s="19">
        <v>280</v>
      </c>
      <c r="AD195" s="19">
        <v>45</v>
      </c>
      <c r="AE195" s="19">
        <v>0</v>
      </c>
      <c r="AF195" s="19">
        <v>307</v>
      </c>
      <c r="AG195" s="19">
        <v>18</v>
      </c>
      <c r="AH195" s="19">
        <v>0</v>
      </c>
      <c r="AI195" s="19">
        <v>448</v>
      </c>
      <c r="AJ195" s="19">
        <v>40</v>
      </c>
      <c r="AK195" s="19">
        <v>29</v>
      </c>
      <c r="AL195" s="19">
        <v>11</v>
      </c>
      <c r="AM195" s="19">
        <v>78</v>
      </c>
      <c r="AN195" s="19">
        <v>105</v>
      </c>
      <c r="AO195" s="19">
        <v>0</v>
      </c>
      <c r="AP195" s="19">
        <v>589</v>
      </c>
      <c r="AQ195" s="19">
        <v>384</v>
      </c>
      <c r="AR195" s="19">
        <v>98</v>
      </c>
      <c r="AS195" s="19">
        <v>64</v>
      </c>
      <c r="AT195" s="19" t="s">
        <v>22</v>
      </c>
      <c r="AU195" s="21">
        <f t="shared" si="41"/>
        <v>106</v>
      </c>
      <c r="AV195" s="21"/>
      <c r="AW195" s="53">
        <f t="shared" ref="AW195:AW258" si="45">+AB195/I195</f>
        <v>3.0952380952380953</v>
      </c>
      <c r="AX195" s="53">
        <f t="shared" ref="AX195:AX258" si="46">+AB195/H195</f>
        <v>2.5</v>
      </c>
      <c r="AY195" s="53">
        <f t="shared" ref="AY195:AY258" si="47">IFERROR((AP195/AQ195),"0")</f>
        <v>1.5338541666666667</v>
      </c>
      <c r="AZ195" s="22">
        <f t="shared" ref="AZ195:AZ258" si="48">+AX195/G195</f>
        <v>1</v>
      </c>
      <c r="BA195" s="23">
        <f t="shared" ref="BA195:BA258" si="49">+AO195/AI195</f>
        <v>0</v>
      </c>
      <c r="BB195" s="33">
        <f t="shared" ref="BB195:BB258" si="50">+AL195/AI195</f>
        <v>2.4553571428571428E-2</v>
      </c>
    </row>
    <row r="196" spans="1:54" ht="15.75" hidden="1" x14ac:dyDescent="0.25">
      <c r="A196" s="1" t="str">
        <f t="shared" si="40"/>
        <v>CENTRO DE SALUD EL PORVENIRENFERMERIAPALACIOS LOPEZ LAURA VANESSA</v>
      </c>
      <c r="B196" s="41" t="s">
        <v>72</v>
      </c>
      <c r="C196" s="41" t="s">
        <v>34</v>
      </c>
      <c r="D196" s="42" t="s">
        <v>408</v>
      </c>
      <c r="E196" s="42">
        <v>1193093776</v>
      </c>
      <c r="F196" s="43" t="s">
        <v>247</v>
      </c>
      <c r="G196" s="44">
        <v>2.5</v>
      </c>
      <c r="H196" s="43">
        <v>30</v>
      </c>
      <c r="I196" s="44">
        <f t="shared" si="42"/>
        <v>30</v>
      </c>
      <c r="J196" s="45"/>
      <c r="K196" s="45"/>
      <c r="L196" s="45"/>
      <c r="M196" s="45"/>
      <c r="N196" s="45"/>
      <c r="O196" s="45"/>
      <c r="P196" s="45"/>
      <c r="Q196" s="45"/>
      <c r="R196" s="20">
        <f t="shared" si="43"/>
        <v>0</v>
      </c>
      <c r="S196" s="45"/>
      <c r="T196" s="45"/>
      <c r="U196" s="45"/>
      <c r="V196" s="45"/>
      <c r="W196" s="45"/>
      <c r="X196" s="45"/>
      <c r="Y196" s="45"/>
      <c r="Z196" s="20">
        <f t="shared" si="44"/>
        <v>0</v>
      </c>
      <c r="AA196" s="45"/>
      <c r="AB196" s="52">
        <v>82</v>
      </c>
      <c r="AC196" s="19">
        <v>72</v>
      </c>
      <c r="AD196" s="19">
        <v>10</v>
      </c>
      <c r="AE196" s="19">
        <v>0</v>
      </c>
      <c r="AF196" s="19">
        <v>80</v>
      </c>
      <c r="AG196" s="19">
        <v>2</v>
      </c>
      <c r="AH196" s="19">
        <v>0</v>
      </c>
      <c r="AI196" s="19">
        <v>134</v>
      </c>
      <c r="AJ196" s="19">
        <v>10</v>
      </c>
      <c r="AK196" s="19">
        <v>10</v>
      </c>
      <c r="AL196" s="19">
        <v>0</v>
      </c>
      <c r="AM196" s="19">
        <v>28</v>
      </c>
      <c r="AN196" s="19">
        <v>48</v>
      </c>
      <c r="AO196" s="19">
        <v>0</v>
      </c>
      <c r="AP196" s="19">
        <v>261</v>
      </c>
      <c r="AQ196" s="19">
        <v>124</v>
      </c>
      <c r="AR196" s="19">
        <v>10</v>
      </c>
      <c r="AS196" s="19">
        <v>10</v>
      </c>
      <c r="AT196" s="19" t="s">
        <v>22</v>
      </c>
      <c r="AU196" s="21">
        <f t="shared" si="41"/>
        <v>30</v>
      </c>
      <c r="AV196" s="21"/>
      <c r="AW196" s="53">
        <f t="shared" si="45"/>
        <v>2.7333333333333334</v>
      </c>
      <c r="AX196" s="53">
        <f t="shared" si="46"/>
        <v>2.7333333333333334</v>
      </c>
      <c r="AY196" s="53">
        <f t="shared" si="47"/>
        <v>2.1048387096774195</v>
      </c>
      <c r="AZ196" s="22">
        <f t="shared" si="48"/>
        <v>1.0933333333333333</v>
      </c>
      <c r="BA196" s="23">
        <f t="shared" si="49"/>
        <v>0</v>
      </c>
      <c r="BB196" s="33">
        <f t="shared" si="50"/>
        <v>0</v>
      </c>
    </row>
    <row r="197" spans="1:54" ht="15.75" hidden="1" x14ac:dyDescent="0.25">
      <c r="A197" s="1" t="str">
        <f t="shared" si="40"/>
        <v>CENTRO DE SALUD EL PORVENIRENFERMERIAPOLANCO DELGADO LUIS MIGUEL</v>
      </c>
      <c r="B197" s="41" t="s">
        <v>72</v>
      </c>
      <c r="C197" s="58" t="s">
        <v>34</v>
      </c>
      <c r="D197" s="42" t="s">
        <v>409</v>
      </c>
      <c r="E197" s="42">
        <v>1022423047</v>
      </c>
      <c r="F197" s="43" t="s">
        <v>247</v>
      </c>
      <c r="G197" s="44">
        <v>2.5</v>
      </c>
      <c r="H197" s="43">
        <v>13</v>
      </c>
      <c r="I197" s="44">
        <f t="shared" si="42"/>
        <v>13</v>
      </c>
      <c r="J197" s="45"/>
      <c r="K197" s="45"/>
      <c r="L197" s="45"/>
      <c r="M197" s="45"/>
      <c r="N197" s="45"/>
      <c r="O197" s="45"/>
      <c r="P197" s="45"/>
      <c r="Q197" s="45"/>
      <c r="R197" s="20">
        <f t="shared" si="43"/>
        <v>0</v>
      </c>
      <c r="S197" s="45"/>
      <c r="T197" s="45"/>
      <c r="U197" s="45"/>
      <c r="V197" s="45"/>
      <c r="W197" s="45"/>
      <c r="X197" s="45"/>
      <c r="Y197" s="45"/>
      <c r="Z197" s="20">
        <f t="shared" si="44"/>
        <v>0</v>
      </c>
      <c r="AA197" s="45"/>
      <c r="AB197" s="52">
        <v>236</v>
      </c>
      <c r="AC197" s="19">
        <v>133</v>
      </c>
      <c r="AD197" s="19">
        <v>103</v>
      </c>
      <c r="AE197" s="19">
        <v>0</v>
      </c>
      <c r="AF197" s="19">
        <v>232</v>
      </c>
      <c r="AG197" s="19">
        <v>4</v>
      </c>
      <c r="AH197" s="19">
        <v>0</v>
      </c>
      <c r="AI197" s="19">
        <v>244</v>
      </c>
      <c r="AJ197" s="19">
        <v>0</v>
      </c>
      <c r="AK197" s="19">
        <v>0</v>
      </c>
      <c r="AL197" s="19">
        <v>0</v>
      </c>
      <c r="AM197" s="19">
        <v>8</v>
      </c>
      <c r="AN197" s="19">
        <v>157</v>
      </c>
      <c r="AO197" s="19">
        <v>0</v>
      </c>
      <c r="AP197" s="19">
        <v>0</v>
      </c>
      <c r="AQ197" s="19">
        <v>140</v>
      </c>
      <c r="AR197" s="19">
        <v>0</v>
      </c>
      <c r="AS197" s="19">
        <v>104</v>
      </c>
      <c r="AT197" s="19" t="s">
        <v>22</v>
      </c>
      <c r="AU197" s="21">
        <f t="shared" si="41"/>
        <v>13</v>
      </c>
      <c r="AV197" s="21"/>
      <c r="AW197" s="90">
        <f t="shared" si="45"/>
        <v>18.153846153846153</v>
      </c>
      <c r="AX197" s="53">
        <f t="shared" si="46"/>
        <v>18.153846153846153</v>
      </c>
      <c r="AY197" s="53">
        <f t="shared" si="47"/>
        <v>0</v>
      </c>
      <c r="AZ197" s="22">
        <f t="shared" si="48"/>
        <v>7.2615384615384615</v>
      </c>
      <c r="BA197" s="23">
        <f t="shared" si="49"/>
        <v>0</v>
      </c>
      <c r="BB197" s="33">
        <f t="shared" si="50"/>
        <v>0</v>
      </c>
    </row>
    <row r="198" spans="1:54" ht="15.75" hidden="1" x14ac:dyDescent="0.25">
      <c r="A198" s="1" t="str">
        <f t="shared" si="40"/>
        <v>CENTRO DE SALUD EL PORVENIRGINECOLOGIARODRIGUEZ CABRERA ANGEL RAFAEL</v>
      </c>
      <c r="B198" s="41" t="s">
        <v>72</v>
      </c>
      <c r="C198" s="41" t="s">
        <v>35</v>
      </c>
      <c r="D198" s="42" t="s">
        <v>410</v>
      </c>
      <c r="E198" s="42">
        <v>883567</v>
      </c>
      <c r="F198" s="43" t="s">
        <v>247</v>
      </c>
      <c r="G198" s="44">
        <v>2.5</v>
      </c>
      <c r="H198" s="43">
        <v>16</v>
      </c>
      <c r="I198" s="44">
        <f t="shared" si="42"/>
        <v>15</v>
      </c>
      <c r="J198" s="45"/>
      <c r="K198" s="45"/>
      <c r="L198" s="45"/>
      <c r="M198" s="45">
        <v>1</v>
      </c>
      <c r="N198" s="45"/>
      <c r="O198" s="45"/>
      <c r="P198" s="45"/>
      <c r="Q198" s="45"/>
      <c r="R198" s="20">
        <f t="shared" si="43"/>
        <v>1</v>
      </c>
      <c r="S198" s="45"/>
      <c r="T198" s="45"/>
      <c r="U198" s="45"/>
      <c r="V198" s="45"/>
      <c r="W198" s="45"/>
      <c r="X198" s="45"/>
      <c r="Y198" s="45"/>
      <c r="Z198" s="20">
        <f t="shared" si="44"/>
        <v>0</v>
      </c>
      <c r="AA198" s="45"/>
      <c r="AB198" s="52">
        <v>42</v>
      </c>
      <c r="AC198" s="19">
        <v>42</v>
      </c>
      <c r="AD198" s="19">
        <v>0</v>
      </c>
      <c r="AE198" s="19">
        <v>0</v>
      </c>
      <c r="AF198" s="19">
        <v>39</v>
      </c>
      <c r="AG198" s="19">
        <v>3</v>
      </c>
      <c r="AH198" s="19">
        <v>0</v>
      </c>
      <c r="AI198" s="19">
        <v>78</v>
      </c>
      <c r="AJ198" s="19">
        <v>18</v>
      </c>
      <c r="AK198" s="19">
        <v>18</v>
      </c>
      <c r="AL198" s="19">
        <v>0</v>
      </c>
      <c r="AM198" s="19">
        <v>12</v>
      </c>
      <c r="AN198" s="19">
        <v>4</v>
      </c>
      <c r="AO198" s="19">
        <f t="shared" ref="AO198:AO258" si="51">+AM198-AN198</f>
        <v>8</v>
      </c>
      <c r="AP198" s="19">
        <v>312</v>
      </c>
      <c r="AQ198" s="19">
        <v>78</v>
      </c>
      <c r="AR198" s="19">
        <v>0</v>
      </c>
      <c r="AS198" s="19">
        <v>0</v>
      </c>
      <c r="AT198" s="19" t="s">
        <v>22</v>
      </c>
      <c r="AU198" s="21">
        <f t="shared" si="41"/>
        <v>16</v>
      </c>
      <c r="AV198" s="21"/>
      <c r="AW198" s="53">
        <f t="shared" si="45"/>
        <v>2.8</v>
      </c>
      <c r="AX198" s="53">
        <f t="shared" si="46"/>
        <v>2.625</v>
      </c>
      <c r="AY198" s="53">
        <f t="shared" si="47"/>
        <v>4</v>
      </c>
      <c r="AZ198" s="22">
        <f t="shared" si="48"/>
        <v>1.05</v>
      </c>
      <c r="BA198" s="23">
        <f t="shared" si="49"/>
        <v>0.10256410256410256</v>
      </c>
      <c r="BB198" s="33">
        <f t="shared" si="50"/>
        <v>0</v>
      </c>
    </row>
    <row r="199" spans="1:54" ht="15.75" hidden="1" x14ac:dyDescent="0.25">
      <c r="A199" s="1" t="str">
        <f t="shared" si="40"/>
        <v xml:space="preserve">CENTRO DE SALUD EL PORVENIRMEDICINA FAMILIARINFANTE HERNANDEZ YANELA </v>
      </c>
      <c r="B199" s="41" t="s">
        <v>72</v>
      </c>
      <c r="C199" s="41" t="s">
        <v>37</v>
      </c>
      <c r="D199" s="42" t="s">
        <v>411</v>
      </c>
      <c r="E199" s="42">
        <v>883726</v>
      </c>
      <c r="F199" s="43" t="s">
        <v>247</v>
      </c>
      <c r="G199" s="44">
        <v>2.5</v>
      </c>
      <c r="H199" s="43">
        <v>110</v>
      </c>
      <c r="I199" s="44">
        <f t="shared" si="42"/>
        <v>106</v>
      </c>
      <c r="J199" s="45"/>
      <c r="K199" s="45">
        <v>4</v>
      </c>
      <c r="L199" s="45"/>
      <c r="M199" s="45"/>
      <c r="N199" s="45"/>
      <c r="O199" s="45"/>
      <c r="P199" s="45"/>
      <c r="Q199" s="45"/>
      <c r="R199" s="20">
        <f t="shared" si="43"/>
        <v>4</v>
      </c>
      <c r="S199" s="45"/>
      <c r="T199" s="45"/>
      <c r="U199" s="45"/>
      <c r="V199" s="45"/>
      <c r="W199" s="45"/>
      <c r="X199" s="45"/>
      <c r="Y199" s="45"/>
      <c r="Z199" s="20">
        <f t="shared" si="44"/>
        <v>0</v>
      </c>
      <c r="AA199" s="45"/>
      <c r="AB199" s="52">
        <v>270</v>
      </c>
      <c r="AC199" s="19">
        <v>106</v>
      </c>
      <c r="AD199" s="19">
        <v>164</v>
      </c>
      <c r="AE199" s="19">
        <v>0</v>
      </c>
      <c r="AF199" s="19">
        <v>266</v>
      </c>
      <c r="AG199" s="19">
        <v>4</v>
      </c>
      <c r="AH199" s="19">
        <v>0</v>
      </c>
      <c r="AI199" s="19">
        <v>342</v>
      </c>
      <c r="AJ199" s="19">
        <v>35</v>
      </c>
      <c r="AK199" s="19">
        <v>31</v>
      </c>
      <c r="AL199" s="19">
        <v>4</v>
      </c>
      <c r="AM199" s="19">
        <v>33</v>
      </c>
      <c r="AN199" s="19">
        <v>22</v>
      </c>
      <c r="AO199" s="19">
        <f t="shared" si="51"/>
        <v>11</v>
      </c>
      <c r="AP199" s="19">
        <v>669</v>
      </c>
      <c r="AQ199" s="19">
        <v>146</v>
      </c>
      <c r="AR199" s="19">
        <v>643</v>
      </c>
      <c r="AS199" s="19">
        <v>196</v>
      </c>
      <c r="AT199" s="19" t="s">
        <v>22</v>
      </c>
      <c r="AU199" s="21">
        <f t="shared" si="41"/>
        <v>110</v>
      </c>
      <c r="AV199" s="21"/>
      <c r="AW199" s="53">
        <f t="shared" si="45"/>
        <v>2.5471698113207548</v>
      </c>
      <c r="AX199" s="53">
        <f t="shared" si="46"/>
        <v>2.4545454545454546</v>
      </c>
      <c r="AY199" s="53">
        <f t="shared" si="47"/>
        <v>4.5821917808219181</v>
      </c>
      <c r="AZ199" s="22">
        <f t="shared" si="48"/>
        <v>0.98181818181818181</v>
      </c>
      <c r="BA199" s="23">
        <f t="shared" si="49"/>
        <v>3.2163742690058478E-2</v>
      </c>
      <c r="BB199" s="33">
        <f t="shared" si="50"/>
        <v>1.1695906432748537E-2</v>
      </c>
    </row>
    <row r="200" spans="1:54" ht="15.75" hidden="1" x14ac:dyDescent="0.25">
      <c r="A200" s="1" t="str">
        <f t="shared" si="40"/>
        <v>CENTRO DE SALUD EL PORVENIRMEDICINA GENERALGACHANCIPA ORTIZ JUAN FELIPE</v>
      </c>
      <c r="B200" s="41" t="s">
        <v>72</v>
      </c>
      <c r="C200" s="41" t="s">
        <v>38</v>
      </c>
      <c r="D200" s="42" t="s">
        <v>412</v>
      </c>
      <c r="E200" s="42">
        <v>1000616133</v>
      </c>
      <c r="F200" s="43" t="s">
        <v>247</v>
      </c>
      <c r="G200" s="44">
        <v>3</v>
      </c>
      <c r="H200" s="43">
        <v>68</v>
      </c>
      <c r="I200" s="44">
        <f t="shared" si="42"/>
        <v>68</v>
      </c>
      <c r="J200" s="45"/>
      <c r="K200" s="45"/>
      <c r="L200" s="45"/>
      <c r="M200" s="45"/>
      <c r="N200" s="45"/>
      <c r="O200" s="45"/>
      <c r="P200" s="45"/>
      <c r="Q200" s="45"/>
      <c r="R200" s="20">
        <f t="shared" si="43"/>
        <v>0</v>
      </c>
      <c r="S200" s="45"/>
      <c r="T200" s="45"/>
      <c r="U200" s="45"/>
      <c r="V200" s="45"/>
      <c r="W200" s="45"/>
      <c r="X200" s="45"/>
      <c r="Y200" s="45"/>
      <c r="Z200" s="20">
        <f t="shared" si="44"/>
        <v>0</v>
      </c>
      <c r="AA200" s="45"/>
      <c r="AB200" s="52">
        <v>205</v>
      </c>
      <c r="AC200" s="19">
        <v>183</v>
      </c>
      <c r="AD200" s="19">
        <v>22</v>
      </c>
      <c r="AE200" s="19">
        <v>0</v>
      </c>
      <c r="AF200" s="19">
        <v>205</v>
      </c>
      <c r="AG200" s="19">
        <v>0</v>
      </c>
      <c r="AH200" s="19">
        <v>0</v>
      </c>
      <c r="AI200" s="19">
        <v>256</v>
      </c>
      <c r="AJ200" s="19">
        <v>12</v>
      </c>
      <c r="AK200" s="19">
        <v>12</v>
      </c>
      <c r="AL200" s="19">
        <v>0</v>
      </c>
      <c r="AM200" s="19">
        <v>11</v>
      </c>
      <c r="AN200" s="19">
        <v>19</v>
      </c>
      <c r="AO200" s="19">
        <v>0</v>
      </c>
      <c r="AP200" s="19">
        <v>252</v>
      </c>
      <c r="AQ200" s="19">
        <v>226</v>
      </c>
      <c r="AR200" s="19">
        <v>30</v>
      </c>
      <c r="AS200" s="19">
        <v>30</v>
      </c>
      <c r="AT200" s="19" t="s">
        <v>22</v>
      </c>
      <c r="AU200" s="21">
        <f t="shared" si="41"/>
        <v>68</v>
      </c>
      <c r="AV200" s="21"/>
      <c r="AW200" s="53">
        <f t="shared" si="45"/>
        <v>3.0147058823529411</v>
      </c>
      <c r="AX200" s="53">
        <f t="shared" si="46"/>
        <v>3.0147058823529411</v>
      </c>
      <c r="AY200" s="53">
        <f t="shared" si="47"/>
        <v>1.1150442477876106</v>
      </c>
      <c r="AZ200" s="22">
        <f t="shared" si="48"/>
        <v>1.0049019607843137</v>
      </c>
      <c r="BA200" s="23">
        <f t="shared" si="49"/>
        <v>0</v>
      </c>
      <c r="BB200" s="33">
        <f t="shared" si="50"/>
        <v>0</v>
      </c>
    </row>
    <row r="201" spans="1:54" ht="15.75" hidden="1" x14ac:dyDescent="0.25">
      <c r="A201" s="1" t="str">
        <f t="shared" si="40"/>
        <v>CENTRO DE SALUD EL PORVENIRMEDICINA GENERALINFANTE ORDUY EDWARD ANDRES-contrato</v>
      </c>
      <c r="B201" s="41" t="s">
        <v>72</v>
      </c>
      <c r="C201" s="41" t="s">
        <v>38</v>
      </c>
      <c r="D201" s="42" t="s">
        <v>413</v>
      </c>
      <c r="E201" s="42">
        <v>1018429103</v>
      </c>
      <c r="F201" s="43" t="s">
        <v>247</v>
      </c>
      <c r="G201" s="44">
        <v>3</v>
      </c>
      <c r="H201" s="43">
        <v>76</v>
      </c>
      <c r="I201" s="44">
        <f t="shared" si="42"/>
        <v>76</v>
      </c>
      <c r="J201" s="45"/>
      <c r="K201" s="45"/>
      <c r="L201" s="45"/>
      <c r="M201" s="45"/>
      <c r="N201" s="45"/>
      <c r="O201" s="45"/>
      <c r="P201" s="45"/>
      <c r="Q201" s="45"/>
      <c r="R201" s="20">
        <f t="shared" si="43"/>
        <v>0</v>
      </c>
      <c r="S201" s="45"/>
      <c r="T201" s="45"/>
      <c r="U201" s="45"/>
      <c r="V201" s="45"/>
      <c r="W201" s="45"/>
      <c r="X201" s="45"/>
      <c r="Y201" s="45"/>
      <c r="Z201" s="20">
        <f t="shared" si="44"/>
        <v>0</v>
      </c>
      <c r="AA201" s="45"/>
      <c r="AB201" s="52">
        <v>230</v>
      </c>
      <c r="AC201" s="19">
        <v>224</v>
      </c>
      <c r="AD201" s="19">
        <v>6</v>
      </c>
      <c r="AE201" s="19">
        <v>0</v>
      </c>
      <c r="AF201" s="19">
        <v>215</v>
      </c>
      <c r="AG201" s="19">
        <v>15</v>
      </c>
      <c r="AH201" s="19">
        <v>0</v>
      </c>
      <c r="AI201" s="19">
        <v>314</v>
      </c>
      <c r="AJ201" s="19">
        <v>40</v>
      </c>
      <c r="AK201" s="19">
        <v>40</v>
      </c>
      <c r="AL201" s="19">
        <v>0</v>
      </c>
      <c r="AM201" s="19">
        <v>39</v>
      </c>
      <c r="AN201" s="19">
        <v>7</v>
      </c>
      <c r="AO201" s="19">
        <f t="shared" si="51"/>
        <v>32</v>
      </c>
      <c r="AP201" s="19">
        <v>823</v>
      </c>
      <c r="AQ201" s="19">
        <v>308</v>
      </c>
      <c r="AR201" s="19">
        <v>21</v>
      </c>
      <c r="AS201" s="19">
        <v>6</v>
      </c>
      <c r="AT201" s="19" t="s">
        <v>22</v>
      </c>
      <c r="AU201" s="21">
        <f t="shared" si="41"/>
        <v>76</v>
      </c>
      <c r="AV201" s="21"/>
      <c r="AW201" s="53">
        <f t="shared" si="45"/>
        <v>3.0263157894736841</v>
      </c>
      <c r="AX201" s="53">
        <f t="shared" si="46"/>
        <v>3.0263157894736841</v>
      </c>
      <c r="AY201" s="53">
        <f t="shared" si="47"/>
        <v>2.6720779220779223</v>
      </c>
      <c r="AZ201" s="22">
        <f t="shared" si="48"/>
        <v>1.0087719298245614</v>
      </c>
      <c r="BA201" s="23">
        <f t="shared" si="49"/>
        <v>0.10191082802547771</v>
      </c>
      <c r="BB201" s="33">
        <f t="shared" si="50"/>
        <v>0</v>
      </c>
    </row>
    <row r="202" spans="1:54" ht="15.75" hidden="1" x14ac:dyDescent="0.25">
      <c r="A202" s="1" t="str">
        <f t="shared" si="40"/>
        <v>CENTRO DE SALUD EL PORVENIRMEDICINA GENERALINFANTE ORDUY EDWARD ANDRES-planta</v>
      </c>
      <c r="B202" s="41" t="s">
        <v>72</v>
      </c>
      <c r="C202" s="41" t="s">
        <v>38</v>
      </c>
      <c r="D202" s="42" t="s">
        <v>414</v>
      </c>
      <c r="E202" s="42">
        <v>1018429103</v>
      </c>
      <c r="F202" s="43" t="s">
        <v>284</v>
      </c>
      <c r="G202" s="44">
        <v>3</v>
      </c>
      <c r="H202" s="43">
        <v>59.3</v>
      </c>
      <c r="I202" s="44">
        <f t="shared" si="42"/>
        <v>59.3</v>
      </c>
      <c r="J202" s="45"/>
      <c r="K202" s="45"/>
      <c r="L202" s="45"/>
      <c r="M202" s="45"/>
      <c r="N202" s="45"/>
      <c r="O202" s="45"/>
      <c r="P202" s="45"/>
      <c r="Q202" s="45"/>
      <c r="R202" s="20">
        <f t="shared" si="43"/>
        <v>0</v>
      </c>
      <c r="S202" s="45"/>
      <c r="T202" s="45"/>
      <c r="U202" s="45"/>
      <c r="V202" s="45"/>
      <c r="W202" s="45"/>
      <c r="X202" s="45"/>
      <c r="Y202" s="45"/>
      <c r="Z202" s="20">
        <f t="shared" si="44"/>
        <v>0</v>
      </c>
      <c r="AA202" s="45"/>
      <c r="AB202" s="52">
        <v>178</v>
      </c>
      <c r="AC202" s="19">
        <v>176</v>
      </c>
      <c r="AD202" s="19">
        <v>2</v>
      </c>
      <c r="AE202" s="19">
        <v>0</v>
      </c>
      <c r="AF202" s="19">
        <v>167</v>
      </c>
      <c r="AG202" s="19">
        <v>11</v>
      </c>
      <c r="AH202" s="19">
        <v>0</v>
      </c>
      <c r="AI202" s="19">
        <v>259</v>
      </c>
      <c r="AJ202" s="19">
        <v>43</v>
      </c>
      <c r="AK202" s="19">
        <v>43</v>
      </c>
      <c r="AL202" s="19">
        <v>0</v>
      </c>
      <c r="AM202" s="19">
        <v>34</v>
      </c>
      <c r="AN202" s="19">
        <v>10</v>
      </c>
      <c r="AO202" s="19">
        <f t="shared" si="51"/>
        <v>24</v>
      </c>
      <c r="AP202" s="19">
        <v>885</v>
      </c>
      <c r="AQ202" s="19">
        <v>255</v>
      </c>
      <c r="AR202" s="19">
        <v>12</v>
      </c>
      <c r="AS202" s="19">
        <v>4</v>
      </c>
      <c r="AT202" s="19" t="s">
        <v>22</v>
      </c>
      <c r="AU202" s="21">
        <f t="shared" si="41"/>
        <v>59.3</v>
      </c>
      <c r="AV202" s="21"/>
      <c r="AW202" s="53">
        <f t="shared" si="45"/>
        <v>3.0016863406408096</v>
      </c>
      <c r="AX202" s="53">
        <f t="shared" si="46"/>
        <v>3.0016863406408096</v>
      </c>
      <c r="AY202" s="53">
        <f t="shared" si="47"/>
        <v>3.4705882352941178</v>
      </c>
      <c r="AZ202" s="22">
        <f t="shared" si="48"/>
        <v>1.0005621135469365</v>
      </c>
      <c r="BA202" s="23">
        <f t="shared" si="49"/>
        <v>9.2664092664092659E-2</v>
      </c>
      <c r="BB202" s="33">
        <f t="shared" si="50"/>
        <v>0</v>
      </c>
    </row>
    <row r="203" spans="1:54" ht="15.75" hidden="1" x14ac:dyDescent="0.25">
      <c r="A203" s="1" t="str">
        <f t="shared" si="40"/>
        <v>CENTRO DE SALUD EL PORVENIRMEDICINA GENERALMOLANO OSORIO PAULA KATHERINE</v>
      </c>
      <c r="B203" s="41" t="s">
        <v>72</v>
      </c>
      <c r="C203" s="58" t="s">
        <v>38</v>
      </c>
      <c r="D203" s="42" t="s">
        <v>415</v>
      </c>
      <c r="E203" s="42">
        <v>1000270071</v>
      </c>
      <c r="F203" s="43" t="s">
        <v>247</v>
      </c>
      <c r="G203" s="44">
        <v>3</v>
      </c>
      <c r="H203" s="43">
        <v>74</v>
      </c>
      <c r="I203" s="44">
        <f t="shared" si="42"/>
        <v>74</v>
      </c>
      <c r="J203" s="45"/>
      <c r="K203" s="45"/>
      <c r="L203" s="45"/>
      <c r="M203" s="45"/>
      <c r="N203" s="45"/>
      <c r="O203" s="45"/>
      <c r="P203" s="45"/>
      <c r="Q203" s="45"/>
      <c r="R203" s="20">
        <f t="shared" si="43"/>
        <v>0</v>
      </c>
      <c r="S203" s="45"/>
      <c r="T203" s="45"/>
      <c r="U203" s="45"/>
      <c r="V203" s="45"/>
      <c r="W203" s="45"/>
      <c r="X203" s="45"/>
      <c r="Y203" s="45"/>
      <c r="Z203" s="20">
        <f t="shared" si="44"/>
        <v>0</v>
      </c>
      <c r="AA203" s="45"/>
      <c r="AB203" s="52">
        <v>224</v>
      </c>
      <c r="AC203" s="19">
        <v>217</v>
      </c>
      <c r="AD203" s="19">
        <v>7</v>
      </c>
      <c r="AE203" s="19">
        <v>0</v>
      </c>
      <c r="AF203" s="19">
        <v>211</v>
      </c>
      <c r="AG203" s="19">
        <v>13</v>
      </c>
      <c r="AH203" s="19">
        <v>0</v>
      </c>
      <c r="AI203" s="19">
        <v>323</v>
      </c>
      <c r="AJ203" s="19">
        <v>40</v>
      </c>
      <c r="AK203" s="19">
        <v>40</v>
      </c>
      <c r="AL203" s="19">
        <v>0</v>
      </c>
      <c r="AM203" s="19">
        <v>44</v>
      </c>
      <c r="AN203" s="19">
        <v>19</v>
      </c>
      <c r="AO203" s="19">
        <f t="shared" si="51"/>
        <v>25</v>
      </c>
      <c r="AP203" s="19">
        <v>939</v>
      </c>
      <c r="AQ203" s="19">
        <v>316</v>
      </c>
      <c r="AR203" s="19">
        <v>23</v>
      </c>
      <c r="AS203" s="19">
        <v>7</v>
      </c>
      <c r="AT203" s="19" t="s">
        <v>22</v>
      </c>
      <c r="AU203" s="21">
        <f t="shared" si="41"/>
        <v>74</v>
      </c>
      <c r="AV203" s="21"/>
      <c r="AW203" s="53">
        <f t="shared" si="45"/>
        <v>3.0270270270270272</v>
      </c>
      <c r="AX203" s="53">
        <f t="shared" si="46"/>
        <v>3.0270270270270272</v>
      </c>
      <c r="AY203" s="53">
        <f t="shared" si="47"/>
        <v>2.971518987341772</v>
      </c>
      <c r="AZ203" s="22">
        <f t="shared" si="48"/>
        <v>1.0090090090090091</v>
      </c>
      <c r="BA203" s="23">
        <f t="shared" si="49"/>
        <v>7.7399380804953566E-2</v>
      </c>
      <c r="BB203" s="33">
        <f t="shared" si="50"/>
        <v>0</v>
      </c>
    </row>
    <row r="204" spans="1:54" ht="15.75" hidden="1" x14ac:dyDescent="0.25">
      <c r="A204" s="1" t="str">
        <f t="shared" si="40"/>
        <v>CENTRO DE SALUD EL PORVENIRMEDICINA GENERALRODRIGUEZ MEDINA ANGIE PAOLA</v>
      </c>
      <c r="B204" s="41" t="s">
        <v>72</v>
      </c>
      <c r="C204" s="58" t="s">
        <v>38</v>
      </c>
      <c r="D204" s="42" t="s">
        <v>416</v>
      </c>
      <c r="E204" s="42">
        <v>1022431700</v>
      </c>
      <c r="F204" s="43" t="s">
        <v>247</v>
      </c>
      <c r="G204" s="44">
        <v>3</v>
      </c>
      <c r="H204" s="47">
        <v>60</v>
      </c>
      <c r="I204" s="44">
        <f t="shared" si="42"/>
        <v>60</v>
      </c>
      <c r="J204" s="45"/>
      <c r="K204" s="45"/>
      <c r="L204" s="45"/>
      <c r="M204" s="45"/>
      <c r="N204" s="45"/>
      <c r="O204" s="45"/>
      <c r="P204" s="45"/>
      <c r="Q204" s="45"/>
      <c r="R204" s="20">
        <f t="shared" si="43"/>
        <v>0</v>
      </c>
      <c r="S204" s="45"/>
      <c r="T204" s="45"/>
      <c r="U204" s="45"/>
      <c r="V204" s="45"/>
      <c r="W204" s="45"/>
      <c r="X204" s="45"/>
      <c r="Y204" s="45"/>
      <c r="Z204" s="20">
        <f t="shared" si="44"/>
        <v>0</v>
      </c>
      <c r="AA204" s="45"/>
      <c r="AB204" s="52">
        <v>181</v>
      </c>
      <c r="AC204" s="19">
        <v>111</v>
      </c>
      <c r="AD204" s="19">
        <v>70</v>
      </c>
      <c r="AE204" s="19">
        <v>0</v>
      </c>
      <c r="AF204" s="19">
        <v>176</v>
      </c>
      <c r="AG204" s="19">
        <v>5</v>
      </c>
      <c r="AH204" s="19">
        <v>0</v>
      </c>
      <c r="AI204" s="19">
        <v>245</v>
      </c>
      <c r="AJ204" s="19">
        <v>33</v>
      </c>
      <c r="AK204" s="19">
        <v>33</v>
      </c>
      <c r="AL204" s="19">
        <v>0</v>
      </c>
      <c r="AM204" s="19">
        <v>23</v>
      </c>
      <c r="AN204" s="19">
        <v>13</v>
      </c>
      <c r="AO204" s="19">
        <f t="shared" si="51"/>
        <v>10</v>
      </c>
      <c r="AP204" s="19">
        <v>288</v>
      </c>
      <c r="AQ204" s="19">
        <v>154</v>
      </c>
      <c r="AR204" s="19">
        <v>150</v>
      </c>
      <c r="AS204" s="19">
        <v>91</v>
      </c>
      <c r="AT204" s="19" t="s">
        <v>22</v>
      </c>
      <c r="AU204" s="21">
        <f t="shared" si="41"/>
        <v>60</v>
      </c>
      <c r="AV204" s="21"/>
      <c r="AW204" s="53">
        <f t="shared" si="45"/>
        <v>3.0166666666666666</v>
      </c>
      <c r="AX204" s="53">
        <f t="shared" si="46"/>
        <v>3.0166666666666666</v>
      </c>
      <c r="AY204" s="53">
        <f t="shared" si="47"/>
        <v>1.8701298701298701</v>
      </c>
      <c r="AZ204" s="22">
        <f t="shared" si="48"/>
        <v>1.0055555555555555</v>
      </c>
      <c r="BA204" s="23">
        <f t="shared" si="49"/>
        <v>4.0816326530612242E-2</v>
      </c>
      <c r="BB204" s="33">
        <f t="shared" si="50"/>
        <v>0</v>
      </c>
    </row>
    <row r="205" spans="1:54" ht="15.75" hidden="1" x14ac:dyDescent="0.25">
      <c r="A205" s="1" t="str">
        <f t="shared" si="40"/>
        <v xml:space="preserve">CENTRO DE SALUD EL PORVENIRMEDICINA GENERALTROMPIZ HENRIQUEZ CARLA </v>
      </c>
      <c r="B205" s="41" t="s">
        <v>72</v>
      </c>
      <c r="C205" s="58" t="s">
        <v>38</v>
      </c>
      <c r="D205" s="42" t="s">
        <v>417</v>
      </c>
      <c r="E205" s="42">
        <v>4606000</v>
      </c>
      <c r="F205" s="43" t="s">
        <v>247</v>
      </c>
      <c r="G205" s="44">
        <v>3</v>
      </c>
      <c r="H205" s="43">
        <v>109</v>
      </c>
      <c r="I205" s="44">
        <f t="shared" si="42"/>
        <v>109</v>
      </c>
      <c r="J205" s="45"/>
      <c r="K205" s="45"/>
      <c r="L205" s="45"/>
      <c r="M205" s="45"/>
      <c r="N205" s="45"/>
      <c r="O205" s="45"/>
      <c r="P205" s="45"/>
      <c r="Q205" s="45"/>
      <c r="R205" s="20">
        <f t="shared" si="43"/>
        <v>0</v>
      </c>
      <c r="S205" s="45"/>
      <c r="T205" s="45"/>
      <c r="U205" s="45"/>
      <c r="V205" s="45"/>
      <c r="W205" s="45"/>
      <c r="X205" s="45"/>
      <c r="Y205" s="45"/>
      <c r="Z205" s="20">
        <f t="shared" si="44"/>
        <v>0</v>
      </c>
      <c r="AA205" s="45"/>
      <c r="AB205" s="52">
        <v>328</v>
      </c>
      <c r="AC205" s="19">
        <v>315</v>
      </c>
      <c r="AD205" s="19">
        <v>13</v>
      </c>
      <c r="AE205" s="19">
        <v>0</v>
      </c>
      <c r="AF205" s="19">
        <v>309</v>
      </c>
      <c r="AG205" s="19">
        <v>19</v>
      </c>
      <c r="AH205" s="19">
        <v>0</v>
      </c>
      <c r="AI205" s="19">
        <v>473</v>
      </c>
      <c r="AJ205" s="19">
        <v>82</v>
      </c>
      <c r="AK205" s="19">
        <v>82</v>
      </c>
      <c r="AL205" s="19">
        <v>0</v>
      </c>
      <c r="AM205" s="19">
        <v>51</v>
      </c>
      <c r="AN205" s="19">
        <v>38</v>
      </c>
      <c r="AO205" s="19">
        <f t="shared" si="51"/>
        <v>13</v>
      </c>
      <c r="AP205" s="19">
        <v>1385</v>
      </c>
      <c r="AQ205" s="19">
        <v>457</v>
      </c>
      <c r="AR205" s="19">
        <v>30</v>
      </c>
      <c r="AS205" s="19">
        <v>16</v>
      </c>
      <c r="AT205" s="19" t="s">
        <v>22</v>
      </c>
      <c r="AU205" s="21">
        <f t="shared" si="41"/>
        <v>109</v>
      </c>
      <c r="AV205" s="21"/>
      <c r="AW205" s="53">
        <f t="shared" si="45"/>
        <v>3.0091743119266057</v>
      </c>
      <c r="AX205" s="53">
        <f t="shared" si="46"/>
        <v>3.0091743119266057</v>
      </c>
      <c r="AY205" s="53">
        <f t="shared" si="47"/>
        <v>3.0306345733041575</v>
      </c>
      <c r="AZ205" s="22">
        <f t="shared" si="48"/>
        <v>1.0030581039755353</v>
      </c>
      <c r="BA205" s="23">
        <f t="shared" si="49"/>
        <v>2.748414376321353E-2</v>
      </c>
      <c r="BB205" s="33">
        <f t="shared" si="50"/>
        <v>0</v>
      </c>
    </row>
    <row r="206" spans="1:54" ht="15.75" hidden="1" x14ac:dyDescent="0.25">
      <c r="A206" s="1" t="str">
        <f t="shared" si="40"/>
        <v xml:space="preserve">CENTRO DE SALUD EL PORVENIRMEDICINA GENERALZULUAGA POVEDA ALEJANDRO </v>
      </c>
      <c r="B206" s="41" t="s">
        <v>72</v>
      </c>
      <c r="C206" s="41" t="s">
        <v>38</v>
      </c>
      <c r="D206" s="42" t="s">
        <v>418</v>
      </c>
      <c r="E206" s="42">
        <v>1019130752</v>
      </c>
      <c r="F206" s="43" t="s">
        <v>247</v>
      </c>
      <c r="G206" s="44">
        <v>3</v>
      </c>
      <c r="H206" s="43">
        <v>75</v>
      </c>
      <c r="I206" s="44">
        <f t="shared" si="42"/>
        <v>75</v>
      </c>
      <c r="J206" s="45"/>
      <c r="K206" s="45"/>
      <c r="L206" s="45"/>
      <c r="M206" s="45"/>
      <c r="N206" s="45"/>
      <c r="O206" s="45"/>
      <c r="P206" s="45"/>
      <c r="Q206" s="45"/>
      <c r="R206" s="20">
        <f t="shared" si="43"/>
        <v>0</v>
      </c>
      <c r="S206" s="45"/>
      <c r="T206" s="45"/>
      <c r="U206" s="45"/>
      <c r="V206" s="45"/>
      <c r="W206" s="45"/>
      <c r="X206" s="45"/>
      <c r="Y206" s="45"/>
      <c r="Z206" s="20">
        <f t="shared" si="44"/>
        <v>0</v>
      </c>
      <c r="AA206" s="45"/>
      <c r="AB206" s="52">
        <v>225</v>
      </c>
      <c r="AC206" s="19">
        <v>219</v>
      </c>
      <c r="AD206" s="19">
        <v>6</v>
      </c>
      <c r="AE206" s="19">
        <v>0</v>
      </c>
      <c r="AF206" s="19">
        <v>216</v>
      </c>
      <c r="AG206" s="19">
        <v>9</v>
      </c>
      <c r="AH206" s="19">
        <v>0</v>
      </c>
      <c r="AI206" s="19">
        <v>329</v>
      </c>
      <c r="AJ206" s="19">
        <v>52</v>
      </c>
      <c r="AK206" s="19">
        <v>52</v>
      </c>
      <c r="AL206" s="19">
        <v>0</v>
      </c>
      <c r="AM206" s="19">
        <v>34</v>
      </c>
      <c r="AN206" s="19">
        <v>8</v>
      </c>
      <c r="AO206" s="19">
        <f t="shared" si="51"/>
        <v>26</v>
      </c>
      <c r="AP206" s="19">
        <v>1452</v>
      </c>
      <c r="AQ206" s="19">
        <v>318</v>
      </c>
      <c r="AR206" s="19">
        <v>52</v>
      </c>
      <c r="AS206" s="19">
        <v>11</v>
      </c>
      <c r="AT206" s="19" t="s">
        <v>22</v>
      </c>
      <c r="AU206" s="21">
        <f t="shared" si="41"/>
        <v>75</v>
      </c>
      <c r="AV206" s="21"/>
      <c r="AW206" s="53">
        <f t="shared" si="45"/>
        <v>3</v>
      </c>
      <c r="AX206" s="53">
        <f t="shared" si="46"/>
        <v>3</v>
      </c>
      <c r="AY206" s="53">
        <f t="shared" si="47"/>
        <v>4.5660377358490569</v>
      </c>
      <c r="AZ206" s="22">
        <f t="shared" si="48"/>
        <v>1</v>
      </c>
      <c r="BA206" s="23">
        <f t="shared" si="49"/>
        <v>7.9027355623100301E-2</v>
      </c>
      <c r="BB206" s="33">
        <f t="shared" si="50"/>
        <v>0</v>
      </c>
    </row>
    <row r="207" spans="1:54" ht="15.75" hidden="1" x14ac:dyDescent="0.25">
      <c r="A207" s="1" t="str">
        <f t="shared" si="40"/>
        <v>CENTRO DE SALUD EL PORVENIRMEDICINA GENERAL PYDGACHANCIPA ORTIZ JUAN FELIPE</v>
      </c>
      <c r="B207" s="41" t="s">
        <v>72</v>
      </c>
      <c r="C207" s="58" t="s">
        <v>40</v>
      </c>
      <c r="D207" s="42" t="s">
        <v>412</v>
      </c>
      <c r="E207" s="42">
        <v>1000616133</v>
      </c>
      <c r="F207" s="43" t="s">
        <v>247</v>
      </c>
      <c r="G207" s="44">
        <v>2.5</v>
      </c>
      <c r="H207" s="43">
        <v>52</v>
      </c>
      <c r="I207" s="44">
        <f t="shared" si="42"/>
        <v>49</v>
      </c>
      <c r="J207" s="45"/>
      <c r="K207" s="45">
        <v>2</v>
      </c>
      <c r="L207" s="45"/>
      <c r="M207" s="45">
        <v>1</v>
      </c>
      <c r="N207" s="45"/>
      <c r="O207" s="45"/>
      <c r="P207" s="45"/>
      <c r="Q207" s="45"/>
      <c r="R207" s="20">
        <f t="shared" si="43"/>
        <v>3</v>
      </c>
      <c r="S207" s="45"/>
      <c r="T207" s="45"/>
      <c r="U207" s="45"/>
      <c r="V207" s="45"/>
      <c r="W207" s="45"/>
      <c r="X207" s="45"/>
      <c r="Y207" s="45"/>
      <c r="Z207" s="20">
        <f t="shared" si="44"/>
        <v>0</v>
      </c>
      <c r="AA207" s="45"/>
      <c r="AB207" s="52">
        <v>148</v>
      </c>
      <c r="AC207" s="19">
        <v>138</v>
      </c>
      <c r="AD207" s="19">
        <v>10</v>
      </c>
      <c r="AE207" s="19">
        <v>0</v>
      </c>
      <c r="AF207" s="19">
        <v>148</v>
      </c>
      <c r="AG207" s="19">
        <v>0</v>
      </c>
      <c r="AH207" s="19">
        <v>0</v>
      </c>
      <c r="AI207" s="19">
        <v>195</v>
      </c>
      <c r="AJ207" s="19">
        <v>18</v>
      </c>
      <c r="AK207" s="19">
        <v>18</v>
      </c>
      <c r="AL207" s="19">
        <v>0</v>
      </c>
      <c r="AM207" s="19">
        <v>0</v>
      </c>
      <c r="AN207" s="19">
        <v>66</v>
      </c>
      <c r="AO207" s="19">
        <v>0</v>
      </c>
      <c r="AP207" s="19">
        <v>148</v>
      </c>
      <c r="AQ207" s="19">
        <v>181</v>
      </c>
      <c r="AR207" s="19">
        <v>12</v>
      </c>
      <c r="AS207" s="19">
        <v>14</v>
      </c>
      <c r="AT207" s="19" t="s">
        <v>22</v>
      </c>
      <c r="AU207" s="21">
        <f t="shared" si="41"/>
        <v>52</v>
      </c>
      <c r="AV207" s="21"/>
      <c r="AW207" s="53">
        <f t="shared" si="45"/>
        <v>3.0204081632653059</v>
      </c>
      <c r="AX207" s="53">
        <f t="shared" si="46"/>
        <v>2.8461538461538463</v>
      </c>
      <c r="AY207" s="53">
        <f t="shared" si="47"/>
        <v>0.81767955801104975</v>
      </c>
      <c r="AZ207" s="22">
        <f t="shared" si="48"/>
        <v>1.1384615384615384</v>
      </c>
      <c r="BA207" s="23">
        <f t="shared" si="49"/>
        <v>0</v>
      </c>
      <c r="BB207" s="33">
        <f t="shared" si="50"/>
        <v>0</v>
      </c>
    </row>
    <row r="208" spans="1:54" ht="15.75" hidden="1" x14ac:dyDescent="0.25">
      <c r="A208" s="1" t="str">
        <f t="shared" si="40"/>
        <v>CENTRO DE SALUD EL PORVENIRMEDICINA GENERAL PYDINFANTE ORDUY EDWARD ANDRES-contrato</v>
      </c>
      <c r="B208" s="41" t="s">
        <v>72</v>
      </c>
      <c r="C208" s="58" t="s">
        <v>40</v>
      </c>
      <c r="D208" s="42" t="s">
        <v>413</v>
      </c>
      <c r="E208" s="42">
        <v>1018429103</v>
      </c>
      <c r="F208" s="43" t="s">
        <v>247</v>
      </c>
      <c r="G208" s="44">
        <v>2.5</v>
      </c>
      <c r="H208" s="47">
        <v>40</v>
      </c>
      <c r="I208" s="44">
        <f t="shared" si="42"/>
        <v>38</v>
      </c>
      <c r="J208" s="45"/>
      <c r="K208" s="45">
        <v>2</v>
      </c>
      <c r="L208" s="45"/>
      <c r="M208" s="45"/>
      <c r="N208" s="45"/>
      <c r="O208" s="45"/>
      <c r="P208" s="45"/>
      <c r="Q208" s="45"/>
      <c r="R208" s="20">
        <f t="shared" si="43"/>
        <v>2</v>
      </c>
      <c r="S208" s="45"/>
      <c r="T208" s="45"/>
      <c r="U208" s="45"/>
      <c r="V208" s="45"/>
      <c r="W208" s="45"/>
      <c r="X208" s="45"/>
      <c r="Y208" s="45"/>
      <c r="Z208" s="20">
        <f t="shared" si="44"/>
        <v>0</v>
      </c>
      <c r="AA208" s="45"/>
      <c r="AB208" s="52">
        <v>113</v>
      </c>
      <c r="AC208" s="19">
        <v>104</v>
      </c>
      <c r="AD208" s="19">
        <v>9</v>
      </c>
      <c r="AE208" s="19">
        <v>2</v>
      </c>
      <c r="AF208" s="19">
        <v>106</v>
      </c>
      <c r="AG208" s="19">
        <v>5</v>
      </c>
      <c r="AH208" s="19">
        <v>0</v>
      </c>
      <c r="AI208" s="19">
        <v>146</v>
      </c>
      <c r="AJ208" s="19">
        <v>6</v>
      </c>
      <c r="AK208" s="19">
        <v>6</v>
      </c>
      <c r="AL208" s="19">
        <v>0</v>
      </c>
      <c r="AM208" s="19">
        <v>11</v>
      </c>
      <c r="AN208" s="19">
        <v>40</v>
      </c>
      <c r="AO208" s="19">
        <v>0</v>
      </c>
      <c r="AP208" s="19">
        <v>216</v>
      </c>
      <c r="AQ208" s="19">
        <v>130</v>
      </c>
      <c r="AR208" s="19">
        <v>57</v>
      </c>
      <c r="AS208" s="19">
        <v>16</v>
      </c>
      <c r="AT208" s="19" t="s">
        <v>22</v>
      </c>
      <c r="AU208" s="21">
        <f t="shared" si="41"/>
        <v>40</v>
      </c>
      <c r="AV208" s="21"/>
      <c r="AW208" s="53">
        <f t="shared" si="45"/>
        <v>2.9736842105263159</v>
      </c>
      <c r="AX208" s="53">
        <f t="shared" si="46"/>
        <v>2.8250000000000002</v>
      </c>
      <c r="AY208" s="53">
        <f t="shared" si="47"/>
        <v>1.6615384615384616</v>
      </c>
      <c r="AZ208" s="22">
        <f t="shared" si="48"/>
        <v>1.1300000000000001</v>
      </c>
      <c r="BA208" s="23">
        <f t="shared" si="49"/>
        <v>0</v>
      </c>
      <c r="BB208" s="33">
        <f t="shared" si="50"/>
        <v>0</v>
      </c>
    </row>
    <row r="209" spans="1:54" ht="15.75" hidden="1" x14ac:dyDescent="0.25">
      <c r="A209" s="1" t="str">
        <f t="shared" si="40"/>
        <v>CENTRO DE SALUD EL PORVENIRMEDICINA GENERAL PYDINFANTE ORDUY EDWARD ANDRES-planta</v>
      </c>
      <c r="B209" s="41" t="s">
        <v>72</v>
      </c>
      <c r="C209" s="41" t="s">
        <v>40</v>
      </c>
      <c r="D209" s="42" t="s">
        <v>414</v>
      </c>
      <c r="E209" s="42">
        <v>1018429103</v>
      </c>
      <c r="F209" s="43" t="s">
        <v>284</v>
      </c>
      <c r="G209" s="44">
        <v>2.5</v>
      </c>
      <c r="H209" s="43">
        <v>33</v>
      </c>
      <c r="I209" s="44">
        <f t="shared" si="42"/>
        <v>31</v>
      </c>
      <c r="J209" s="45"/>
      <c r="K209" s="45">
        <v>2</v>
      </c>
      <c r="L209" s="45"/>
      <c r="M209" s="45"/>
      <c r="N209" s="45"/>
      <c r="O209" s="45"/>
      <c r="P209" s="45"/>
      <c r="Q209" s="45"/>
      <c r="R209" s="20">
        <f t="shared" si="43"/>
        <v>2</v>
      </c>
      <c r="S209" s="45"/>
      <c r="T209" s="45"/>
      <c r="U209" s="45"/>
      <c r="V209" s="45"/>
      <c r="W209" s="45"/>
      <c r="X209" s="45"/>
      <c r="Y209" s="45"/>
      <c r="Z209" s="20">
        <f t="shared" si="44"/>
        <v>0</v>
      </c>
      <c r="AA209" s="45"/>
      <c r="AB209" s="52">
        <v>93</v>
      </c>
      <c r="AC209" s="19">
        <v>83</v>
      </c>
      <c r="AD209" s="19">
        <v>10</v>
      </c>
      <c r="AE209" s="19">
        <v>1</v>
      </c>
      <c r="AF209" s="19">
        <v>87</v>
      </c>
      <c r="AG209" s="19">
        <v>5</v>
      </c>
      <c r="AH209" s="19">
        <v>0</v>
      </c>
      <c r="AI209" s="19">
        <v>136</v>
      </c>
      <c r="AJ209" s="19">
        <v>16</v>
      </c>
      <c r="AK209" s="19">
        <v>16</v>
      </c>
      <c r="AL209" s="19">
        <v>0</v>
      </c>
      <c r="AM209" s="19">
        <v>9</v>
      </c>
      <c r="AN209" s="19">
        <v>44</v>
      </c>
      <c r="AO209" s="19">
        <v>0</v>
      </c>
      <c r="AP209" s="19">
        <v>227</v>
      </c>
      <c r="AQ209" s="19">
        <v>120</v>
      </c>
      <c r="AR209" s="19">
        <v>75</v>
      </c>
      <c r="AS209" s="19">
        <v>16</v>
      </c>
      <c r="AT209" s="19" t="s">
        <v>22</v>
      </c>
      <c r="AU209" s="21">
        <f t="shared" si="41"/>
        <v>33</v>
      </c>
      <c r="AV209" s="21"/>
      <c r="AW209" s="53">
        <f t="shared" si="45"/>
        <v>3</v>
      </c>
      <c r="AX209" s="53">
        <f t="shared" si="46"/>
        <v>2.8181818181818183</v>
      </c>
      <c r="AY209" s="53">
        <f t="shared" si="47"/>
        <v>1.8916666666666666</v>
      </c>
      <c r="AZ209" s="22">
        <f t="shared" si="48"/>
        <v>1.1272727272727274</v>
      </c>
      <c r="BA209" s="23">
        <f t="shared" si="49"/>
        <v>0</v>
      </c>
      <c r="BB209" s="33">
        <f t="shared" si="50"/>
        <v>0</v>
      </c>
    </row>
    <row r="210" spans="1:54" ht="15.75" hidden="1" x14ac:dyDescent="0.25">
      <c r="A210" s="1" t="str">
        <f t="shared" si="40"/>
        <v>CENTRO DE SALUD EL PORVENIRMEDICINA GENERAL PYDMOLANO OSORIO PAULA KATHERINE</v>
      </c>
      <c r="B210" s="41" t="s">
        <v>72</v>
      </c>
      <c r="C210" s="58" t="s">
        <v>40</v>
      </c>
      <c r="D210" s="42" t="s">
        <v>415</v>
      </c>
      <c r="E210" s="42">
        <v>1000270071</v>
      </c>
      <c r="F210" s="43" t="s">
        <v>247</v>
      </c>
      <c r="G210" s="44">
        <v>2.5</v>
      </c>
      <c r="H210" s="43">
        <v>90</v>
      </c>
      <c r="I210" s="44">
        <f t="shared" si="42"/>
        <v>87</v>
      </c>
      <c r="J210" s="45"/>
      <c r="K210" s="45">
        <v>2</v>
      </c>
      <c r="L210" s="45"/>
      <c r="M210" s="45">
        <v>1</v>
      </c>
      <c r="N210" s="45"/>
      <c r="O210" s="45"/>
      <c r="P210" s="45"/>
      <c r="Q210" s="45"/>
      <c r="R210" s="20">
        <f t="shared" si="43"/>
        <v>3</v>
      </c>
      <c r="S210" s="45"/>
      <c r="T210" s="45"/>
      <c r="U210" s="45"/>
      <c r="V210" s="45"/>
      <c r="W210" s="45"/>
      <c r="X210" s="45"/>
      <c r="Y210" s="45"/>
      <c r="Z210" s="20">
        <f t="shared" si="44"/>
        <v>0</v>
      </c>
      <c r="AA210" s="45"/>
      <c r="AB210" s="52">
        <v>249</v>
      </c>
      <c r="AC210" s="19">
        <v>224</v>
      </c>
      <c r="AD210" s="19">
        <v>25</v>
      </c>
      <c r="AE210" s="19">
        <v>0</v>
      </c>
      <c r="AF210" s="19">
        <v>234</v>
      </c>
      <c r="AG210" s="19">
        <v>15</v>
      </c>
      <c r="AH210" s="19">
        <v>0</v>
      </c>
      <c r="AI210" s="19">
        <v>319</v>
      </c>
      <c r="AJ210" s="19">
        <v>23</v>
      </c>
      <c r="AK210" s="19">
        <v>23</v>
      </c>
      <c r="AL210" s="19">
        <v>0</v>
      </c>
      <c r="AM210" s="19">
        <v>29</v>
      </c>
      <c r="AN210" s="19">
        <v>90</v>
      </c>
      <c r="AO210" s="19">
        <v>0</v>
      </c>
      <c r="AP210" s="19">
        <v>509</v>
      </c>
      <c r="AQ210" s="19">
        <v>289</v>
      </c>
      <c r="AR210" s="19">
        <v>66</v>
      </c>
      <c r="AS210" s="19">
        <v>30</v>
      </c>
      <c r="AT210" s="19" t="s">
        <v>22</v>
      </c>
      <c r="AU210" s="21">
        <f t="shared" si="41"/>
        <v>90</v>
      </c>
      <c r="AV210" s="21"/>
      <c r="AW210" s="53">
        <f t="shared" si="45"/>
        <v>2.8620689655172415</v>
      </c>
      <c r="AX210" s="53">
        <f t="shared" si="46"/>
        <v>2.7666666666666666</v>
      </c>
      <c r="AY210" s="53">
        <f t="shared" si="47"/>
        <v>1.7612456747404843</v>
      </c>
      <c r="AZ210" s="22">
        <f t="shared" si="48"/>
        <v>1.1066666666666667</v>
      </c>
      <c r="BA210" s="23">
        <f t="shared" si="49"/>
        <v>0</v>
      </c>
      <c r="BB210" s="33">
        <f t="shared" si="50"/>
        <v>0</v>
      </c>
    </row>
    <row r="211" spans="1:54" ht="15.75" hidden="1" x14ac:dyDescent="0.25">
      <c r="A211" s="1" t="str">
        <f t="shared" si="40"/>
        <v>CENTRO DE SALUD EL PORVENIRMEDICINA GENERAL PYDRODRIGUEZ MEDINA ANGIE PAOLA</v>
      </c>
      <c r="B211" s="41" t="s">
        <v>72</v>
      </c>
      <c r="C211" s="58" t="s">
        <v>40</v>
      </c>
      <c r="D211" s="42" t="s">
        <v>416</v>
      </c>
      <c r="E211" s="42">
        <v>1022431700</v>
      </c>
      <c r="F211" s="43" t="s">
        <v>247</v>
      </c>
      <c r="G211" s="44">
        <v>2.5</v>
      </c>
      <c r="H211" s="43">
        <v>60</v>
      </c>
      <c r="I211" s="44">
        <f t="shared" si="42"/>
        <v>57</v>
      </c>
      <c r="J211" s="45"/>
      <c r="K211" s="45">
        <v>3</v>
      </c>
      <c r="L211" s="45"/>
      <c r="M211" s="45"/>
      <c r="N211" s="45"/>
      <c r="O211" s="45"/>
      <c r="P211" s="45"/>
      <c r="Q211" s="45"/>
      <c r="R211" s="20">
        <f t="shared" si="43"/>
        <v>3</v>
      </c>
      <c r="S211" s="45"/>
      <c r="T211" s="45"/>
      <c r="U211" s="45"/>
      <c r="V211" s="45"/>
      <c r="W211" s="45"/>
      <c r="X211" s="45"/>
      <c r="Y211" s="45"/>
      <c r="Z211" s="20">
        <f t="shared" si="44"/>
        <v>0</v>
      </c>
      <c r="AA211" s="45"/>
      <c r="AB211" s="52">
        <v>167</v>
      </c>
      <c r="AC211" s="19">
        <v>166</v>
      </c>
      <c r="AD211" s="19">
        <v>1</v>
      </c>
      <c r="AE211" s="19">
        <v>0</v>
      </c>
      <c r="AF211" s="19">
        <v>159</v>
      </c>
      <c r="AG211" s="19">
        <v>8</v>
      </c>
      <c r="AH211" s="19">
        <v>0</v>
      </c>
      <c r="AI211" s="19">
        <v>206</v>
      </c>
      <c r="AJ211" s="19">
        <v>9</v>
      </c>
      <c r="AK211" s="19">
        <v>9</v>
      </c>
      <c r="AL211" s="19">
        <v>0</v>
      </c>
      <c r="AM211" s="19">
        <v>11</v>
      </c>
      <c r="AN211" s="19">
        <v>98</v>
      </c>
      <c r="AO211" s="19">
        <v>0</v>
      </c>
      <c r="AP211" s="19">
        <v>126</v>
      </c>
      <c r="AQ211" s="19">
        <v>204</v>
      </c>
      <c r="AR211" s="19">
        <v>1</v>
      </c>
      <c r="AS211" s="19">
        <v>2</v>
      </c>
      <c r="AT211" s="19" t="s">
        <v>22</v>
      </c>
      <c r="AU211" s="21">
        <f t="shared" si="41"/>
        <v>60</v>
      </c>
      <c r="AV211" s="21"/>
      <c r="AW211" s="53">
        <f t="shared" si="45"/>
        <v>2.9298245614035086</v>
      </c>
      <c r="AX211" s="53">
        <f t="shared" si="46"/>
        <v>2.7833333333333332</v>
      </c>
      <c r="AY211" s="53">
        <f t="shared" si="47"/>
        <v>0.61764705882352944</v>
      </c>
      <c r="AZ211" s="22">
        <f t="shared" si="48"/>
        <v>1.1133333333333333</v>
      </c>
      <c r="BA211" s="23">
        <f t="shared" si="49"/>
        <v>0</v>
      </c>
      <c r="BB211" s="33">
        <f t="shared" si="50"/>
        <v>0</v>
      </c>
    </row>
    <row r="212" spans="1:54" ht="15.75" hidden="1" x14ac:dyDescent="0.25">
      <c r="A212" s="1" t="str">
        <f t="shared" si="40"/>
        <v xml:space="preserve">CENTRO DE SALUD EL PORVENIRMEDICINA GENERAL PYDTROMPIZ HENRIQUEZ CARLA </v>
      </c>
      <c r="B212" s="41" t="s">
        <v>72</v>
      </c>
      <c r="C212" s="41" t="s">
        <v>40</v>
      </c>
      <c r="D212" s="42" t="s">
        <v>417</v>
      </c>
      <c r="E212" s="42">
        <v>4606000</v>
      </c>
      <c r="F212" s="43" t="s">
        <v>247</v>
      </c>
      <c r="G212" s="44">
        <v>2.5</v>
      </c>
      <c r="H212" s="43">
        <v>85</v>
      </c>
      <c r="I212" s="44">
        <f t="shared" si="42"/>
        <v>81</v>
      </c>
      <c r="J212" s="45"/>
      <c r="K212" s="45">
        <v>3</v>
      </c>
      <c r="L212" s="45"/>
      <c r="M212" s="45">
        <v>1</v>
      </c>
      <c r="N212" s="45"/>
      <c r="O212" s="45"/>
      <c r="P212" s="45"/>
      <c r="Q212" s="45"/>
      <c r="R212" s="20">
        <f t="shared" si="43"/>
        <v>4</v>
      </c>
      <c r="S212" s="45"/>
      <c r="T212" s="45"/>
      <c r="U212" s="45"/>
      <c r="V212" s="45"/>
      <c r="W212" s="45"/>
      <c r="X212" s="45"/>
      <c r="Y212" s="45"/>
      <c r="Z212" s="20">
        <f t="shared" si="44"/>
        <v>0</v>
      </c>
      <c r="AA212" s="45"/>
      <c r="AB212" s="52">
        <v>238</v>
      </c>
      <c r="AC212" s="19">
        <v>223</v>
      </c>
      <c r="AD212" s="19">
        <v>15</v>
      </c>
      <c r="AE212" s="19">
        <v>0</v>
      </c>
      <c r="AF212" s="19">
        <v>222</v>
      </c>
      <c r="AG212" s="19">
        <v>16</v>
      </c>
      <c r="AH212" s="19">
        <v>0</v>
      </c>
      <c r="AI212" s="19">
        <v>366</v>
      </c>
      <c r="AJ212" s="19">
        <v>84</v>
      </c>
      <c r="AK212" s="19">
        <v>84</v>
      </c>
      <c r="AL212" s="19">
        <v>0</v>
      </c>
      <c r="AM212" s="19">
        <v>30</v>
      </c>
      <c r="AN212" s="19">
        <v>137</v>
      </c>
      <c r="AO212" s="19">
        <v>0</v>
      </c>
      <c r="AP212" s="19">
        <v>919</v>
      </c>
      <c r="AQ212" s="19">
        <v>345</v>
      </c>
      <c r="AR212" s="19">
        <v>62</v>
      </c>
      <c r="AS212" s="19">
        <v>21</v>
      </c>
      <c r="AT212" s="19" t="s">
        <v>22</v>
      </c>
      <c r="AU212" s="21">
        <f t="shared" si="41"/>
        <v>85</v>
      </c>
      <c r="AV212" s="21"/>
      <c r="AW212" s="53">
        <f t="shared" si="45"/>
        <v>2.9382716049382718</v>
      </c>
      <c r="AX212" s="53">
        <f t="shared" si="46"/>
        <v>2.8</v>
      </c>
      <c r="AY212" s="53">
        <f t="shared" si="47"/>
        <v>2.663768115942029</v>
      </c>
      <c r="AZ212" s="22">
        <f t="shared" si="48"/>
        <v>1.1199999999999999</v>
      </c>
      <c r="BA212" s="23">
        <f t="shared" si="49"/>
        <v>0</v>
      </c>
      <c r="BB212" s="33">
        <f t="shared" si="50"/>
        <v>0</v>
      </c>
    </row>
    <row r="213" spans="1:54" ht="15.75" hidden="1" x14ac:dyDescent="0.25">
      <c r="A213" s="1" t="str">
        <f t="shared" si="40"/>
        <v xml:space="preserve">CENTRO DE SALUD EL PORVENIRMEDICINA GENERAL PYDZULUAGA POVEDA ALEJANDRO </v>
      </c>
      <c r="B213" s="41" t="s">
        <v>72</v>
      </c>
      <c r="C213" s="58" t="s">
        <v>40</v>
      </c>
      <c r="D213" s="42" t="s">
        <v>418</v>
      </c>
      <c r="E213" s="42">
        <v>1019130752</v>
      </c>
      <c r="F213" s="43" t="s">
        <v>247</v>
      </c>
      <c r="G213" s="44">
        <v>2.5</v>
      </c>
      <c r="H213" s="43">
        <v>118</v>
      </c>
      <c r="I213" s="44">
        <f t="shared" si="42"/>
        <v>113</v>
      </c>
      <c r="J213" s="45"/>
      <c r="K213" s="45">
        <v>4</v>
      </c>
      <c r="L213" s="45"/>
      <c r="M213" s="45">
        <v>1</v>
      </c>
      <c r="N213" s="45"/>
      <c r="O213" s="45"/>
      <c r="P213" s="45"/>
      <c r="Q213" s="45"/>
      <c r="R213" s="20">
        <f t="shared" si="43"/>
        <v>5</v>
      </c>
      <c r="S213" s="45"/>
      <c r="T213" s="45"/>
      <c r="U213" s="45"/>
      <c r="V213" s="45"/>
      <c r="W213" s="45"/>
      <c r="X213" s="45"/>
      <c r="Y213" s="45"/>
      <c r="Z213" s="20">
        <f t="shared" si="44"/>
        <v>0</v>
      </c>
      <c r="AA213" s="45"/>
      <c r="AB213" s="52">
        <v>327</v>
      </c>
      <c r="AC213" s="19">
        <v>292</v>
      </c>
      <c r="AD213" s="19">
        <v>35</v>
      </c>
      <c r="AE213" s="19">
        <v>0</v>
      </c>
      <c r="AF213" s="19">
        <v>314</v>
      </c>
      <c r="AG213" s="19">
        <v>13</v>
      </c>
      <c r="AH213" s="19">
        <v>0</v>
      </c>
      <c r="AI213" s="19">
        <v>450</v>
      </c>
      <c r="AJ213" s="19">
        <v>64</v>
      </c>
      <c r="AK213" s="19">
        <v>64</v>
      </c>
      <c r="AL213" s="19">
        <v>0</v>
      </c>
      <c r="AM213" s="19">
        <v>36</v>
      </c>
      <c r="AN213" s="19">
        <v>196</v>
      </c>
      <c r="AO213" s="19">
        <v>0</v>
      </c>
      <c r="AP213" s="19">
        <v>640</v>
      </c>
      <c r="AQ213" s="19">
        <v>397</v>
      </c>
      <c r="AR213" s="19">
        <v>93</v>
      </c>
      <c r="AS213" s="19">
        <v>53</v>
      </c>
      <c r="AT213" s="19" t="s">
        <v>22</v>
      </c>
      <c r="AU213" s="21">
        <f t="shared" si="41"/>
        <v>118</v>
      </c>
      <c r="AV213" s="21"/>
      <c r="AW213" s="53">
        <f t="shared" si="45"/>
        <v>2.8938053097345131</v>
      </c>
      <c r="AX213" s="53">
        <f t="shared" si="46"/>
        <v>2.7711864406779663</v>
      </c>
      <c r="AY213" s="53">
        <f t="shared" si="47"/>
        <v>1.6120906801007557</v>
      </c>
      <c r="AZ213" s="22">
        <f t="shared" si="48"/>
        <v>1.1084745762711865</v>
      </c>
      <c r="BA213" s="23">
        <f t="shared" si="49"/>
        <v>0</v>
      </c>
      <c r="BB213" s="33">
        <f t="shared" si="50"/>
        <v>0</v>
      </c>
    </row>
    <row r="214" spans="1:54" ht="15.75" hidden="1" x14ac:dyDescent="0.25">
      <c r="A214" s="1" t="str">
        <f t="shared" si="40"/>
        <v>CENTRO DE SALUD EL PORVENIRMEDICINA INTERNAMORENO TORRES MOISES ALFONSO</v>
      </c>
      <c r="B214" s="41" t="s">
        <v>72</v>
      </c>
      <c r="C214" s="41" t="s">
        <v>41</v>
      </c>
      <c r="D214" s="42" t="s">
        <v>419</v>
      </c>
      <c r="E214" s="42">
        <v>72259757</v>
      </c>
      <c r="F214" s="43" t="s">
        <v>247</v>
      </c>
      <c r="G214" s="44">
        <v>2.5</v>
      </c>
      <c r="H214" s="43">
        <v>36</v>
      </c>
      <c r="I214" s="44">
        <f t="shared" si="42"/>
        <v>35</v>
      </c>
      <c r="J214" s="45"/>
      <c r="K214" s="45"/>
      <c r="L214" s="45"/>
      <c r="M214" s="45">
        <v>1</v>
      </c>
      <c r="N214" s="45"/>
      <c r="O214" s="45"/>
      <c r="P214" s="45"/>
      <c r="Q214" s="45"/>
      <c r="R214" s="20">
        <f t="shared" si="43"/>
        <v>1</v>
      </c>
      <c r="S214" s="45"/>
      <c r="T214" s="45"/>
      <c r="U214" s="45"/>
      <c r="V214" s="45"/>
      <c r="W214" s="45"/>
      <c r="X214" s="45"/>
      <c r="Y214" s="45"/>
      <c r="Z214" s="20">
        <f t="shared" si="44"/>
        <v>0</v>
      </c>
      <c r="AA214" s="45"/>
      <c r="AB214" s="52">
        <v>91</v>
      </c>
      <c r="AC214" s="19">
        <v>26</v>
      </c>
      <c r="AD214" s="19">
        <v>65</v>
      </c>
      <c r="AE214" s="19">
        <v>0</v>
      </c>
      <c r="AF214" s="19">
        <v>90</v>
      </c>
      <c r="AG214" s="19">
        <v>1</v>
      </c>
      <c r="AH214" s="19">
        <v>0</v>
      </c>
      <c r="AI214" s="19">
        <v>105</v>
      </c>
      <c r="AJ214" s="19">
        <v>5</v>
      </c>
      <c r="AK214" s="19">
        <v>5</v>
      </c>
      <c r="AL214" s="19">
        <v>0</v>
      </c>
      <c r="AM214" s="19">
        <v>9</v>
      </c>
      <c r="AN214" s="19">
        <v>8</v>
      </c>
      <c r="AO214" s="19">
        <f t="shared" si="51"/>
        <v>1</v>
      </c>
      <c r="AP214" s="19">
        <v>93</v>
      </c>
      <c r="AQ214" s="19">
        <v>33</v>
      </c>
      <c r="AR214" s="19">
        <v>201</v>
      </c>
      <c r="AS214" s="19">
        <v>72</v>
      </c>
      <c r="AT214" s="19" t="s">
        <v>22</v>
      </c>
      <c r="AU214" s="21">
        <f t="shared" si="41"/>
        <v>36</v>
      </c>
      <c r="AV214" s="21"/>
      <c r="AW214" s="53">
        <f t="shared" si="45"/>
        <v>2.6</v>
      </c>
      <c r="AX214" s="53">
        <f t="shared" si="46"/>
        <v>2.5277777777777777</v>
      </c>
      <c r="AY214" s="53">
        <f t="shared" si="47"/>
        <v>2.8181818181818183</v>
      </c>
      <c r="AZ214" s="22">
        <f t="shared" si="48"/>
        <v>1.0111111111111111</v>
      </c>
      <c r="BA214" s="23">
        <f t="shared" si="49"/>
        <v>9.5238095238095247E-3</v>
      </c>
      <c r="BB214" s="33">
        <f t="shared" si="50"/>
        <v>0</v>
      </c>
    </row>
    <row r="215" spans="1:54" ht="15.75" hidden="1" x14ac:dyDescent="0.25">
      <c r="A215" s="1" t="str">
        <f t="shared" si="40"/>
        <v>CENTRO DE SALUD EL PORVENIROBSTETRICIARODRIGUEZ CABRERA ANGEL RAFAEL</v>
      </c>
      <c r="B215" s="41" t="s">
        <v>72</v>
      </c>
      <c r="C215" s="41" t="s">
        <v>44</v>
      </c>
      <c r="D215" s="42" t="s">
        <v>410</v>
      </c>
      <c r="E215" s="42">
        <v>883567</v>
      </c>
      <c r="F215" s="43" t="s">
        <v>247</v>
      </c>
      <c r="G215" s="44">
        <v>2</v>
      </c>
      <c r="H215" s="43">
        <v>18</v>
      </c>
      <c r="I215" s="44">
        <f t="shared" si="42"/>
        <v>18</v>
      </c>
      <c r="J215" s="45"/>
      <c r="K215" s="45"/>
      <c r="L215" s="45"/>
      <c r="M215" s="45"/>
      <c r="N215" s="45"/>
      <c r="O215" s="45"/>
      <c r="P215" s="45"/>
      <c r="Q215" s="45"/>
      <c r="R215" s="20">
        <f t="shared" si="43"/>
        <v>0</v>
      </c>
      <c r="S215" s="45"/>
      <c r="T215" s="45"/>
      <c r="U215" s="45"/>
      <c r="V215" s="45"/>
      <c r="W215" s="45"/>
      <c r="X215" s="45"/>
      <c r="Y215" s="45"/>
      <c r="Z215" s="20">
        <f t="shared" si="44"/>
        <v>0</v>
      </c>
      <c r="AA215" s="45"/>
      <c r="AB215" s="52">
        <v>37</v>
      </c>
      <c r="AC215" s="19">
        <v>14</v>
      </c>
      <c r="AD215" s="19">
        <v>23</v>
      </c>
      <c r="AE215" s="19">
        <v>2</v>
      </c>
      <c r="AF215" s="19">
        <v>34</v>
      </c>
      <c r="AG215" s="19">
        <v>1</v>
      </c>
      <c r="AH215" s="19">
        <v>0</v>
      </c>
      <c r="AI215" s="19">
        <v>50</v>
      </c>
      <c r="AJ215" s="19">
        <v>5</v>
      </c>
      <c r="AK215" s="19">
        <v>5</v>
      </c>
      <c r="AL215" s="19">
        <v>0</v>
      </c>
      <c r="AM215" s="19">
        <v>8</v>
      </c>
      <c r="AN215" s="19">
        <v>6</v>
      </c>
      <c r="AO215" s="19">
        <f t="shared" si="51"/>
        <v>2</v>
      </c>
      <c r="AP215" s="19">
        <v>19</v>
      </c>
      <c r="AQ215" s="19">
        <v>19</v>
      </c>
      <c r="AR215" s="19">
        <v>30</v>
      </c>
      <c r="AS215" s="19">
        <v>31</v>
      </c>
      <c r="AT215" s="19" t="s">
        <v>22</v>
      </c>
      <c r="AU215" s="21">
        <f t="shared" si="41"/>
        <v>18</v>
      </c>
      <c r="AV215" s="21"/>
      <c r="AW215" s="53">
        <f t="shared" si="45"/>
        <v>2.0555555555555554</v>
      </c>
      <c r="AX215" s="53">
        <f t="shared" si="46"/>
        <v>2.0555555555555554</v>
      </c>
      <c r="AY215" s="53">
        <f t="shared" si="47"/>
        <v>1</v>
      </c>
      <c r="AZ215" s="22">
        <f t="shared" si="48"/>
        <v>1.0277777777777777</v>
      </c>
      <c r="BA215" s="23">
        <f t="shared" si="49"/>
        <v>0.04</v>
      </c>
      <c r="BB215" s="33">
        <f t="shared" si="50"/>
        <v>0</v>
      </c>
    </row>
    <row r="216" spans="1:54" ht="15.75" hidden="1" x14ac:dyDescent="0.25">
      <c r="A216" s="1" t="str">
        <f t="shared" si="40"/>
        <v>CENTRO DE SALUD EL PORVENIRODONTOLOGIA GENERALCARVAJAL PABON JUAN CAMILO</v>
      </c>
      <c r="B216" s="41" t="s">
        <v>72</v>
      </c>
      <c r="C216" s="41" t="s">
        <v>45</v>
      </c>
      <c r="D216" s="42" t="s">
        <v>420</v>
      </c>
      <c r="E216" s="42">
        <v>79569934</v>
      </c>
      <c r="F216" s="43" t="s">
        <v>247</v>
      </c>
      <c r="G216" s="44">
        <v>3</v>
      </c>
      <c r="H216" s="43">
        <v>186</v>
      </c>
      <c r="I216" s="44">
        <f t="shared" si="42"/>
        <v>186</v>
      </c>
      <c r="J216" s="45"/>
      <c r="K216" s="45"/>
      <c r="L216" s="45"/>
      <c r="M216" s="45"/>
      <c r="N216" s="45"/>
      <c r="O216" s="45"/>
      <c r="P216" s="45"/>
      <c r="Q216" s="45"/>
      <c r="R216" s="20">
        <f t="shared" si="43"/>
        <v>0</v>
      </c>
      <c r="S216" s="45"/>
      <c r="T216" s="45"/>
      <c r="U216" s="45"/>
      <c r="V216" s="45"/>
      <c r="W216" s="45"/>
      <c r="X216" s="45"/>
      <c r="Y216" s="45"/>
      <c r="Z216" s="20">
        <f t="shared" si="44"/>
        <v>0</v>
      </c>
      <c r="AA216" s="45"/>
      <c r="AB216" s="52">
        <v>567</v>
      </c>
      <c r="AC216" s="19">
        <v>191</v>
      </c>
      <c r="AD216" s="19">
        <v>129</v>
      </c>
      <c r="AE216" s="19">
        <v>0</v>
      </c>
      <c r="AF216" s="19">
        <v>296</v>
      </c>
      <c r="AG216" s="19">
        <v>24</v>
      </c>
      <c r="AH216" s="19">
        <v>0</v>
      </c>
      <c r="AI216" s="19">
        <v>426</v>
      </c>
      <c r="AJ216" s="19">
        <v>54</v>
      </c>
      <c r="AK216" s="19">
        <v>54</v>
      </c>
      <c r="AL216" s="19">
        <v>0</v>
      </c>
      <c r="AM216" s="19">
        <v>51</v>
      </c>
      <c r="AN216" s="19">
        <v>38</v>
      </c>
      <c r="AO216" s="19">
        <f t="shared" si="51"/>
        <v>13</v>
      </c>
      <c r="AP216" s="19">
        <v>755</v>
      </c>
      <c r="AQ216" s="19">
        <v>268</v>
      </c>
      <c r="AR216" s="19">
        <v>359</v>
      </c>
      <c r="AS216" s="19">
        <v>158</v>
      </c>
      <c r="AT216" s="19" t="s">
        <v>28</v>
      </c>
      <c r="AU216" s="21">
        <f t="shared" si="41"/>
        <v>186</v>
      </c>
      <c r="AV216" s="21"/>
      <c r="AW216" s="53">
        <f t="shared" si="45"/>
        <v>3.0483870967741935</v>
      </c>
      <c r="AX216" s="53">
        <f t="shared" si="46"/>
        <v>3.0483870967741935</v>
      </c>
      <c r="AY216" s="53">
        <f t="shared" si="47"/>
        <v>2.8171641791044775</v>
      </c>
      <c r="AZ216" s="22">
        <f t="shared" si="48"/>
        <v>1.0161290322580645</v>
      </c>
      <c r="BA216" s="23">
        <f t="shared" si="49"/>
        <v>3.0516431924882629E-2</v>
      </c>
      <c r="BB216" s="33">
        <f t="shared" si="50"/>
        <v>0</v>
      </c>
    </row>
    <row r="217" spans="1:54" ht="15.75" hidden="1" x14ac:dyDescent="0.25">
      <c r="A217" s="1" t="str">
        <f t="shared" si="40"/>
        <v xml:space="preserve">CENTRO DE SALUD EL PORVENIRODONTOLOGIA GENERALRUGE QUINTERO GERALDINE </v>
      </c>
      <c r="B217" s="41" t="s">
        <v>72</v>
      </c>
      <c r="C217" s="58" t="s">
        <v>45</v>
      </c>
      <c r="D217" s="42" t="s">
        <v>421</v>
      </c>
      <c r="E217" s="42">
        <v>1012459308</v>
      </c>
      <c r="F217" s="43" t="s">
        <v>284</v>
      </c>
      <c r="G217" s="44">
        <v>3</v>
      </c>
      <c r="H217" s="43">
        <v>176</v>
      </c>
      <c r="I217" s="44">
        <f t="shared" si="42"/>
        <v>176</v>
      </c>
      <c r="J217" s="45"/>
      <c r="K217" s="45"/>
      <c r="L217" s="45"/>
      <c r="M217" s="45"/>
      <c r="N217" s="45"/>
      <c r="O217" s="45"/>
      <c r="P217" s="45"/>
      <c r="Q217" s="45"/>
      <c r="R217" s="20">
        <f t="shared" si="43"/>
        <v>0</v>
      </c>
      <c r="S217" s="45"/>
      <c r="T217" s="45"/>
      <c r="U217" s="45"/>
      <c r="V217" s="45"/>
      <c r="W217" s="45"/>
      <c r="X217" s="45"/>
      <c r="Y217" s="45"/>
      <c r="Z217" s="20">
        <f t="shared" si="44"/>
        <v>0</v>
      </c>
      <c r="AA217" s="45"/>
      <c r="AB217" s="52">
        <v>576</v>
      </c>
      <c r="AC217" s="19">
        <v>167</v>
      </c>
      <c r="AD217" s="19">
        <v>89</v>
      </c>
      <c r="AE217" s="19">
        <v>1</v>
      </c>
      <c r="AF217" s="19">
        <v>237</v>
      </c>
      <c r="AG217" s="19">
        <v>18</v>
      </c>
      <c r="AH217" s="19">
        <v>0</v>
      </c>
      <c r="AI217" s="19">
        <v>379</v>
      </c>
      <c r="AJ217" s="19">
        <v>41</v>
      </c>
      <c r="AK217" s="19">
        <v>40</v>
      </c>
      <c r="AL217" s="19">
        <v>1</v>
      </c>
      <c r="AM217" s="19">
        <v>80</v>
      </c>
      <c r="AN217" s="19">
        <v>37</v>
      </c>
      <c r="AO217" s="19">
        <f t="shared" si="51"/>
        <v>43</v>
      </c>
      <c r="AP217" s="19">
        <v>465</v>
      </c>
      <c r="AQ217" s="19">
        <v>253</v>
      </c>
      <c r="AR217" s="19">
        <v>233</v>
      </c>
      <c r="AS217" s="19">
        <v>126</v>
      </c>
      <c r="AT217" s="19" t="s">
        <v>28</v>
      </c>
      <c r="AU217" s="21">
        <f t="shared" si="41"/>
        <v>176</v>
      </c>
      <c r="AV217" s="21"/>
      <c r="AW217" s="53">
        <f t="shared" si="45"/>
        <v>3.2727272727272729</v>
      </c>
      <c r="AX217" s="53">
        <f t="shared" si="46"/>
        <v>3.2727272727272729</v>
      </c>
      <c r="AY217" s="53">
        <f t="shared" si="47"/>
        <v>1.8379446640316206</v>
      </c>
      <c r="AZ217" s="22">
        <f t="shared" si="48"/>
        <v>1.0909090909090911</v>
      </c>
      <c r="BA217" s="23">
        <f t="shared" si="49"/>
        <v>0.11345646437994723</v>
      </c>
      <c r="BB217" s="33">
        <f t="shared" si="50"/>
        <v>2.6385224274406332E-3</v>
      </c>
    </row>
    <row r="218" spans="1:54" ht="15.75" hidden="1" x14ac:dyDescent="0.25">
      <c r="A218" s="1" t="str">
        <f t="shared" si="40"/>
        <v>CENTRO DE SALUD EL PORVENIRPEDIATRIAATEHORTUA RIVERA MARIA JOHANNA</v>
      </c>
      <c r="B218" s="41" t="s">
        <v>72</v>
      </c>
      <c r="C218" s="41" t="s">
        <v>47</v>
      </c>
      <c r="D218" s="42" t="s">
        <v>422</v>
      </c>
      <c r="E218" s="42">
        <v>1121865009</v>
      </c>
      <c r="F218" s="43" t="s">
        <v>247</v>
      </c>
      <c r="G218" s="44">
        <v>2.5</v>
      </c>
      <c r="H218" s="43">
        <v>46</v>
      </c>
      <c r="I218" s="44">
        <f t="shared" si="42"/>
        <v>46</v>
      </c>
      <c r="J218" s="45"/>
      <c r="K218" s="45"/>
      <c r="L218" s="45"/>
      <c r="M218" s="45"/>
      <c r="N218" s="45"/>
      <c r="O218" s="45"/>
      <c r="P218" s="45"/>
      <c r="Q218" s="45"/>
      <c r="R218" s="20">
        <f t="shared" si="43"/>
        <v>0</v>
      </c>
      <c r="S218" s="45"/>
      <c r="T218" s="45"/>
      <c r="U218" s="45"/>
      <c r="V218" s="45"/>
      <c r="W218" s="45"/>
      <c r="X218" s="45"/>
      <c r="Y218" s="45"/>
      <c r="Z218" s="20">
        <f t="shared" si="44"/>
        <v>0</v>
      </c>
      <c r="AA218" s="45"/>
      <c r="AB218" s="52">
        <v>115</v>
      </c>
      <c r="AC218" s="19">
        <v>95</v>
      </c>
      <c r="AD218" s="19">
        <v>20</v>
      </c>
      <c r="AE218" s="19">
        <v>0</v>
      </c>
      <c r="AF218" s="19">
        <v>107</v>
      </c>
      <c r="AG218" s="19">
        <v>8</v>
      </c>
      <c r="AH218" s="19">
        <v>0</v>
      </c>
      <c r="AI218" s="19">
        <v>185</v>
      </c>
      <c r="AJ218" s="19">
        <v>32</v>
      </c>
      <c r="AK218" s="19">
        <v>24</v>
      </c>
      <c r="AL218" s="19">
        <v>8</v>
      </c>
      <c r="AM218" s="19">
        <v>29</v>
      </c>
      <c r="AN218" s="19">
        <v>15</v>
      </c>
      <c r="AO218" s="19">
        <f t="shared" si="51"/>
        <v>14</v>
      </c>
      <c r="AP218" s="19">
        <v>453</v>
      </c>
      <c r="AQ218" s="19">
        <v>154</v>
      </c>
      <c r="AR218" s="19">
        <v>72</v>
      </c>
      <c r="AS218" s="19">
        <v>31</v>
      </c>
      <c r="AT218" s="19" t="s">
        <v>22</v>
      </c>
      <c r="AU218" s="21">
        <f t="shared" si="41"/>
        <v>46</v>
      </c>
      <c r="AV218" s="21"/>
      <c r="AW218" s="53">
        <f t="shared" si="45"/>
        <v>2.5</v>
      </c>
      <c r="AX218" s="53">
        <f t="shared" si="46"/>
        <v>2.5</v>
      </c>
      <c r="AY218" s="53">
        <f t="shared" si="47"/>
        <v>2.9415584415584415</v>
      </c>
      <c r="AZ218" s="22">
        <f t="shared" si="48"/>
        <v>1</v>
      </c>
      <c r="BA218" s="23">
        <f t="shared" si="49"/>
        <v>7.567567567567568E-2</v>
      </c>
      <c r="BB218" s="33">
        <f t="shared" si="50"/>
        <v>4.3243243243243246E-2</v>
      </c>
    </row>
    <row r="219" spans="1:54" ht="15.75" hidden="1" x14ac:dyDescent="0.25">
      <c r="A219" s="1" t="str">
        <f t="shared" si="40"/>
        <v>CENTRO DE SALUD EL PORVENIRHIGIENE ORALBERNAL TORRES ALBA LUCIA</v>
      </c>
      <c r="B219" s="41" t="s">
        <v>72</v>
      </c>
      <c r="C219" s="41" t="s">
        <v>59</v>
      </c>
      <c r="D219" s="42" t="s">
        <v>423</v>
      </c>
      <c r="E219" s="42">
        <v>52130286</v>
      </c>
      <c r="F219" s="43" t="s">
        <v>247</v>
      </c>
      <c r="G219" s="44">
        <v>3</v>
      </c>
      <c r="H219" s="47">
        <v>186</v>
      </c>
      <c r="I219" s="44">
        <f t="shared" si="42"/>
        <v>140</v>
      </c>
      <c r="J219" s="45"/>
      <c r="K219" s="45"/>
      <c r="L219" s="45"/>
      <c r="M219" s="45"/>
      <c r="N219" s="45"/>
      <c r="O219" s="45"/>
      <c r="P219" s="71">
        <v>46</v>
      </c>
      <c r="Q219" s="45"/>
      <c r="R219" s="20">
        <f t="shared" si="43"/>
        <v>46</v>
      </c>
      <c r="S219" s="45"/>
      <c r="T219" s="45"/>
      <c r="U219" s="45"/>
      <c r="V219" s="45"/>
      <c r="W219" s="45"/>
      <c r="X219" s="45"/>
      <c r="Y219" s="45"/>
      <c r="Z219" s="20">
        <f t="shared" si="44"/>
        <v>0</v>
      </c>
      <c r="AA219" s="45"/>
      <c r="AB219" s="52">
        <v>436</v>
      </c>
      <c r="AC219" s="19">
        <v>538</v>
      </c>
      <c r="AD219" s="19">
        <v>282</v>
      </c>
      <c r="AE219" s="19">
        <v>0</v>
      </c>
      <c r="AF219" s="19">
        <v>770</v>
      </c>
      <c r="AG219" s="19">
        <v>50</v>
      </c>
      <c r="AH219" s="19">
        <v>0</v>
      </c>
      <c r="AI219" s="19">
        <v>969</v>
      </c>
      <c r="AJ219" s="19">
        <v>43</v>
      </c>
      <c r="AK219" s="19">
        <v>43</v>
      </c>
      <c r="AL219" s="19">
        <v>0</v>
      </c>
      <c r="AM219" s="19">
        <v>106</v>
      </c>
      <c r="AN219" s="19">
        <v>136</v>
      </c>
      <c r="AO219" s="19">
        <v>0</v>
      </c>
      <c r="AP219" s="19">
        <v>648</v>
      </c>
      <c r="AQ219" s="19">
        <v>629</v>
      </c>
      <c r="AR219" s="19">
        <v>114</v>
      </c>
      <c r="AS219" s="19">
        <v>340</v>
      </c>
      <c r="AT219" s="19" t="s">
        <v>28</v>
      </c>
      <c r="AU219" s="21">
        <f t="shared" si="41"/>
        <v>186</v>
      </c>
      <c r="AV219" s="21"/>
      <c r="AW219" s="53">
        <f t="shared" si="45"/>
        <v>3.1142857142857143</v>
      </c>
      <c r="AX219" s="53">
        <f t="shared" si="46"/>
        <v>2.3440860215053765</v>
      </c>
      <c r="AY219" s="53">
        <f t="shared" si="47"/>
        <v>1.0302066772655007</v>
      </c>
      <c r="AZ219" s="22">
        <f t="shared" si="48"/>
        <v>0.78136200716845883</v>
      </c>
      <c r="BA219" s="23">
        <f t="shared" si="49"/>
        <v>0</v>
      </c>
      <c r="BB219" s="33">
        <f t="shared" si="50"/>
        <v>0</v>
      </c>
    </row>
    <row r="220" spans="1:54" ht="15.75" hidden="1" x14ac:dyDescent="0.25">
      <c r="A220" s="1" t="str">
        <f t="shared" si="40"/>
        <v>CENTRO DE SALUD EL PORVENIRPSICOLOGIAGALEANO DIAZ LUZ DEICI</v>
      </c>
      <c r="B220" s="41" t="s">
        <v>72</v>
      </c>
      <c r="C220" s="41" t="s">
        <v>48</v>
      </c>
      <c r="D220" s="42" t="s">
        <v>424</v>
      </c>
      <c r="E220" s="42">
        <v>1012348431</v>
      </c>
      <c r="F220" s="43" t="s">
        <v>247</v>
      </c>
      <c r="G220" s="44">
        <v>2</v>
      </c>
      <c r="H220" s="43">
        <v>183</v>
      </c>
      <c r="I220" s="44">
        <f t="shared" si="42"/>
        <v>182</v>
      </c>
      <c r="J220" s="45"/>
      <c r="K220" s="45"/>
      <c r="L220" s="45"/>
      <c r="M220" s="45">
        <v>1</v>
      </c>
      <c r="N220" s="45"/>
      <c r="O220" s="45"/>
      <c r="P220" s="45"/>
      <c r="Q220" s="45"/>
      <c r="R220" s="20">
        <f t="shared" si="43"/>
        <v>1</v>
      </c>
      <c r="S220" s="45"/>
      <c r="T220" s="45"/>
      <c r="U220" s="45"/>
      <c r="V220" s="45"/>
      <c r="W220" s="45"/>
      <c r="X220" s="45"/>
      <c r="Y220" s="45"/>
      <c r="Z220" s="20">
        <f t="shared" si="44"/>
        <v>0</v>
      </c>
      <c r="AA220" s="45"/>
      <c r="AB220" s="52">
        <v>358</v>
      </c>
      <c r="AC220" s="19">
        <v>122</v>
      </c>
      <c r="AD220" s="19">
        <v>236</v>
      </c>
      <c r="AE220" s="19">
        <v>1</v>
      </c>
      <c r="AF220" s="19">
        <v>346</v>
      </c>
      <c r="AG220" s="19">
        <v>11</v>
      </c>
      <c r="AH220" s="19">
        <v>0</v>
      </c>
      <c r="AI220" s="19">
        <v>517</v>
      </c>
      <c r="AJ220" s="19">
        <v>78</v>
      </c>
      <c r="AK220" s="19">
        <v>78</v>
      </c>
      <c r="AL220" s="19">
        <v>0</v>
      </c>
      <c r="AM220" s="19">
        <v>75</v>
      </c>
      <c r="AN220" s="19">
        <v>18</v>
      </c>
      <c r="AO220" s="19">
        <f t="shared" si="51"/>
        <v>57</v>
      </c>
      <c r="AP220" s="19">
        <v>1062</v>
      </c>
      <c r="AQ220" s="19">
        <v>182</v>
      </c>
      <c r="AR220" s="19">
        <v>1913</v>
      </c>
      <c r="AS220" s="19">
        <v>335</v>
      </c>
      <c r="AT220" s="19" t="s">
        <v>22</v>
      </c>
      <c r="AU220" s="21">
        <f t="shared" si="41"/>
        <v>183</v>
      </c>
      <c r="AV220" s="21"/>
      <c r="AW220" s="53">
        <f t="shared" si="45"/>
        <v>1.9670329670329669</v>
      </c>
      <c r="AX220" s="53">
        <f t="shared" si="46"/>
        <v>1.9562841530054644</v>
      </c>
      <c r="AY220" s="53">
        <f t="shared" si="47"/>
        <v>5.8351648351648349</v>
      </c>
      <c r="AZ220" s="22">
        <f t="shared" si="48"/>
        <v>0.97814207650273222</v>
      </c>
      <c r="BA220" s="23">
        <f t="shared" si="49"/>
        <v>0.1102514506769826</v>
      </c>
      <c r="BB220" s="33">
        <f t="shared" si="50"/>
        <v>0</v>
      </c>
    </row>
    <row r="221" spans="1:54" ht="15.75" hidden="1" x14ac:dyDescent="0.25">
      <c r="A221" s="1" t="str">
        <f t="shared" si="40"/>
        <v>CENTRO DE SALUD EL PORVENIRTOMA DE MUESTRAS DE LABORATORIO CLINICOBUITRAGO GAMEZ NELLY GIOVANNA</v>
      </c>
      <c r="B221" s="41" t="s">
        <v>72</v>
      </c>
      <c r="C221" s="41" t="s">
        <v>50</v>
      </c>
      <c r="D221" s="42" t="s">
        <v>425</v>
      </c>
      <c r="E221" s="42">
        <v>52286600</v>
      </c>
      <c r="F221" s="43"/>
      <c r="G221" s="44">
        <v>12</v>
      </c>
      <c r="H221" s="43"/>
      <c r="I221" s="44">
        <f t="shared" si="42"/>
        <v>0</v>
      </c>
      <c r="J221" s="45"/>
      <c r="K221" s="45"/>
      <c r="L221" s="45"/>
      <c r="M221" s="45"/>
      <c r="N221" s="45"/>
      <c r="O221" s="45"/>
      <c r="P221" s="45"/>
      <c r="Q221" s="45"/>
      <c r="R221" s="20">
        <f t="shared" si="43"/>
        <v>0</v>
      </c>
      <c r="S221" s="45"/>
      <c r="T221" s="45"/>
      <c r="U221" s="45"/>
      <c r="V221" s="45"/>
      <c r="W221" s="45"/>
      <c r="X221" s="45"/>
      <c r="Y221" s="45"/>
      <c r="Z221" s="20">
        <f t="shared" si="44"/>
        <v>0</v>
      </c>
      <c r="AA221" s="45"/>
      <c r="AB221" s="52">
        <v>722</v>
      </c>
      <c r="AC221" s="19">
        <v>521</v>
      </c>
      <c r="AD221" s="19">
        <v>201</v>
      </c>
      <c r="AE221" s="19">
        <v>2</v>
      </c>
      <c r="AF221" s="19">
        <v>694</v>
      </c>
      <c r="AG221" s="19">
        <v>25</v>
      </c>
      <c r="AH221" s="19">
        <v>1</v>
      </c>
      <c r="AI221" s="19">
        <v>987</v>
      </c>
      <c r="AJ221" s="19">
        <v>104</v>
      </c>
      <c r="AK221" s="19">
        <v>104</v>
      </c>
      <c r="AL221" s="19">
        <v>0</v>
      </c>
      <c r="AM221" s="19">
        <v>160</v>
      </c>
      <c r="AN221" s="19">
        <v>149</v>
      </c>
      <c r="AO221" s="19">
        <f t="shared" si="51"/>
        <v>11</v>
      </c>
      <c r="AP221" s="19">
        <v>8272</v>
      </c>
      <c r="AQ221" s="19">
        <v>714</v>
      </c>
      <c r="AR221" s="19">
        <v>3220</v>
      </c>
      <c r="AS221" s="19">
        <v>273</v>
      </c>
      <c r="AT221" s="19" t="s">
        <v>51</v>
      </c>
      <c r="AU221" s="21">
        <f t="shared" si="41"/>
        <v>0</v>
      </c>
      <c r="AV221" s="21"/>
      <c r="AW221" s="53" t="e">
        <f t="shared" si="45"/>
        <v>#DIV/0!</v>
      </c>
      <c r="AX221" s="53" t="e">
        <f t="shared" si="46"/>
        <v>#DIV/0!</v>
      </c>
      <c r="AY221" s="53">
        <f t="shared" si="47"/>
        <v>11.585434173669467</v>
      </c>
      <c r="AZ221" s="22" t="e">
        <f t="shared" si="48"/>
        <v>#DIV/0!</v>
      </c>
      <c r="BA221" s="23">
        <f t="shared" si="49"/>
        <v>1.1144883485309016E-2</v>
      </c>
      <c r="BB221" s="33">
        <f t="shared" si="50"/>
        <v>0</v>
      </c>
    </row>
    <row r="222" spans="1:54" ht="15.75" hidden="1" x14ac:dyDescent="0.25">
      <c r="A222" s="1" t="str">
        <f t="shared" si="40"/>
        <v>CENTRO DE SALUD INTERNACIONALENFERMERIACASTILLO LOZANO EDITH YOLIMA</v>
      </c>
      <c r="B222" s="41" t="s">
        <v>73</v>
      </c>
      <c r="C222" s="41" t="s">
        <v>34</v>
      </c>
      <c r="D222" s="42" t="s">
        <v>426</v>
      </c>
      <c r="E222" s="42">
        <v>51951387</v>
      </c>
      <c r="F222" s="43" t="s">
        <v>247</v>
      </c>
      <c r="G222" s="44">
        <v>2.5</v>
      </c>
      <c r="H222" s="43">
        <v>141</v>
      </c>
      <c r="I222" s="44">
        <f t="shared" si="42"/>
        <v>119</v>
      </c>
      <c r="J222" s="45">
        <v>4</v>
      </c>
      <c r="K222" s="45">
        <v>3</v>
      </c>
      <c r="L222" s="45"/>
      <c r="M222" s="45">
        <v>3</v>
      </c>
      <c r="N222" s="45"/>
      <c r="O222" s="45"/>
      <c r="P222" s="45">
        <v>12</v>
      </c>
      <c r="Q222" s="45"/>
      <c r="R222" s="20">
        <f t="shared" si="43"/>
        <v>22</v>
      </c>
      <c r="S222" s="45"/>
      <c r="T222" s="45"/>
      <c r="U222" s="45"/>
      <c r="V222" s="45"/>
      <c r="W222" s="45"/>
      <c r="X222" s="45"/>
      <c r="Y222" s="45"/>
      <c r="Z222" s="20">
        <f t="shared" si="44"/>
        <v>0</v>
      </c>
      <c r="AA222" s="45"/>
      <c r="AB222" s="52">
        <v>322</v>
      </c>
      <c r="AC222" s="19">
        <v>176</v>
      </c>
      <c r="AD222" s="19">
        <v>146</v>
      </c>
      <c r="AE222" s="19">
        <v>0</v>
      </c>
      <c r="AF222" s="19">
        <v>298</v>
      </c>
      <c r="AG222" s="19">
        <v>23</v>
      </c>
      <c r="AH222" s="19">
        <v>1</v>
      </c>
      <c r="AI222" s="19">
        <v>455</v>
      </c>
      <c r="AJ222" s="19">
        <v>81</v>
      </c>
      <c r="AK222" s="19">
        <v>81</v>
      </c>
      <c r="AL222" s="19">
        <v>0</v>
      </c>
      <c r="AM222" s="19">
        <v>51</v>
      </c>
      <c r="AN222" s="19">
        <v>75</v>
      </c>
      <c r="AO222" s="19">
        <v>0</v>
      </c>
      <c r="AP222" s="19">
        <v>408</v>
      </c>
      <c r="AQ222" s="19">
        <v>279</v>
      </c>
      <c r="AR222" s="19">
        <v>134</v>
      </c>
      <c r="AS222" s="19">
        <v>176</v>
      </c>
      <c r="AT222" s="19" t="s">
        <v>22</v>
      </c>
      <c r="AU222" s="21">
        <f t="shared" si="41"/>
        <v>141</v>
      </c>
      <c r="AV222" s="21"/>
      <c r="AW222" s="53">
        <f t="shared" si="45"/>
        <v>2.7058823529411766</v>
      </c>
      <c r="AX222" s="53">
        <f t="shared" si="46"/>
        <v>2.2836879432624113</v>
      </c>
      <c r="AY222" s="53">
        <f t="shared" si="47"/>
        <v>1.4623655913978495</v>
      </c>
      <c r="AZ222" s="22">
        <f t="shared" si="48"/>
        <v>0.91347517730496453</v>
      </c>
      <c r="BA222" s="23">
        <f t="shared" si="49"/>
        <v>0</v>
      </c>
      <c r="BB222" s="33">
        <f t="shared" si="50"/>
        <v>0</v>
      </c>
    </row>
    <row r="223" spans="1:54" ht="15.75" hidden="1" x14ac:dyDescent="0.25">
      <c r="A223" s="1" t="str">
        <f t="shared" si="40"/>
        <v>CENTRO DE SALUD INTERNACIONALENFERMERIAVERA BALLEN MARIA ELVIA</v>
      </c>
      <c r="B223" s="41" t="s">
        <v>73</v>
      </c>
      <c r="C223" s="58" t="s">
        <v>34</v>
      </c>
      <c r="D223" s="42" t="s">
        <v>427</v>
      </c>
      <c r="E223" s="42">
        <v>35517256</v>
      </c>
      <c r="F223" s="43" t="s">
        <v>284</v>
      </c>
      <c r="G223" s="44">
        <v>2.5</v>
      </c>
      <c r="H223" s="43">
        <v>176.4</v>
      </c>
      <c r="I223" s="44">
        <f t="shared" si="42"/>
        <v>136.4</v>
      </c>
      <c r="J223" s="45"/>
      <c r="K223" s="45"/>
      <c r="L223" s="45"/>
      <c r="M223" s="45"/>
      <c r="N223" s="45"/>
      <c r="O223" s="45"/>
      <c r="P223" s="45"/>
      <c r="Q223" s="45"/>
      <c r="R223" s="20">
        <f t="shared" si="43"/>
        <v>0</v>
      </c>
      <c r="S223" s="45">
        <v>32</v>
      </c>
      <c r="T223" s="45">
        <v>8</v>
      </c>
      <c r="U223" s="45"/>
      <c r="V223" s="45"/>
      <c r="W223" s="45"/>
      <c r="X223" s="45"/>
      <c r="Y223" s="45"/>
      <c r="Z223" s="20">
        <f t="shared" si="44"/>
        <v>40</v>
      </c>
      <c r="AA223" s="45"/>
      <c r="AB223" s="52">
        <v>212</v>
      </c>
      <c r="AC223" s="19">
        <v>135</v>
      </c>
      <c r="AD223" s="19">
        <v>77</v>
      </c>
      <c r="AE223" s="19">
        <v>1</v>
      </c>
      <c r="AF223" s="19">
        <v>178</v>
      </c>
      <c r="AG223" s="19">
        <v>33</v>
      </c>
      <c r="AH223" s="19">
        <v>0</v>
      </c>
      <c r="AI223" s="19">
        <v>271</v>
      </c>
      <c r="AJ223" s="19">
        <v>23</v>
      </c>
      <c r="AK223" s="19">
        <v>23</v>
      </c>
      <c r="AL223" s="19">
        <v>0</v>
      </c>
      <c r="AM223" s="19">
        <v>36</v>
      </c>
      <c r="AN223" s="19">
        <v>32</v>
      </c>
      <c r="AO223" s="19">
        <f t="shared" si="51"/>
        <v>4</v>
      </c>
      <c r="AP223" s="19">
        <v>238</v>
      </c>
      <c r="AQ223" s="19">
        <v>176</v>
      </c>
      <c r="AR223" s="19">
        <v>103</v>
      </c>
      <c r="AS223" s="19">
        <v>95</v>
      </c>
      <c r="AT223" s="19" t="s">
        <v>22</v>
      </c>
      <c r="AU223" s="21">
        <f t="shared" si="41"/>
        <v>136.4</v>
      </c>
      <c r="AV223" s="21"/>
      <c r="AW223" s="53">
        <f t="shared" si="45"/>
        <v>1.5542521994134897</v>
      </c>
      <c r="AX223" s="53">
        <f t="shared" si="46"/>
        <v>1.201814058956916</v>
      </c>
      <c r="AY223" s="53">
        <f t="shared" si="47"/>
        <v>1.3522727272727273</v>
      </c>
      <c r="AZ223" s="22">
        <f t="shared" si="48"/>
        <v>0.48072562358276638</v>
      </c>
      <c r="BA223" s="23">
        <f t="shared" si="49"/>
        <v>1.4760147601476014E-2</v>
      </c>
      <c r="BB223" s="33">
        <f t="shared" si="50"/>
        <v>0</v>
      </c>
    </row>
    <row r="224" spans="1:54" ht="15.75" hidden="1" x14ac:dyDescent="0.25">
      <c r="A224" s="1" t="str">
        <f t="shared" si="40"/>
        <v>CENTRO DE SALUD INTERNACIONALMEDICINA GENERALCANO HURTADO MARCO ANTONIO</v>
      </c>
      <c r="B224" s="41" t="s">
        <v>73</v>
      </c>
      <c r="C224" s="41" t="s">
        <v>38</v>
      </c>
      <c r="D224" s="42" t="s">
        <v>428</v>
      </c>
      <c r="E224" s="42">
        <v>16694386</v>
      </c>
      <c r="F224" s="43" t="s">
        <v>284</v>
      </c>
      <c r="G224" s="44">
        <v>3</v>
      </c>
      <c r="H224" s="43">
        <v>156.4</v>
      </c>
      <c r="I224" s="44">
        <f t="shared" si="42"/>
        <v>64.23</v>
      </c>
      <c r="J224" s="45"/>
      <c r="K224" s="45"/>
      <c r="L224" s="45"/>
      <c r="M224" s="45">
        <v>4</v>
      </c>
      <c r="N224" s="45"/>
      <c r="O224" s="45"/>
      <c r="P224" s="45"/>
      <c r="Q224" s="45"/>
      <c r="R224" s="20">
        <f t="shared" si="43"/>
        <v>4</v>
      </c>
      <c r="S224" s="45">
        <v>3.67</v>
      </c>
      <c r="T224" s="45">
        <v>4</v>
      </c>
      <c r="U224" s="45">
        <v>79.5</v>
      </c>
      <c r="V224" s="45"/>
      <c r="W224" s="45"/>
      <c r="X224" s="45">
        <v>1</v>
      </c>
      <c r="Y224" s="45"/>
      <c r="Z224" s="20">
        <f t="shared" si="44"/>
        <v>88.17</v>
      </c>
      <c r="AA224" s="45"/>
      <c r="AB224" s="52">
        <v>183</v>
      </c>
      <c r="AC224" s="19">
        <v>175</v>
      </c>
      <c r="AD224" s="19">
        <v>8</v>
      </c>
      <c r="AE224" s="19">
        <v>1</v>
      </c>
      <c r="AF224" s="19">
        <v>159</v>
      </c>
      <c r="AG224" s="19">
        <v>23</v>
      </c>
      <c r="AH224" s="19">
        <v>0</v>
      </c>
      <c r="AI224" s="19">
        <v>308</v>
      </c>
      <c r="AJ224" s="19">
        <v>58</v>
      </c>
      <c r="AK224" s="19">
        <v>58</v>
      </c>
      <c r="AL224" s="19">
        <v>0</v>
      </c>
      <c r="AM224" s="19">
        <v>66</v>
      </c>
      <c r="AN224" s="19">
        <v>4</v>
      </c>
      <c r="AO224" s="19">
        <f t="shared" si="51"/>
        <v>62</v>
      </c>
      <c r="AP224" s="19">
        <v>1072</v>
      </c>
      <c r="AQ224" s="19">
        <v>300</v>
      </c>
      <c r="AR224" s="19">
        <v>23</v>
      </c>
      <c r="AS224" s="19">
        <v>8</v>
      </c>
      <c r="AT224" s="19" t="s">
        <v>22</v>
      </c>
      <c r="AU224" s="21">
        <f t="shared" si="41"/>
        <v>68.23</v>
      </c>
      <c r="AV224" s="21"/>
      <c r="AW224" s="53">
        <f t="shared" si="45"/>
        <v>2.8491359177954223</v>
      </c>
      <c r="AX224" s="53">
        <f t="shared" si="46"/>
        <v>1.170076726342711</v>
      </c>
      <c r="AY224" s="53">
        <f t="shared" si="47"/>
        <v>3.5733333333333333</v>
      </c>
      <c r="AZ224" s="22">
        <f t="shared" si="48"/>
        <v>0.39002557544757033</v>
      </c>
      <c r="BA224" s="23">
        <f t="shared" si="49"/>
        <v>0.20129870129870131</v>
      </c>
      <c r="BB224" s="33">
        <f t="shared" si="50"/>
        <v>0</v>
      </c>
    </row>
    <row r="225" spans="1:54" ht="15.75" hidden="1" x14ac:dyDescent="0.25">
      <c r="A225" s="1" t="str">
        <f t="shared" si="40"/>
        <v>CENTRO DE SALUD INTERNACIONALMEDICINA GENERALGOMEZ CORRECHA ANGELA MARIA</v>
      </c>
      <c r="B225" s="41" t="s">
        <v>73</v>
      </c>
      <c r="C225" s="58" t="s">
        <v>38</v>
      </c>
      <c r="D225" s="19" t="s">
        <v>429</v>
      </c>
      <c r="E225" s="42">
        <v>51899032</v>
      </c>
      <c r="F225" s="43" t="s">
        <v>284</v>
      </c>
      <c r="G225" s="44">
        <v>3</v>
      </c>
      <c r="H225" s="43">
        <v>145.19999999999999</v>
      </c>
      <c r="I225" s="44">
        <f t="shared" si="42"/>
        <v>134.19999999999999</v>
      </c>
      <c r="J225" s="45"/>
      <c r="K225" s="45">
        <v>2</v>
      </c>
      <c r="L225" s="45">
        <v>4</v>
      </c>
      <c r="M225" s="45">
        <v>1</v>
      </c>
      <c r="N225" s="45"/>
      <c r="O225" s="45"/>
      <c r="P225" s="45"/>
      <c r="Q225" s="45"/>
      <c r="R225" s="20">
        <f t="shared" si="43"/>
        <v>7</v>
      </c>
      <c r="S225" s="45"/>
      <c r="T225" s="45">
        <v>4</v>
      </c>
      <c r="U225" s="45"/>
      <c r="V225" s="45"/>
      <c r="W225" s="45"/>
      <c r="X225" s="45"/>
      <c r="Y225" s="45"/>
      <c r="Z225" s="20">
        <f t="shared" si="44"/>
        <v>4</v>
      </c>
      <c r="AA225" s="45"/>
      <c r="AB225" s="52">
        <v>351</v>
      </c>
      <c r="AC225" s="19">
        <v>313</v>
      </c>
      <c r="AD225" s="19">
        <v>38</v>
      </c>
      <c r="AE225" s="19">
        <v>0</v>
      </c>
      <c r="AF225" s="19">
        <v>332</v>
      </c>
      <c r="AG225" s="19">
        <v>18</v>
      </c>
      <c r="AH225" s="19">
        <v>1</v>
      </c>
      <c r="AI225" s="19">
        <v>477</v>
      </c>
      <c r="AJ225" s="19">
        <v>70</v>
      </c>
      <c r="AK225" s="19">
        <v>70</v>
      </c>
      <c r="AL225" s="19">
        <v>0</v>
      </c>
      <c r="AM225" s="19">
        <v>55</v>
      </c>
      <c r="AN225" s="19">
        <v>3</v>
      </c>
      <c r="AO225" s="19">
        <f t="shared" si="51"/>
        <v>52</v>
      </c>
      <c r="AP225" s="19">
        <v>1411</v>
      </c>
      <c r="AQ225" s="19">
        <v>431</v>
      </c>
      <c r="AR225" s="19">
        <v>102</v>
      </c>
      <c r="AS225" s="19">
        <v>46</v>
      </c>
      <c r="AT225" s="19" t="s">
        <v>22</v>
      </c>
      <c r="AU225" s="21">
        <f t="shared" si="41"/>
        <v>141.19999999999999</v>
      </c>
      <c r="AV225" s="21"/>
      <c r="AW225" s="53">
        <f t="shared" si="45"/>
        <v>2.6154992548435172</v>
      </c>
      <c r="AX225" s="53">
        <f t="shared" si="46"/>
        <v>2.4173553719008267</v>
      </c>
      <c r="AY225" s="53">
        <f t="shared" si="47"/>
        <v>3.2737819025522041</v>
      </c>
      <c r="AZ225" s="22">
        <f t="shared" si="48"/>
        <v>0.80578512396694224</v>
      </c>
      <c r="BA225" s="23">
        <f t="shared" si="49"/>
        <v>0.1090146750524109</v>
      </c>
      <c r="BB225" s="33">
        <f t="shared" si="50"/>
        <v>0</v>
      </c>
    </row>
    <row r="226" spans="1:54" ht="15.75" hidden="1" x14ac:dyDescent="0.25">
      <c r="A226" s="1" t="str">
        <f t="shared" si="40"/>
        <v>CENTRO DE SALUD INTERNACIONALMEDICINA GENERAL PYDCANO HURTADO MARCO ANTONIO</v>
      </c>
      <c r="B226" s="41" t="s">
        <v>73</v>
      </c>
      <c r="C226" s="58" t="s">
        <v>40</v>
      </c>
      <c r="D226" s="42" t="s">
        <v>428</v>
      </c>
      <c r="E226" s="42">
        <v>16694386</v>
      </c>
      <c r="F226" s="43" t="s">
        <v>284</v>
      </c>
      <c r="G226" s="44">
        <v>2.5</v>
      </c>
      <c r="H226" s="43">
        <v>20</v>
      </c>
      <c r="I226" s="44">
        <f t="shared" si="42"/>
        <v>20</v>
      </c>
      <c r="J226" s="45"/>
      <c r="K226" s="45"/>
      <c r="L226" s="45"/>
      <c r="M226" s="45"/>
      <c r="N226" s="45"/>
      <c r="O226" s="45"/>
      <c r="P226" s="45"/>
      <c r="Q226" s="45"/>
      <c r="R226" s="20">
        <f t="shared" si="43"/>
        <v>0</v>
      </c>
      <c r="S226" s="45"/>
      <c r="T226" s="45"/>
      <c r="U226" s="45"/>
      <c r="V226" s="45"/>
      <c r="W226" s="45"/>
      <c r="X226" s="45"/>
      <c r="Y226" s="45"/>
      <c r="Z226" s="20">
        <f t="shared" si="44"/>
        <v>0</v>
      </c>
      <c r="AA226" s="45"/>
      <c r="AB226" s="52">
        <v>50</v>
      </c>
      <c r="AC226" s="19">
        <v>31</v>
      </c>
      <c r="AD226" s="19">
        <v>19</v>
      </c>
      <c r="AE226" s="19">
        <v>1</v>
      </c>
      <c r="AF226" s="19">
        <v>46</v>
      </c>
      <c r="AG226" s="19">
        <v>3</v>
      </c>
      <c r="AH226" s="19">
        <v>0</v>
      </c>
      <c r="AI226" s="19">
        <v>72</v>
      </c>
      <c r="AJ226" s="19">
        <v>15</v>
      </c>
      <c r="AK226" s="19">
        <v>15</v>
      </c>
      <c r="AL226" s="19">
        <v>0</v>
      </c>
      <c r="AM226" s="19">
        <v>7</v>
      </c>
      <c r="AN226" s="19">
        <v>21</v>
      </c>
      <c r="AO226" s="19">
        <v>0</v>
      </c>
      <c r="AP226" s="19">
        <v>121</v>
      </c>
      <c r="AQ226" s="19">
        <v>45</v>
      </c>
      <c r="AR226" s="19">
        <v>41</v>
      </c>
      <c r="AS226" s="19">
        <v>27</v>
      </c>
      <c r="AT226" s="19" t="s">
        <v>22</v>
      </c>
      <c r="AU226" s="21">
        <f t="shared" si="41"/>
        <v>20</v>
      </c>
      <c r="AV226" s="21"/>
      <c r="AW226" s="53">
        <f t="shared" si="45"/>
        <v>2.5</v>
      </c>
      <c r="AX226" s="53">
        <f t="shared" si="46"/>
        <v>2.5</v>
      </c>
      <c r="AY226" s="53">
        <f t="shared" si="47"/>
        <v>2.6888888888888891</v>
      </c>
      <c r="AZ226" s="22">
        <f t="shared" si="48"/>
        <v>1</v>
      </c>
      <c r="BA226" s="23">
        <f t="shared" si="49"/>
        <v>0</v>
      </c>
      <c r="BB226" s="33">
        <f t="shared" si="50"/>
        <v>0</v>
      </c>
    </row>
    <row r="227" spans="1:54" ht="15.75" hidden="1" x14ac:dyDescent="0.25">
      <c r="A227" s="1" t="str">
        <f t="shared" si="40"/>
        <v>CENTRO DE SALUD INTERNACIONALMEDICINA GENERAL PYDGOMEZ CORRECHA ANGELA MARIA</v>
      </c>
      <c r="B227" s="41" t="s">
        <v>73</v>
      </c>
      <c r="C227" s="58" t="s">
        <v>40</v>
      </c>
      <c r="D227" s="42" t="s">
        <v>429</v>
      </c>
      <c r="E227" s="42">
        <v>51899032</v>
      </c>
      <c r="F227" s="43" t="s">
        <v>284</v>
      </c>
      <c r="G227" s="44">
        <v>2.5</v>
      </c>
      <c r="H227" s="47">
        <v>31.2</v>
      </c>
      <c r="I227" s="44">
        <f t="shared" si="42"/>
        <v>31.2</v>
      </c>
      <c r="J227" s="45"/>
      <c r="K227" s="45"/>
      <c r="L227" s="45"/>
      <c r="M227" s="45"/>
      <c r="N227" s="45"/>
      <c r="O227" s="45"/>
      <c r="P227" s="45"/>
      <c r="Q227" s="45"/>
      <c r="R227" s="20">
        <f t="shared" si="43"/>
        <v>0</v>
      </c>
      <c r="S227" s="45"/>
      <c r="T227" s="45"/>
      <c r="U227" s="45"/>
      <c r="V227" s="45"/>
      <c r="W227" s="45"/>
      <c r="X227" s="45"/>
      <c r="Y227" s="45"/>
      <c r="Z227" s="20">
        <f t="shared" si="44"/>
        <v>0</v>
      </c>
      <c r="AA227" s="45"/>
      <c r="AB227" s="52">
        <v>78</v>
      </c>
      <c r="AC227" s="19">
        <v>45</v>
      </c>
      <c r="AD227" s="19">
        <v>33</v>
      </c>
      <c r="AE227" s="19">
        <v>0</v>
      </c>
      <c r="AF227" s="19">
        <v>74</v>
      </c>
      <c r="AG227" s="19">
        <v>4</v>
      </c>
      <c r="AH227" s="19">
        <v>0</v>
      </c>
      <c r="AI227" s="19">
        <v>120</v>
      </c>
      <c r="AJ227" s="19">
        <v>22</v>
      </c>
      <c r="AK227" s="19">
        <v>22</v>
      </c>
      <c r="AL227" s="19">
        <v>0</v>
      </c>
      <c r="AM227" s="19">
        <v>20</v>
      </c>
      <c r="AN227" s="19">
        <v>39</v>
      </c>
      <c r="AO227" s="19">
        <v>0</v>
      </c>
      <c r="AP227" s="19">
        <v>217</v>
      </c>
      <c r="AQ227" s="19">
        <v>72</v>
      </c>
      <c r="AR227" s="19">
        <v>99</v>
      </c>
      <c r="AS227" s="19">
        <v>48</v>
      </c>
      <c r="AT227" s="19" t="s">
        <v>22</v>
      </c>
      <c r="AU227" s="21">
        <f t="shared" si="41"/>
        <v>31.2</v>
      </c>
      <c r="AV227" s="21"/>
      <c r="AW227" s="53">
        <f t="shared" si="45"/>
        <v>2.5</v>
      </c>
      <c r="AX227" s="53">
        <f t="shared" si="46"/>
        <v>2.5</v>
      </c>
      <c r="AY227" s="53">
        <f t="shared" si="47"/>
        <v>3.0138888888888888</v>
      </c>
      <c r="AZ227" s="22">
        <f t="shared" si="48"/>
        <v>1</v>
      </c>
      <c r="BA227" s="23">
        <f t="shared" si="49"/>
        <v>0</v>
      </c>
      <c r="BB227" s="33">
        <f t="shared" si="50"/>
        <v>0</v>
      </c>
    </row>
    <row r="228" spans="1:54" ht="15.75" hidden="1" x14ac:dyDescent="0.25">
      <c r="A228" s="1" t="str">
        <f t="shared" si="40"/>
        <v>CENTRO DE SALUD INTERNACIONALNUTRICION Y DIETETICAVARGAS ARANDA ANGELA  SOFIA</v>
      </c>
      <c r="B228" s="41" t="s">
        <v>73</v>
      </c>
      <c r="C228" s="41" t="s">
        <v>64</v>
      </c>
      <c r="D228" s="42" t="s">
        <v>430</v>
      </c>
      <c r="E228" s="42">
        <v>1010070323</v>
      </c>
      <c r="F228" s="43" t="s">
        <v>247</v>
      </c>
      <c r="G228" s="44">
        <v>3</v>
      </c>
      <c r="H228" s="43">
        <v>16</v>
      </c>
      <c r="I228" s="44">
        <f t="shared" si="42"/>
        <v>16</v>
      </c>
      <c r="J228" s="45"/>
      <c r="K228" s="45"/>
      <c r="L228" s="45"/>
      <c r="M228" s="45"/>
      <c r="N228" s="45"/>
      <c r="O228" s="45"/>
      <c r="P228" s="45"/>
      <c r="Q228" s="45"/>
      <c r="R228" s="20">
        <f t="shared" si="43"/>
        <v>0</v>
      </c>
      <c r="S228" s="45"/>
      <c r="T228" s="45"/>
      <c r="U228" s="45"/>
      <c r="V228" s="45"/>
      <c r="W228" s="45"/>
      <c r="X228" s="45"/>
      <c r="Y228" s="45"/>
      <c r="Z228" s="20">
        <f t="shared" si="44"/>
        <v>0</v>
      </c>
      <c r="AA228" s="45"/>
      <c r="AB228" s="52">
        <v>40</v>
      </c>
      <c r="AC228" s="19">
        <v>39</v>
      </c>
      <c r="AD228" s="19">
        <v>1</v>
      </c>
      <c r="AE228" s="19">
        <v>1</v>
      </c>
      <c r="AF228" s="19">
        <v>39</v>
      </c>
      <c r="AG228" s="19">
        <v>0</v>
      </c>
      <c r="AH228" s="19">
        <v>0</v>
      </c>
      <c r="AI228" s="19">
        <v>64</v>
      </c>
      <c r="AJ228" s="19">
        <v>11</v>
      </c>
      <c r="AK228" s="19">
        <v>11</v>
      </c>
      <c r="AL228" s="19">
        <v>0</v>
      </c>
      <c r="AM228" s="19">
        <v>12</v>
      </c>
      <c r="AN228" s="19">
        <v>5</v>
      </c>
      <c r="AO228" s="19">
        <f t="shared" si="51"/>
        <v>7</v>
      </c>
      <c r="AP228" s="19">
        <v>145</v>
      </c>
      <c r="AQ228" s="19">
        <v>63</v>
      </c>
      <c r="AR228" s="19">
        <v>2</v>
      </c>
      <c r="AS228" s="19">
        <v>1</v>
      </c>
      <c r="AT228" s="19" t="s">
        <v>22</v>
      </c>
      <c r="AU228" s="21">
        <f t="shared" si="41"/>
        <v>16</v>
      </c>
      <c r="AV228" s="21"/>
      <c r="AW228" s="53">
        <f t="shared" si="45"/>
        <v>2.5</v>
      </c>
      <c r="AX228" s="53">
        <f t="shared" si="46"/>
        <v>2.5</v>
      </c>
      <c r="AY228" s="53">
        <f t="shared" si="47"/>
        <v>2.3015873015873014</v>
      </c>
      <c r="AZ228" s="22">
        <f t="shared" si="48"/>
        <v>0.83333333333333337</v>
      </c>
      <c r="BA228" s="23">
        <f t="shared" si="49"/>
        <v>0.109375</v>
      </c>
      <c r="BB228" s="33">
        <f t="shared" si="50"/>
        <v>0</v>
      </c>
    </row>
    <row r="229" spans="1:54" ht="15.75" hidden="1" x14ac:dyDescent="0.25">
      <c r="A229" s="1" t="str">
        <f t="shared" si="40"/>
        <v>CENTRO DE SALUD INTERNACIONALODONTOLOGIA GENERALABAUNZA ZAFRA DIANA PAOLA</v>
      </c>
      <c r="B229" s="41" t="s">
        <v>73</v>
      </c>
      <c r="C229" s="58" t="s">
        <v>45</v>
      </c>
      <c r="D229" s="42" t="s">
        <v>431</v>
      </c>
      <c r="E229" s="42">
        <v>37626974</v>
      </c>
      <c r="F229" s="43" t="s">
        <v>284</v>
      </c>
      <c r="G229" s="44">
        <v>3</v>
      </c>
      <c r="H229" s="43">
        <v>88</v>
      </c>
      <c r="I229" s="44">
        <f t="shared" si="42"/>
        <v>86</v>
      </c>
      <c r="J229" s="45"/>
      <c r="K229" s="45">
        <v>2</v>
      </c>
      <c r="L229" s="45"/>
      <c r="M229" s="45"/>
      <c r="N229" s="45"/>
      <c r="O229" s="45"/>
      <c r="P229" s="45"/>
      <c r="Q229" s="45"/>
      <c r="R229" s="20">
        <f t="shared" si="43"/>
        <v>2</v>
      </c>
      <c r="S229" s="45"/>
      <c r="T229" s="45"/>
      <c r="U229" s="45"/>
      <c r="V229" s="45"/>
      <c r="W229" s="45"/>
      <c r="X229" s="45"/>
      <c r="Y229" s="45"/>
      <c r="Z229" s="20">
        <f t="shared" si="44"/>
        <v>0</v>
      </c>
      <c r="AA229" s="45"/>
      <c r="AB229" s="52">
        <v>254</v>
      </c>
      <c r="AC229" s="19">
        <v>64</v>
      </c>
      <c r="AD229" s="19">
        <v>102</v>
      </c>
      <c r="AE229" s="19">
        <v>1</v>
      </c>
      <c r="AF229" s="19">
        <v>156</v>
      </c>
      <c r="AG229" s="19">
        <v>9</v>
      </c>
      <c r="AH229" s="19">
        <v>0</v>
      </c>
      <c r="AI229" s="19">
        <v>215</v>
      </c>
      <c r="AJ229" s="19">
        <v>22</v>
      </c>
      <c r="AK229" s="19">
        <v>22</v>
      </c>
      <c r="AL229" s="19">
        <v>0</v>
      </c>
      <c r="AM229" s="19">
        <v>26</v>
      </c>
      <c r="AN229" s="19">
        <v>25</v>
      </c>
      <c r="AO229" s="19">
        <f t="shared" si="51"/>
        <v>1</v>
      </c>
      <c r="AP229" s="19">
        <v>265</v>
      </c>
      <c r="AQ229" s="19">
        <v>95</v>
      </c>
      <c r="AR229" s="19">
        <v>210</v>
      </c>
      <c r="AS229" s="19">
        <v>120</v>
      </c>
      <c r="AT229" s="19" t="s">
        <v>28</v>
      </c>
      <c r="AU229" s="21">
        <f t="shared" si="41"/>
        <v>88</v>
      </c>
      <c r="AV229" s="21"/>
      <c r="AW229" s="53">
        <f t="shared" si="45"/>
        <v>2.9534883720930232</v>
      </c>
      <c r="AX229" s="53">
        <f t="shared" si="46"/>
        <v>2.8863636363636362</v>
      </c>
      <c r="AY229" s="53">
        <f t="shared" si="47"/>
        <v>2.7894736842105261</v>
      </c>
      <c r="AZ229" s="22">
        <f t="shared" si="48"/>
        <v>0.96212121212121204</v>
      </c>
      <c r="BA229" s="23">
        <f t="shared" si="49"/>
        <v>4.6511627906976744E-3</v>
      </c>
      <c r="BB229" s="33">
        <f t="shared" si="50"/>
        <v>0</v>
      </c>
    </row>
    <row r="230" spans="1:54" ht="15.75" hidden="1" x14ac:dyDescent="0.25">
      <c r="A230" s="1" t="str">
        <f t="shared" si="40"/>
        <v xml:space="preserve">CENTRO DE SALUD INTERNACIONALODONTOLOGIA GENERALCASTIBLANCO AREVALO ERLY </v>
      </c>
      <c r="B230" s="41" t="s">
        <v>73</v>
      </c>
      <c r="C230" s="41" t="s">
        <v>45</v>
      </c>
      <c r="D230" s="42" t="s">
        <v>432</v>
      </c>
      <c r="E230" s="42">
        <v>51706460</v>
      </c>
      <c r="F230" s="43" t="s">
        <v>284</v>
      </c>
      <c r="G230" s="44">
        <v>3</v>
      </c>
      <c r="H230" s="43">
        <v>176</v>
      </c>
      <c r="I230" s="44">
        <f t="shared" si="42"/>
        <v>127.5</v>
      </c>
      <c r="J230" s="45"/>
      <c r="K230" s="45">
        <v>3.5</v>
      </c>
      <c r="L230" s="45"/>
      <c r="M230" s="45"/>
      <c r="N230" s="45"/>
      <c r="O230" s="45"/>
      <c r="P230" s="45"/>
      <c r="Q230" s="45"/>
      <c r="R230" s="20">
        <f t="shared" si="43"/>
        <v>3.5</v>
      </c>
      <c r="S230" s="45"/>
      <c r="T230" s="45"/>
      <c r="U230" s="45">
        <v>42</v>
      </c>
      <c r="V230" s="45"/>
      <c r="W230" s="45"/>
      <c r="X230" s="45">
        <v>3</v>
      </c>
      <c r="Y230" s="45"/>
      <c r="Z230" s="20">
        <f t="shared" si="44"/>
        <v>45</v>
      </c>
      <c r="AA230" s="45"/>
      <c r="AB230" s="52">
        <v>391</v>
      </c>
      <c r="AC230" s="19">
        <v>102</v>
      </c>
      <c r="AD230" s="19">
        <v>68</v>
      </c>
      <c r="AE230" s="19">
        <v>0</v>
      </c>
      <c r="AF230" s="19">
        <v>151</v>
      </c>
      <c r="AG230" s="19">
        <v>19</v>
      </c>
      <c r="AH230" s="19">
        <v>0</v>
      </c>
      <c r="AI230" s="19">
        <v>270</v>
      </c>
      <c r="AJ230" s="19">
        <v>42</v>
      </c>
      <c r="AK230" s="19">
        <v>42</v>
      </c>
      <c r="AL230" s="19">
        <v>0</v>
      </c>
      <c r="AM230" s="19">
        <v>57</v>
      </c>
      <c r="AN230" s="19">
        <v>19</v>
      </c>
      <c r="AO230" s="19">
        <f t="shared" si="51"/>
        <v>38</v>
      </c>
      <c r="AP230" s="19">
        <v>517</v>
      </c>
      <c r="AQ230" s="19">
        <v>177</v>
      </c>
      <c r="AR230" s="19">
        <v>170</v>
      </c>
      <c r="AS230" s="19">
        <v>93</v>
      </c>
      <c r="AT230" s="19" t="s">
        <v>28</v>
      </c>
      <c r="AU230" s="21">
        <f t="shared" si="41"/>
        <v>131</v>
      </c>
      <c r="AV230" s="21"/>
      <c r="AW230" s="53">
        <f t="shared" si="45"/>
        <v>3.0666666666666669</v>
      </c>
      <c r="AX230" s="53">
        <f t="shared" si="46"/>
        <v>2.2215909090909092</v>
      </c>
      <c r="AY230" s="53">
        <f t="shared" si="47"/>
        <v>2.9209039548022599</v>
      </c>
      <c r="AZ230" s="22">
        <f t="shared" si="48"/>
        <v>0.74053030303030309</v>
      </c>
      <c r="BA230" s="23">
        <f t="shared" si="49"/>
        <v>0.14074074074074075</v>
      </c>
      <c r="BB230" s="33">
        <f t="shared" si="50"/>
        <v>0</v>
      </c>
    </row>
    <row r="231" spans="1:54" ht="15.75" hidden="1" x14ac:dyDescent="0.25">
      <c r="A231" s="1" t="str">
        <f t="shared" si="40"/>
        <v>CENTRO DE SALUD INTERNACIONALHIGIENE ORALMURILLO PACANCHIQUE SANDRA PATRICIA</v>
      </c>
      <c r="B231" s="41" t="s">
        <v>73</v>
      </c>
      <c r="C231" s="41" t="s">
        <v>59</v>
      </c>
      <c r="D231" s="42" t="s">
        <v>433</v>
      </c>
      <c r="E231" s="42">
        <v>39672037</v>
      </c>
      <c r="F231" s="43"/>
      <c r="G231" s="44">
        <v>3</v>
      </c>
      <c r="H231" s="43">
        <v>8</v>
      </c>
      <c r="I231" s="44">
        <f t="shared" si="42"/>
        <v>8</v>
      </c>
      <c r="J231" s="45"/>
      <c r="K231" s="45"/>
      <c r="L231" s="45"/>
      <c r="M231" s="45"/>
      <c r="N231" s="45"/>
      <c r="O231" s="45"/>
      <c r="P231" s="45"/>
      <c r="Q231" s="45"/>
      <c r="R231" s="20">
        <f t="shared" si="43"/>
        <v>0</v>
      </c>
      <c r="S231" s="45"/>
      <c r="T231" s="45"/>
      <c r="U231" s="45"/>
      <c r="V231" s="45"/>
      <c r="W231" s="45"/>
      <c r="X231" s="45"/>
      <c r="Y231" s="45"/>
      <c r="Z231" s="20">
        <f t="shared" si="44"/>
        <v>0</v>
      </c>
      <c r="AA231" s="45"/>
      <c r="AB231" s="52">
        <v>10</v>
      </c>
      <c r="AC231" s="19">
        <v>2</v>
      </c>
      <c r="AD231" s="19">
        <v>14</v>
      </c>
      <c r="AE231" s="19">
        <v>0</v>
      </c>
      <c r="AF231" s="19">
        <v>16</v>
      </c>
      <c r="AG231" s="19">
        <v>0</v>
      </c>
      <c r="AH231" s="19">
        <v>0</v>
      </c>
      <c r="AI231" s="19">
        <v>23</v>
      </c>
      <c r="AJ231" s="19">
        <v>1</v>
      </c>
      <c r="AK231" s="19">
        <v>1</v>
      </c>
      <c r="AL231" s="19">
        <v>0</v>
      </c>
      <c r="AM231" s="19">
        <v>6</v>
      </c>
      <c r="AN231" s="19">
        <v>2</v>
      </c>
      <c r="AO231" s="19">
        <f t="shared" si="51"/>
        <v>4</v>
      </c>
      <c r="AP231" s="19">
        <v>7</v>
      </c>
      <c r="AQ231" s="19">
        <v>3</v>
      </c>
      <c r="AR231" s="19">
        <v>14</v>
      </c>
      <c r="AS231" s="19">
        <v>20</v>
      </c>
      <c r="AT231" s="19" t="s">
        <v>28</v>
      </c>
      <c r="AU231" s="21">
        <f t="shared" si="41"/>
        <v>8</v>
      </c>
      <c r="AV231" s="21"/>
      <c r="AW231" s="53">
        <f t="shared" si="45"/>
        <v>1.25</v>
      </c>
      <c r="AX231" s="53">
        <f t="shared" si="46"/>
        <v>1.25</v>
      </c>
      <c r="AY231" s="53">
        <f t="shared" si="47"/>
        <v>2.3333333333333335</v>
      </c>
      <c r="AZ231" s="22">
        <f t="shared" si="48"/>
        <v>0.41666666666666669</v>
      </c>
      <c r="BA231" s="23">
        <f t="shared" si="49"/>
        <v>0.17391304347826086</v>
      </c>
      <c r="BB231" s="33">
        <f t="shared" si="50"/>
        <v>0</v>
      </c>
    </row>
    <row r="232" spans="1:54" ht="15.75" hidden="1" x14ac:dyDescent="0.25">
      <c r="A232" s="1" t="str">
        <f t="shared" si="40"/>
        <v>CENTRO DE SALUD JOSE MARIA CARBONELLENFERMERIAARENAS NOSA JENNIFFER ALEJANDRA</v>
      </c>
      <c r="B232" s="41" t="s">
        <v>74</v>
      </c>
      <c r="C232" s="58" t="s">
        <v>34</v>
      </c>
      <c r="D232" s="42" t="s">
        <v>434</v>
      </c>
      <c r="E232" s="42">
        <v>1013608148</v>
      </c>
      <c r="F232" s="43" t="s">
        <v>247</v>
      </c>
      <c r="G232" s="44">
        <v>2.5</v>
      </c>
      <c r="H232" s="43">
        <v>118</v>
      </c>
      <c r="I232" s="44">
        <f t="shared" si="42"/>
        <v>115</v>
      </c>
      <c r="J232" s="45"/>
      <c r="K232" s="45">
        <v>3</v>
      </c>
      <c r="L232" s="45"/>
      <c r="M232" s="45"/>
      <c r="N232" s="45"/>
      <c r="O232" s="45"/>
      <c r="P232" s="45"/>
      <c r="Q232" s="45"/>
      <c r="R232" s="20">
        <f t="shared" si="43"/>
        <v>3</v>
      </c>
      <c r="S232" s="45"/>
      <c r="T232" s="45"/>
      <c r="U232" s="45"/>
      <c r="V232" s="45"/>
      <c r="W232" s="45"/>
      <c r="X232" s="45"/>
      <c r="Y232" s="45"/>
      <c r="Z232" s="20">
        <f t="shared" si="44"/>
        <v>0</v>
      </c>
      <c r="AA232" s="45" t="s">
        <v>435</v>
      </c>
      <c r="AB232" s="52">
        <v>210</v>
      </c>
      <c r="AC232" s="19">
        <v>193</v>
      </c>
      <c r="AD232" s="19">
        <v>17</v>
      </c>
      <c r="AE232" s="19">
        <v>0</v>
      </c>
      <c r="AF232" s="19">
        <v>189</v>
      </c>
      <c r="AG232" s="19">
        <v>21</v>
      </c>
      <c r="AH232" s="19">
        <v>0</v>
      </c>
      <c r="AI232" s="19">
        <v>299</v>
      </c>
      <c r="AJ232" s="19">
        <v>47</v>
      </c>
      <c r="AK232" s="19">
        <v>47</v>
      </c>
      <c r="AL232" s="19">
        <v>0</v>
      </c>
      <c r="AM232" s="19">
        <v>37</v>
      </c>
      <c r="AN232" s="19">
        <v>37</v>
      </c>
      <c r="AO232" s="19">
        <f t="shared" si="51"/>
        <v>0</v>
      </c>
      <c r="AP232" s="19">
        <v>556</v>
      </c>
      <c r="AQ232" s="19">
        <v>272</v>
      </c>
      <c r="AR232" s="19">
        <v>69</v>
      </c>
      <c r="AS232" s="19">
        <v>27</v>
      </c>
      <c r="AT232" s="19" t="s">
        <v>22</v>
      </c>
      <c r="AU232" s="21">
        <f t="shared" si="41"/>
        <v>118</v>
      </c>
      <c r="AV232" s="21"/>
      <c r="AW232" s="53">
        <f t="shared" si="45"/>
        <v>1.826086956521739</v>
      </c>
      <c r="AX232" s="53">
        <f t="shared" si="46"/>
        <v>1.7796610169491525</v>
      </c>
      <c r="AY232" s="53">
        <f t="shared" si="47"/>
        <v>2.0441176470588234</v>
      </c>
      <c r="AZ232" s="22">
        <f t="shared" si="48"/>
        <v>0.71186440677966101</v>
      </c>
      <c r="BA232" s="23">
        <f t="shared" si="49"/>
        <v>0</v>
      </c>
      <c r="BB232" s="33">
        <f t="shared" si="50"/>
        <v>0</v>
      </c>
    </row>
    <row r="233" spans="1:54" ht="15.75" hidden="1" x14ac:dyDescent="0.25">
      <c r="A233" s="1" t="str">
        <f t="shared" si="40"/>
        <v>CENTRO DE SALUD JOSE MARIA CARBONELLMEDICINA GENERALAYALA GONZALEZ DARIO DAVID</v>
      </c>
      <c r="B233" s="41" t="s">
        <v>74</v>
      </c>
      <c r="C233" s="58" t="s">
        <v>38</v>
      </c>
      <c r="D233" s="42" t="s">
        <v>436</v>
      </c>
      <c r="E233" s="42">
        <v>1044802154</v>
      </c>
      <c r="F233" s="43" t="s">
        <v>247</v>
      </c>
      <c r="G233" s="44">
        <v>3</v>
      </c>
      <c r="H233" s="43">
        <v>123</v>
      </c>
      <c r="I233" s="44">
        <f t="shared" si="42"/>
        <v>118</v>
      </c>
      <c r="J233" s="45"/>
      <c r="K233" s="45"/>
      <c r="L233" s="45">
        <v>4</v>
      </c>
      <c r="M233" s="45">
        <v>1</v>
      </c>
      <c r="N233" s="45"/>
      <c r="O233" s="45"/>
      <c r="P233" s="45"/>
      <c r="Q233" s="45"/>
      <c r="R233" s="20">
        <f t="shared" si="43"/>
        <v>5</v>
      </c>
      <c r="S233" s="45"/>
      <c r="T233" s="45"/>
      <c r="U233" s="45"/>
      <c r="V233" s="45"/>
      <c r="W233" s="45"/>
      <c r="X233" s="45"/>
      <c r="Y233" s="45"/>
      <c r="Z233" s="20">
        <f t="shared" si="44"/>
        <v>0</v>
      </c>
      <c r="AA233" s="45" t="s">
        <v>437</v>
      </c>
      <c r="AB233" s="52">
        <v>269</v>
      </c>
      <c r="AC233" s="19">
        <v>268</v>
      </c>
      <c r="AD233" s="19">
        <v>1</v>
      </c>
      <c r="AE233" s="19">
        <v>0</v>
      </c>
      <c r="AF233" s="19">
        <v>256</v>
      </c>
      <c r="AG233" s="19">
        <v>12</v>
      </c>
      <c r="AH233" s="19">
        <v>1</v>
      </c>
      <c r="AI233" s="19">
        <v>382</v>
      </c>
      <c r="AJ233" s="19">
        <v>47</v>
      </c>
      <c r="AK233" s="19">
        <v>47</v>
      </c>
      <c r="AL233" s="19">
        <v>0</v>
      </c>
      <c r="AM233" s="19">
        <v>56</v>
      </c>
      <c r="AN233" s="19">
        <v>6</v>
      </c>
      <c r="AO233" s="19">
        <f t="shared" si="51"/>
        <v>50</v>
      </c>
      <c r="AP233" s="19">
        <v>1174</v>
      </c>
      <c r="AQ233" s="19">
        <v>372</v>
      </c>
      <c r="AR233" s="19">
        <v>45</v>
      </c>
      <c r="AS233" s="19">
        <v>10</v>
      </c>
      <c r="AT233" s="19" t="s">
        <v>22</v>
      </c>
      <c r="AU233" s="21">
        <f t="shared" si="41"/>
        <v>123</v>
      </c>
      <c r="AV233" s="21"/>
      <c r="AW233" s="53">
        <f t="shared" si="45"/>
        <v>2.2796610169491527</v>
      </c>
      <c r="AX233" s="53">
        <f t="shared" si="46"/>
        <v>2.1869918699186992</v>
      </c>
      <c r="AY233" s="53">
        <f t="shared" si="47"/>
        <v>3.1559139784946235</v>
      </c>
      <c r="AZ233" s="22">
        <f t="shared" si="48"/>
        <v>0.7289972899728997</v>
      </c>
      <c r="BA233" s="23">
        <f t="shared" si="49"/>
        <v>0.13089005235602094</v>
      </c>
      <c r="BB233" s="33">
        <f t="shared" si="50"/>
        <v>0</v>
      </c>
    </row>
    <row r="234" spans="1:54" ht="15.75" hidden="1" x14ac:dyDescent="0.25">
      <c r="A234" s="1" t="str">
        <f t="shared" si="40"/>
        <v>CENTRO DE SALUD JOSE MARIA CARBONELLMEDICINA GENERALCANGREJO DIAZ HAIBER ALONSO</v>
      </c>
      <c r="B234" s="41" t="s">
        <v>74</v>
      </c>
      <c r="C234" s="58" t="s">
        <v>38</v>
      </c>
      <c r="D234" s="19" t="s">
        <v>438</v>
      </c>
      <c r="E234" s="42">
        <v>1012439131</v>
      </c>
      <c r="F234" s="43" t="s">
        <v>247</v>
      </c>
      <c r="G234" s="44">
        <v>3</v>
      </c>
      <c r="H234" s="43">
        <v>156</v>
      </c>
      <c r="I234" s="44">
        <f t="shared" si="42"/>
        <v>151</v>
      </c>
      <c r="J234" s="45"/>
      <c r="K234" s="45"/>
      <c r="L234" s="45">
        <v>4</v>
      </c>
      <c r="M234" s="45">
        <v>1</v>
      </c>
      <c r="N234" s="45"/>
      <c r="O234" s="45"/>
      <c r="P234" s="45"/>
      <c r="Q234" s="45"/>
      <c r="R234" s="20">
        <f t="shared" si="43"/>
        <v>5</v>
      </c>
      <c r="S234" s="45"/>
      <c r="T234" s="45"/>
      <c r="U234" s="45"/>
      <c r="V234" s="45"/>
      <c r="W234" s="45"/>
      <c r="X234" s="45"/>
      <c r="Y234" s="45"/>
      <c r="Z234" s="20">
        <f t="shared" si="44"/>
        <v>0</v>
      </c>
      <c r="AA234" s="45" t="s">
        <v>437</v>
      </c>
      <c r="AB234" s="52">
        <v>308</v>
      </c>
      <c r="AC234" s="19">
        <v>274</v>
      </c>
      <c r="AD234" s="19">
        <v>34</v>
      </c>
      <c r="AE234" s="19">
        <v>0</v>
      </c>
      <c r="AF234" s="19">
        <v>288</v>
      </c>
      <c r="AG234" s="19">
        <v>20</v>
      </c>
      <c r="AH234" s="19">
        <v>0</v>
      </c>
      <c r="AI234" s="19">
        <v>416</v>
      </c>
      <c r="AJ234" s="19">
        <v>47</v>
      </c>
      <c r="AK234" s="19">
        <v>47</v>
      </c>
      <c r="AL234" s="19">
        <v>0</v>
      </c>
      <c r="AM234" s="19">
        <v>57</v>
      </c>
      <c r="AN234" s="19">
        <v>15</v>
      </c>
      <c r="AO234" s="19">
        <f t="shared" si="51"/>
        <v>42</v>
      </c>
      <c r="AP234" s="19">
        <v>861</v>
      </c>
      <c r="AQ234" s="19">
        <v>378</v>
      </c>
      <c r="AR234" s="19">
        <v>36</v>
      </c>
      <c r="AS234" s="19">
        <v>38</v>
      </c>
      <c r="AT234" s="19" t="s">
        <v>22</v>
      </c>
      <c r="AU234" s="21">
        <f t="shared" si="41"/>
        <v>156</v>
      </c>
      <c r="AV234" s="21"/>
      <c r="AW234" s="53">
        <f t="shared" si="45"/>
        <v>2.0397350993377485</v>
      </c>
      <c r="AX234" s="53">
        <f t="shared" si="46"/>
        <v>1.9743589743589745</v>
      </c>
      <c r="AY234" s="53">
        <f t="shared" si="47"/>
        <v>2.2777777777777777</v>
      </c>
      <c r="AZ234" s="22">
        <f t="shared" si="48"/>
        <v>0.65811965811965811</v>
      </c>
      <c r="BA234" s="23">
        <f t="shared" si="49"/>
        <v>0.10096153846153846</v>
      </c>
      <c r="BB234" s="33">
        <f t="shared" si="50"/>
        <v>0</v>
      </c>
    </row>
    <row r="235" spans="1:54" ht="15.75" hidden="1" x14ac:dyDescent="0.25">
      <c r="A235" s="1" t="str">
        <f t="shared" si="40"/>
        <v>CENTRO DE SALUD JOSE MARIA CARBONELLMEDICINA GENERALVILLANUEVA GONZALEZ DANIELA  DEL CARMEN</v>
      </c>
      <c r="B235" s="41" t="s">
        <v>74</v>
      </c>
      <c r="C235" s="58" t="s">
        <v>38</v>
      </c>
      <c r="D235" s="42" t="s">
        <v>439</v>
      </c>
      <c r="E235" s="42">
        <v>1140825078</v>
      </c>
      <c r="F235" s="43" t="s">
        <v>247</v>
      </c>
      <c r="G235" s="44">
        <v>3</v>
      </c>
      <c r="H235" s="43">
        <v>133</v>
      </c>
      <c r="I235" s="44">
        <f t="shared" si="42"/>
        <v>126</v>
      </c>
      <c r="J235" s="45"/>
      <c r="K235" s="45">
        <v>3</v>
      </c>
      <c r="L235" s="45">
        <v>4</v>
      </c>
      <c r="M235" s="45"/>
      <c r="N235" s="45"/>
      <c r="O235" s="45"/>
      <c r="P235" s="45"/>
      <c r="Q235" s="45"/>
      <c r="R235" s="20">
        <f t="shared" si="43"/>
        <v>7</v>
      </c>
      <c r="S235" s="45"/>
      <c r="T235" s="45"/>
      <c r="U235" s="45"/>
      <c r="V235" s="45"/>
      <c r="W235" s="45"/>
      <c r="X235" s="45"/>
      <c r="Y235" s="45"/>
      <c r="Z235" s="20">
        <f t="shared" si="44"/>
        <v>0</v>
      </c>
      <c r="AA235" s="45" t="s">
        <v>440</v>
      </c>
      <c r="AB235" s="52">
        <v>323</v>
      </c>
      <c r="AC235" s="19">
        <v>319</v>
      </c>
      <c r="AD235" s="19">
        <v>4</v>
      </c>
      <c r="AE235" s="19">
        <v>0</v>
      </c>
      <c r="AF235" s="19">
        <v>309</v>
      </c>
      <c r="AG235" s="19">
        <v>14</v>
      </c>
      <c r="AH235" s="19">
        <v>0</v>
      </c>
      <c r="AI235" s="19">
        <v>394</v>
      </c>
      <c r="AJ235" s="19">
        <v>32</v>
      </c>
      <c r="AK235" s="19">
        <v>32</v>
      </c>
      <c r="AL235" s="19">
        <v>0</v>
      </c>
      <c r="AM235" s="19">
        <v>33</v>
      </c>
      <c r="AN235" s="19">
        <v>8</v>
      </c>
      <c r="AO235" s="19">
        <f t="shared" si="51"/>
        <v>25</v>
      </c>
      <c r="AP235" s="19">
        <v>999</v>
      </c>
      <c r="AQ235" s="19">
        <v>387</v>
      </c>
      <c r="AR235" s="19">
        <v>27</v>
      </c>
      <c r="AS235" s="19">
        <v>7</v>
      </c>
      <c r="AT235" s="19" t="s">
        <v>22</v>
      </c>
      <c r="AU235" s="21">
        <f t="shared" si="41"/>
        <v>133</v>
      </c>
      <c r="AV235" s="21"/>
      <c r="AW235" s="53">
        <f t="shared" si="45"/>
        <v>2.5634920634920637</v>
      </c>
      <c r="AX235" s="53">
        <f t="shared" si="46"/>
        <v>2.4285714285714284</v>
      </c>
      <c r="AY235" s="53">
        <f t="shared" si="47"/>
        <v>2.5813953488372094</v>
      </c>
      <c r="AZ235" s="22">
        <f t="shared" si="48"/>
        <v>0.80952380952380942</v>
      </c>
      <c r="BA235" s="23">
        <f t="shared" si="49"/>
        <v>6.3451776649746189E-2</v>
      </c>
      <c r="BB235" s="33">
        <f t="shared" si="50"/>
        <v>0</v>
      </c>
    </row>
    <row r="236" spans="1:54" ht="15.75" hidden="1" x14ac:dyDescent="0.25">
      <c r="A236" s="1" t="str">
        <f t="shared" si="40"/>
        <v>CENTRO DE SALUD JOSE MARIA CARBONELLMEDICINA GENERAL PYDAYALA GONZALEZ DARIO DAVID</v>
      </c>
      <c r="B236" s="41" t="s">
        <v>74</v>
      </c>
      <c r="C236" s="58" t="s">
        <v>40</v>
      </c>
      <c r="D236" s="19" t="s">
        <v>436</v>
      </c>
      <c r="E236" s="42">
        <v>1044802154</v>
      </c>
      <c r="F236" s="43" t="s">
        <v>247</v>
      </c>
      <c r="G236" s="44">
        <v>2.5</v>
      </c>
      <c r="H236" s="47">
        <v>63</v>
      </c>
      <c r="I236" s="44">
        <f t="shared" si="42"/>
        <v>63</v>
      </c>
      <c r="J236" s="45"/>
      <c r="K236" s="45"/>
      <c r="L236" s="45"/>
      <c r="M236" s="45"/>
      <c r="N236" s="45"/>
      <c r="O236" s="45"/>
      <c r="P236" s="45"/>
      <c r="Q236" s="45"/>
      <c r="R236" s="20">
        <f t="shared" si="43"/>
        <v>0</v>
      </c>
      <c r="S236" s="45"/>
      <c r="T236" s="45"/>
      <c r="U236" s="45"/>
      <c r="V236" s="45"/>
      <c r="W236" s="45"/>
      <c r="X236" s="45"/>
      <c r="Y236" s="45"/>
      <c r="Z236" s="20">
        <f t="shared" si="44"/>
        <v>0</v>
      </c>
      <c r="AA236" s="45"/>
      <c r="AB236" s="52">
        <v>156</v>
      </c>
      <c r="AC236" s="19">
        <v>139</v>
      </c>
      <c r="AD236" s="19">
        <v>17</v>
      </c>
      <c r="AE236" s="19">
        <v>0</v>
      </c>
      <c r="AF236" s="19">
        <v>145</v>
      </c>
      <c r="AG236" s="19">
        <v>11</v>
      </c>
      <c r="AH236" s="19">
        <v>0</v>
      </c>
      <c r="AI236" s="19">
        <v>216</v>
      </c>
      <c r="AJ236" s="19">
        <v>37</v>
      </c>
      <c r="AK236" s="19">
        <v>37</v>
      </c>
      <c r="AL236" s="19">
        <v>0</v>
      </c>
      <c r="AM236" s="19">
        <v>16</v>
      </c>
      <c r="AN236" s="19">
        <v>56</v>
      </c>
      <c r="AO236" s="19">
        <v>0</v>
      </c>
      <c r="AP236" s="19">
        <v>221</v>
      </c>
      <c r="AQ236" s="19">
        <v>189</v>
      </c>
      <c r="AR236" s="19">
        <v>34</v>
      </c>
      <c r="AS236" s="19">
        <v>27</v>
      </c>
      <c r="AT236" s="19" t="s">
        <v>22</v>
      </c>
      <c r="AU236" s="21">
        <f t="shared" si="41"/>
        <v>63</v>
      </c>
      <c r="AV236" s="21"/>
      <c r="AW236" s="53">
        <f t="shared" si="45"/>
        <v>2.4761904761904763</v>
      </c>
      <c r="AX236" s="53">
        <f t="shared" si="46"/>
        <v>2.4761904761904763</v>
      </c>
      <c r="AY236" s="53">
        <f t="shared" si="47"/>
        <v>1.1693121693121693</v>
      </c>
      <c r="AZ236" s="22">
        <f t="shared" si="48"/>
        <v>0.99047619047619051</v>
      </c>
      <c r="BA236" s="23">
        <f t="shared" si="49"/>
        <v>0</v>
      </c>
      <c r="BB236" s="33">
        <f t="shared" si="50"/>
        <v>0</v>
      </c>
    </row>
    <row r="237" spans="1:54" ht="15.75" hidden="1" x14ac:dyDescent="0.25">
      <c r="A237" s="1" t="str">
        <f t="shared" si="40"/>
        <v>CENTRO DE SALUD JOSE MARIA CARBONELLMEDICINA GENERAL PYDCANGREJO DIAZ HAIBER ALONSO</v>
      </c>
      <c r="B237" s="41" t="s">
        <v>74</v>
      </c>
      <c r="C237" s="58" t="s">
        <v>40</v>
      </c>
      <c r="D237" s="42" t="s">
        <v>438</v>
      </c>
      <c r="E237" s="42">
        <v>1012439131</v>
      </c>
      <c r="F237" s="43" t="s">
        <v>247</v>
      </c>
      <c r="G237" s="44">
        <v>2.5</v>
      </c>
      <c r="H237" s="43">
        <v>30</v>
      </c>
      <c r="I237" s="44">
        <f t="shared" si="42"/>
        <v>30</v>
      </c>
      <c r="J237" s="45"/>
      <c r="K237" s="45"/>
      <c r="L237" s="45"/>
      <c r="M237" s="45"/>
      <c r="N237" s="45"/>
      <c r="O237" s="45"/>
      <c r="P237" s="45"/>
      <c r="Q237" s="45"/>
      <c r="R237" s="20">
        <f t="shared" si="43"/>
        <v>0</v>
      </c>
      <c r="S237" s="45"/>
      <c r="T237" s="45"/>
      <c r="U237" s="45"/>
      <c r="V237" s="45"/>
      <c r="W237" s="45"/>
      <c r="X237" s="45"/>
      <c r="Y237" s="45"/>
      <c r="Z237" s="20">
        <f t="shared" si="44"/>
        <v>0</v>
      </c>
      <c r="AA237" s="45"/>
      <c r="AB237" s="52">
        <v>76</v>
      </c>
      <c r="AC237" s="19">
        <v>47</v>
      </c>
      <c r="AD237" s="19">
        <v>29</v>
      </c>
      <c r="AE237" s="19">
        <v>1</v>
      </c>
      <c r="AF237" s="19">
        <v>69</v>
      </c>
      <c r="AG237" s="19">
        <v>6</v>
      </c>
      <c r="AH237" s="19">
        <v>0</v>
      </c>
      <c r="AI237" s="19">
        <v>121</v>
      </c>
      <c r="AJ237" s="19">
        <v>23</v>
      </c>
      <c r="AK237" s="19">
        <v>23</v>
      </c>
      <c r="AL237" s="19">
        <v>0</v>
      </c>
      <c r="AM237" s="19">
        <v>21</v>
      </c>
      <c r="AN237" s="19">
        <v>11</v>
      </c>
      <c r="AO237" s="19">
        <f t="shared" si="51"/>
        <v>10</v>
      </c>
      <c r="AP237" s="19">
        <v>187</v>
      </c>
      <c r="AQ237" s="19">
        <v>74</v>
      </c>
      <c r="AR237" s="19">
        <v>200</v>
      </c>
      <c r="AS237" s="19">
        <v>47</v>
      </c>
      <c r="AT237" s="19" t="s">
        <v>22</v>
      </c>
      <c r="AU237" s="21">
        <f t="shared" si="41"/>
        <v>30</v>
      </c>
      <c r="AV237" s="21"/>
      <c r="AW237" s="53">
        <f t="shared" si="45"/>
        <v>2.5333333333333332</v>
      </c>
      <c r="AX237" s="53">
        <f t="shared" si="46"/>
        <v>2.5333333333333332</v>
      </c>
      <c r="AY237" s="53">
        <f t="shared" si="47"/>
        <v>2.5270270270270272</v>
      </c>
      <c r="AZ237" s="22">
        <f t="shared" si="48"/>
        <v>1.0133333333333332</v>
      </c>
      <c r="BA237" s="23">
        <f t="shared" si="49"/>
        <v>8.2644628099173556E-2</v>
      </c>
      <c r="BB237" s="33">
        <f t="shared" si="50"/>
        <v>0</v>
      </c>
    </row>
    <row r="238" spans="1:54" ht="15.75" hidden="1" x14ac:dyDescent="0.25">
      <c r="A238" s="1" t="str">
        <f t="shared" si="40"/>
        <v>CENTRO DE SALUD JOSE MARIA CARBONELLMEDICINA GENERAL PYDVILLANUEVA GONZALEZ DANIELA  DEL CARMEN</v>
      </c>
      <c r="B238" s="41" t="s">
        <v>74</v>
      </c>
      <c r="C238" s="58" t="s">
        <v>40</v>
      </c>
      <c r="D238" s="42" t="s">
        <v>439</v>
      </c>
      <c r="E238" s="42">
        <v>1140825078</v>
      </c>
      <c r="F238" s="43" t="s">
        <v>247</v>
      </c>
      <c r="G238" s="44">
        <v>2.5</v>
      </c>
      <c r="H238" s="43">
        <v>53</v>
      </c>
      <c r="I238" s="44">
        <f t="shared" si="42"/>
        <v>53</v>
      </c>
      <c r="J238" s="45"/>
      <c r="K238" s="45"/>
      <c r="L238" s="45"/>
      <c r="M238" s="45"/>
      <c r="N238" s="45"/>
      <c r="O238" s="45"/>
      <c r="P238" s="45"/>
      <c r="Q238" s="45"/>
      <c r="R238" s="20">
        <f t="shared" si="43"/>
        <v>0</v>
      </c>
      <c r="S238" s="45"/>
      <c r="T238" s="45"/>
      <c r="U238" s="45"/>
      <c r="V238" s="45"/>
      <c r="W238" s="45"/>
      <c r="X238" s="45"/>
      <c r="Y238" s="45"/>
      <c r="Z238" s="20">
        <f t="shared" si="44"/>
        <v>0</v>
      </c>
      <c r="AA238" s="45"/>
      <c r="AB238" s="52">
        <v>133</v>
      </c>
      <c r="AC238" s="19">
        <v>120</v>
      </c>
      <c r="AD238" s="19">
        <v>13</v>
      </c>
      <c r="AE238" s="19">
        <v>0</v>
      </c>
      <c r="AF238" s="19">
        <v>125</v>
      </c>
      <c r="AG238" s="19">
        <v>8</v>
      </c>
      <c r="AH238" s="19">
        <v>0</v>
      </c>
      <c r="AI238" s="19">
        <v>175</v>
      </c>
      <c r="AJ238" s="19">
        <v>20</v>
      </c>
      <c r="AK238" s="19">
        <v>20</v>
      </c>
      <c r="AL238" s="19">
        <v>0</v>
      </c>
      <c r="AM238" s="19">
        <v>22</v>
      </c>
      <c r="AN238" s="19">
        <v>47</v>
      </c>
      <c r="AO238" s="19">
        <v>0</v>
      </c>
      <c r="AP238" s="19">
        <v>298</v>
      </c>
      <c r="AQ238" s="19">
        <v>160</v>
      </c>
      <c r="AR238" s="19">
        <v>24</v>
      </c>
      <c r="AS238" s="19">
        <v>15</v>
      </c>
      <c r="AT238" s="19" t="s">
        <v>22</v>
      </c>
      <c r="AU238" s="21">
        <f t="shared" si="41"/>
        <v>53</v>
      </c>
      <c r="AV238" s="21"/>
      <c r="AW238" s="53">
        <f t="shared" si="45"/>
        <v>2.5094339622641511</v>
      </c>
      <c r="AX238" s="53">
        <f t="shared" si="46"/>
        <v>2.5094339622641511</v>
      </c>
      <c r="AY238" s="53">
        <f t="shared" si="47"/>
        <v>1.8625</v>
      </c>
      <c r="AZ238" s="22">
        <f t="shared" si="48"/>
        <v>1.0037735849056604</v>
      </c>
      <c r="BA238" s="23">
        <f t="shared" si="49"/>
        <v>0</v>
      </c>
      <c r="BB238" s="33">
        <f t="shared" si="50"/>
        <v>0</v>
      </c>
    </row>
    <row r="239" spans="1:54" ht="15.75" hidden="1" x14ac:dyDescent="0.25">
      <c r="A239" s="1" t="str">
        <f t="shared" si="40"/>
        <v>CENTRO DE SALUD JOSE MARIA CARBONELLODONTOLOGIA GENERALBUITRAGO RONCANCIO MARIA ADELIA</v>
      </c>
      <c r="B239" s="41" t="s">
        <v>74</v>
      </c>
      <c r="C239" s="58" t="s">
        <v>45</v>
      </c>
      <c r="D239" s="42" t="s">
        <v>441</v>
      </c>
      <c r="E239" s="42">
        <v>1012392155</v>
      </c>
      <c r="F239" s="43" t="s">
        <v>442</v>
      </c>
      <c r="G239" s="44">
        <v>3</v>
      </c>
      <c r="H239" s="43">
        <v>176</v>
      </c>
      <c r="I239" s="44">
        <f t="shared" si="42"/>
        <v>175</v>
      </c>
      <c r="J239" s="45"/>
      <c r="K239" s="45"/>
      <c r="L239" s="45"/>
      <c r="M239" s="45">
        <v>1</v>
      </c>
      <c r="N239" s="45"/>
      <c r="O239" s="45"/>
      <c r="P239" s="45"/>
      <c r="Q239" s="45"/>
      <c r="R239" s="20">
        <f t="shared" si="43"/>
        <v>1</v>
      </c>
      <c r="S239" s="45"/>
      <c r="T239" s="45"/>
      <c r="U239" s="45"/>
      <c r="V239" s="45"/>
      <c r="W239" s="45"/>
      <c r="X239" s="45"/>
      <c r="Y239" s="45"/>
      <c r="Z239" s="20">
        <f t="shared" si="44"/>
        <v>0</v>
      </c>
      <c r="AA239" s="45" t="s">
        <v>443</v>
      </c>
      <c r="AB239" s="52">
        <v>456</v>
      </c>
      <c r="AC239" s="19">
        <v>145</v>
      </c>
      <c r="AD239" s="19">
        <v>105</v>
      </c>
      <c r="AE239" s="19">
        <v>0</v>
      </c>
      <c r="AF239" s="19">
        <v>235</v>
      </c>
      <c r="AG239" s="19">
        <v>15</v>
      </c>
      <c r="AH239" s="19">
        <v>0</v>
      </c>
      <c r="AI239" s="19">
        <v>363</v>
      </c>
      <c r="AJ239" s="19">
        <v>60</v>
      </c>
      <c r="AK239" s="19">
        <v>60</v>
      </c>
      <c r="AL239" s="19">
        <v>0</v>
      </c>
      <c r="AM239" s="19">
        <v>50</v>
      </c>
      <c r="AN239" s="19">
        <v>29</v>
      </c>
      <c r="AO239" s="19">
        <f t="shared" si="51"/>
        <v>21</v>
      </c>
      <c r="AP239" s="19">
        <v>644</v>
      </c>
      <c r="AQ239" s="19">
        <v>232</v>
      </c>
      <c r="AR239" s="19">
        <v>224</v>
      </c>
      <c r="AS239" s="19">
        <v>131</v>
      </c>
      <c r="AT239" s="19" t="s">
        <v>28</v>
      </c>
      <c r="AU239" s="21">
        <f t="shared" si="41"/>
        <v>176</v>
      </c>
      <c r="AV239" s="21"/>
      <c r="AW239" s="53">
        <f t="shared" si="45"/>
        <v>2.6057142857142859</v>
      </c>
      <c r="AX239" s="53">
        <f t="shared" si="46"/>
        <v>2.5909090909090908</v>
      </c>
      <c r="AY239" s="53">
        <f t="shared" si="47"/>
        <v>2.7758620689655173</v>
      </c>
      <c r="AZ239" s="22">
        <f t="shared" si="48"/>
        <v>0.86363636363636365</v>
      </c>
      <c r="BA239" s="23">
        <f t="shared" si="49"/>
        <v>5.7851239669421489E-2</v>
      </c>
      <c r="BB239" s="33">
        <f t="shared" si="50"/>
        <v>0</v>
      </c>
    </row>
    <row r="240" spans="1:54" ht="15.75" hidden="1" x14ac:dyDescent="0.25">
      <c r="A240" s="1" t="str">
        <f t="shared" si="40"/>
        <v>CENTRO DE SALUD JOSE MARIA CARBONELLODONTOLOGIA GENERALROJAS GOMEZ WILLIAM OBDULIO</v>
      </c>
      <c r="B240" s="41" t="s">
        <v>74</v>
      </c>
      <c r="C240" s="58" t="s">
        <v>45</v>
      </c>
      <c r="D240" s="42" t="s">
        <v>444</v>
      </c>
      <c r="E240" s="42">
        <v>19440403</v>
      </c>
      <c r="F240" s="43" t="s">
        <v>247</v>
      </c>
      <c r="G240" s="44">
        <v>3</v>
      </c>
      <c r="H240" s="43">
        <v>186</v>
      </c>
      <c r="I240" s="44">
        <f t="shared" si="42"/>
        <v>185</v>
      </c>
      <c r="J240" s="45"/>
      <c r="K240" s="45"/>
      <c r="L240" s="45"/>
      <c r="M240" s="45">
        <v>1</v>
      </c>
      <c r="N240" s="45"/>
      <c r="O240" s="45"/>
      <c r="P240" s="45"/>
      <c r="Q240" s="45"/>
      <c r="R240" s="20">
        <f t="shared" si="43"/>
        <v>1</v>
      </c>
      <c r="S240" s="45"/>
      <c r="T240" s="45"/>
      <c r="U240" s="45"/>
      <c r="V240" s="45"/>
      <c r="W240" s="45"/>
      <c r="X240" s="45"/>
      <c r="Y240" s="45"/>
      <c r="Z240" s="20">
        <f t="shared" si="44"/>
        <v>0</v>
      </c>
      <c r="AA240" s="45" t="s">
        <v>443</v>
      </c>
      <c r="AB240" s="52">
        <v>513</v>
      </c>
      <c r="AC240" s="19">
        <v>130</v>
      </c>
      <c r="AD240" s="19">
        <v>114</v>
      </c>
      <c r="AE240" s="19">
        <v>4</v>
      </c>
      <c r="AF240" s="19">
        <v>225</v>
      </c>
      <c r="AG240" s="19">
        <v>15</v>
      </c>
      <c r="AH240" s="19">
        <v>0</v>
      </c>
      <c r="AI240" s="19">
        <v>366</v>
      </c>
      <c r="AJ240" s="19">
        <v>44</v>
      </c>
      <c r="AK240" s="19">
        <v>44</v>
      </c>
      <c r="AL240" s="19">
        <v>0</v>
      </c>
      <c r="AM240" s="19">
        <v>77</v>
      </c>
      <c r="AN240" s="19">
        <v>10</v>
      </c>
      <c r="AO240" s="19">
        <f t="shared" si="51"/>
        <v>67</v>
      </c>
      <c r="AP240" s="19">
        <v>561</v>
      </c>
      <c r="AQ240" s="19">
        <v>207</v>
      </c>
      <c r="AR240" s="19">
        <v>331</v>
      </c>
      <c r="AS240" s="19">
        <v>159</v>
      </c>
      <c r="AT240" s="19" t="s">
        <v>28</v>
      </c>
      <c r="AU240" s="21">
        <f t="shared" si="41"/>
        <v>186</v>
      </c>
      <c r="AV240" s="21"/>
      <c r="AW240" s="53">
        <f t="shared" si="45"/>
        <v>2.7729729729729731</v>
      </c>
      <c r="AX240" s="53">
        <f t="shared" si="46"/>
        <v>2.7580645161290325</v>
      </c>
      <c r="AY240" s="53">
        <f t="shared" si="47"/>
        <v>2.7101449275362319</v>
      </c>
      <c r="AZ240" s="22">
        <f t="shared" si="48"/>
        <v>0.91935483870967749</v>
      </c>
      <c r="BA240" s="23">
        <f t="shared" si="49"/>
        <v>0.1830601092896175</v>
      </c>
      <c r="BB240" s="33">
        <f t="shared" si="50"/>
        <v>0</v>
      </c>
    </row>
    <row r="241" spans="1:54" ht="15.75" hidden="1" x14ac:dyDescent="0.25">
      <c r="A241" s="1" t="str">
        <f t="shared" si="40"/>
        <v xml:space="preserve">CENTRO DE SALUD JOSE MARIA CARBONELLPSICOLOGIAQUINTERO FIERRO LEINY ANDREA </v>
      </c>
      <c r="B241" s="41" t="s">
        <v>74</v>
      </c>
      <c r="C241" s="58" t="s">
        <v>48</v>
      </c>
      <c r="D241" s="42" t="s">
        <v>445</v>
      </c>
      <c r="E241" s="42">
        <v>1030602928</v>
      </c>
      <c r="F241" s="43" t="s">
        <v>247</v>
      </c>
      <c r="G241" s="44">
        <v>2</v>
      </c>
      <c r="H241" s="47">
        <v>72</v>
      </c>
      <c r="I241" s="44">
        <f t="shared" si="42"/>
        <v>72</v>
      </c>
      <c r="J241" s="45"/>
      <c r="K241" s="45"/>
      <c r="L241" s="45"/>
      <c r="M241" s="45"/>
      <c r="N241" s="45"/>
      <c r="O241" s="45"/>
      <c r="P241" s="45"/>
      <c r="Q241" s="45"/>
      <c r="R241" s="20">
        <f t="shared" si="43"/>
        <v>0</v>
      </c>
      <c r="S241" s="45"/>
      <c r="T241" s="45"/>
      <c r="U241" s="45"/>
      <c r="V241" s="45"/>
      <c r="W241" s="45"/>
      <c r="X241" s="45"/>
      <c r="Y241" s="45"/>
      <c r="Z241" s="20">
        <f t="shared" si="44"/>
        <v>0</v>
      </c>
      <c r="AA241" s="45" t="s">
        <v>446</v>
      </c>
      <c r="AB241" s="52">
        <v>113</v>
      </c>
      <c r="AC241" s="19">
        <v>42</v>
      </c>
      <c r="AD241" s="19">
        <v>71</v>
      </c>
      <c r="AE241" s="19">
        <v>0</v>
      </c>
      <c r="AF241" s="19">
        <v>109</v>
      </c>
      <c r="AG241" s="19">
        <v>4</v>
      </c>
      <c r="AH241" s="19">
        <v>0</v>
      </c>
      <c r="AI241" s="19">
        <v>183</v>
      </c>
      <c r="AJ241" s="19">
        <v>38</v>
      </c>
      <c r="AK241" s="19">
        <v>38</v>
      </c>
      <c r="AL241" s="19">
        <v>0</v>
      </c>
      <c r="AM241" s="19">
        <v>30</v>
      </c>
      <c r="AN241" s="19">
        <v>5</v>
      </c>
      <c r="AO241" s="19">
        <f t="shared" si="51"/>
        <v>25</v>
      </c>
      <c r="AP241" s="19">
        <v>436</v>
      </c>
      <c r="AQ241" s="19">
        <v>64</v>
      </c>
      <c r="AR241" s="19">
        <v>759</v>
      </c>
      <c r="AS241" s="19">
        <v>119</v>
      </c>
      <c r="AT241" s="19" t="s">
        <v>22</v>
      </c>
      <c r="AU241" s="21">
        <f t="shared" si="41"/>
        <v>72</v>
      </c>
      <c r="AV241" s="21"/>
      <c r="AW241" s="53">
        <f t="shared" si="45"/>
        <v>1.5694444444444444</v>
      </c>
      <c r="AX241" s="53">
        <f t="shared" si="46"/>
        <v>1.5694444444444444</v>
      </c>
      <c r="AY241" s="53">
        <f t="shared" si="47"/>
        <v>6.8125</v>
      </c>
      <c r="AZ241" s="22">
        <f t="shared" si="48"/>
        <v>0.78472222222222221</v>
      </c>
      <c r="BA241" s="23">
        <f t="shared" si="49"/>
        <v>0.13661202185792351</v>
      </c>
      <c r="BB241" s="33">
        <f t="shared" si="50"/>
        <v>0</v>
      </c>
    </row>
    <row r="242" spans="1:54" ht="15.75" hidden="1" x14ac:dyDescent="0.25">
      <c r="A242" s="1" t="str">
        <f t="shared" si="40"/>
        <v>CENTRO DE SALUD JOSE MARIA CARBONELLRADIOLOGIA CONVENCIONALGONZALEZ DEL PORTILLO MAURICIO ENRIQUE</v>
      </c>
      <c r="B242" s="41" t="s">
        <v>74</v>
      </c>
      <c r="C242" s="58" t="s">
        <v>49</v>
      </c>
      <c r="D242" s="42" t="s">
        <v>447</v>
      </c>
      <c r="E242" s="42">
        <v>79055197</v>
      </c>
      <c r="F242" s="43" t="s">
        <v>247</v>
      </c>
      <c r="G242" s="44">
        <v>4</v>
      </c>
      <c r="H242" s="43">
        <v>186</v>
      </c>
      <c r="I242" s="44">
        <f t="shared" si="42"/>
        <v>178</v>
      </c>
      <c r="J242" s="45"/>
      <c r="K242" s="45"/>
      <c r="L242" s="45"/>
      <c r="M242" s="45"/>
      <c r="N242" s="45"/>
      <c r="O242" s="45"/>
      <c r="P242" s="45"/>
      <c r="Q242" s="45"/>
      <c r="R242" s="20">
        <f t="shared" si="43"/>
        <v>0</v>
      </c>
      <c r="S242" s="45">
        <v>8</v>
      </c>
      <c r="T242" s="45"/>
      <c r="U242" s="45"/>
      <c r="V242" s="45"/>
      <c r="W242" s="45"/>
      <c r="X242" s="45"/>
      <c r="Y242" s="45"/>
      <c r="Z242" s="20">
        <f t="shared" si="44"/>
        <v>8</v>
      </c>
      <c r="AA242" s="45" t="s">
        <v>448</v>
      </c>
      <c r="AB242" s="52">
        <v>586</v>
      </c>
      <c r="AC242" s="19">
        <v>551</v>
      </c>
      <c r="AD242" s="19">
        <v>35</v>
      </c>
      <c r="AE242" s="19">
        <v>0</v>
      </c>
      <c r="AF242" s="19">
        <v>561</v>
      </c>
      <c r="AG242" s="19">
        <v>25</v>
      </c>
      <c r="AH242" s="19">
        <v>0</v>
      </c>
      <c r="AI242" s="19">
        <v>811</v>
      </c>
      <c r="AJ242" s="19">
        <v>123</v>
      </c>
      <c r="AK242" s="19">
        <v>123</v>
      </c>
      <c r="AL242" s="19">
        <v>0</v>
      </c>
      <c r="AM242" s="19">
        <v>95</v>
      </c>
      <c r="AN242" s="19">
        <v>40</v>
      </c>
      <c r="AO242" s="19">
        <f t="shared" si="51"/>
        <v>55</v>
      </c>
      <c r="AP242" s="19">
        <v>4862</v>
      </c>
      <c r="AQ242" s="19">
        <v>760</v>
      </c>
      <c r="AR242" s="19">
        <v>280</v>
      </c>
      <c r="AS242" s="19">
        <v>51</v>
      </c>
      <c r="AT242" s="19" t="s">
        <v>32</v>
      </c>
      <c r="AU242" s="21">
        <f t="shared" si="41"/>
        <v>178</v>
      </c>
      <c r="AV242" s="21"/>
      <c r="AW242" s="53">
        <f t="shared" si="45"/>
        <v>3.292134831460674</v>
      </c>
      <c r="AX242" s="53">
        <f t="shared" si="46"/>
        <v>3.150537634408602</v>
      </c>
      <c r="AY242" s="53">
        <f t="shared" si="47"/>
        <v>6.3973684210526311</v>
      </c>
      <c r="AZ242" s="22">
        <f t="shared" si="48"/>
        <v>0.7876344086021505</v>
      </c>
      <c r="BA242" s="23">
        <f t="shared" si="49"/>
        <v>6.7817509247842175E-2</v>
      </c>
      <c r="BB242" s="33">
        <f t="shared" si="50"/>
        <v>0</v>
      </c>
    </row>
    <row r="243" spans="1:54" ht="15.75" hidden="1" x14ac:dyDescent="0.25">
      <c r="A243" s="1" t="str">
        <f t="shared" si="40"/>
        <v xml:space="preserve">CENTRO DE SALUD LA ESTACIONENDODONCIAFERRER CORREA BEATRIZ </v>
      </c>
      <c r="B243" s="41" t="s">
        <v>75</v>
      </c>
      <c r="C243" s="41" t="s">
        <v>76</v>
      </c>
      <c r="D243" s="42" t="s">
        <v>449</v>
      </c>
      <c r="E243" s="42">
        <v>23555631</v>
      </c>
      <c r="F243" s="43" t="s">
        <v>247</v>
      </c>
      <c r="G243" s="44">
        <v>3</v>
      </c>
      <c r="H243" s="43">
        <v>93</v>
      </c>
      <c r="I243" s="44">
        <f t="shared" si="42"/>
        <v>89</v>
      </c>
      <c r="J243" s="45"/>
      <c r="K243" s="45">
        <v>4</v>
      </c>
      <c r="L243" s="45"/>
      <c r="M243" s="45"/>
      <c r="N243" s="45"/>
      <c r="O243" s="45"/>
      <c r="P243" s="45"/>
      <c r="Q243" s="45"/>
      <c r="R243" s="20">
        <f t="shared" si="43"/>
        <v>4</v>
      </c>
      <c r="S243" s="45"/>
      <c r="T243" s="45"/>
      <c r="U243" s="45"/>
      <c r="V243" s="45"/>
      <c r="W243" s="45"/>
      <c r="X243" s="45"/>
      <c r="Y243" s="45"/>
      <c r="Z243" s="20">
        <f t="shared" si="44"/>
        <v>0</v>
      </c>
      <c r="AA243" s="45"/>
      <c r="AB243" s="52">
        <v>262</v>
      </c>
      <c r="AC243" s="19">
        <v>71</v>
      </c>
      <c r="AD243" s="19">
        <v>42</v>
      </c>
      <c r="AE243" s="19">
        <v>0</v>
      </c>
      <c r="AF243" s="19">
        <v>107</v>
      </c>
      <c r="AG243" s="19">
        <v>6</v>
      </c>
      <c r="AH243" s="19">
        <v>0</v>
      </c>
      <c r="AI243" s="19">
        <v>166</v>
      </c>
      <c r="AJ243" s="19">
        <v>42</v>
      </c>
      <c r="AK243" s="19">
        <v>42</v>
      </c>
      <c r="AL243" s="19">
        <v>0</v>
      </c>
      <c r="AM243" s="19">
        <v>11</v>
      </c>
      <c r="AN243" s="19">
        <v>8</v>
      </c>
      <c r="AO243" s="19">
        <f t="shared" si="51"/>
        <v>3</v>
      </c>
      <c r="AP243" s="19">
        <v>589</v>
      </c>
      <c r="AQ243" s="19">
        <v>99</v>
      </c>
      <c r="AR243" s="19">
        <v>465</v>
      </c>
      <c r="AS243" s="19">
        <v>67</v>
      </c>
      <c r="AT243" s="19" t="s">
        <v>28</v>
      </c>
      <c r="AU243" s="21">
        <f t="shared" si="41"/>
        <v>93</v>
      </c>
      <c r="AV243" s="21"/>
      <c r="AW243" s="53">
        <f t="shared" si="45"/>
        <v>2.9438202247191012</v>
      </c>
      <c r="AX243" s="53">
        <f t="shared" si="46"/>
        <v>2.817204301075269</v>
      </c>
      <c r="AY243" s="53">
        <f t="shared" si="47"/>
        <v>5.9494949494949498</v>
      </c>
      <c r="AZ243" s="22">
        <f t="shared" si="48"/>
        <v>0.93906810035842303</v>
      </c>
      <c r="BA243" s="23">
        <f t="shared" si="49"/>
        <v>1.8072289156626505E-2</v>
      </c>
      <c r="BB243" s="33">
        <f t="shared" si="50"/>
        <v>0</v>
      </c>
    </row>
    <row r="244" spans="1:54" ht="15.75" hidden="1" x14ac:dyDescent="0.25">
      <c r="A244" s="1" t="str">
        <f t="shared" si="40"/>
        <v>CENTRO DE SALUD LA ESTACIONENFERMERIAESPEJO PIÑEROS LIZETH JOHANNA</v>
      </c>
      <c r="B244" s="41" t="s">
        <v>75</v>
      </c>
      <c r="C244" s="58" t="s">
        <v>34</v>
      </c>
      <c r="D244" s="42" t="s">
        <v>450</v>
      </c>
      <c r="E244" s="42">
        <v>1012442626</v>
      </c>
      <c r="F244" s="43" t="s">
        <v>247</v>
      </c>
      <c r="G244" s="44">
        <v>2.5</v>
      </c>
      <c r="H244" s="43">
        <v>186</v>
      </c>
      <c r="I244" s="44">
        <f t="shared" si="42"/>
        <v>175</v>
      </c>
      <c r="J244" s="45">
        <v>5</v>
      </c>
      <c r="K244" s="45"/>
      <c r="L244" s="45"/>
      <c r="M244" s="45">
        <v>4</v>
      </c>
      <c r="N244" s="45">
        <v>2</v>
      </c>
      <c r="O244" s="45"/>
      <c r="P244" s="45"/>
      <c r="Q244" s="45"/>
      <c r="R244" s="20">
        <f t="shared" si="43"/>
        <v>11</v>
      </c>
      <c r="S244" s="45"/>
      <c r="T244" s="45"/>
      <c r="U244" s="45"/>
      <c r="V244" s="45"/>
      <c r="W244" s="45"/>
      <c r="X244" s="45"/>
      <c r="Y244" s="45"/>
      <c r="Z244" s="20">
        <f t="shared" si="44"/>
        <v>0</v>
      </c>
      <c r="AA244" s="45"/>
      <c r="AB244" s="52">
        <v>357</v>
      </c>
      <c r="AC244" s="19">
        <v>222</v>
      </c>
      <c r="AD244" s="19">
        <v>135</v>
      </c>
      <c r="AE244" s="19">
        <v>2</v>
      </c>
      <c r="AF244" s="19">
        <v>326</v>
      </c>
      <c r="AG244" s="19">
        <v>29</v>
      </c>
      <c r="AH244" s="19">
        <v>0</v>
      </c>
      <c r="AI244" s="19">
        <v>489</v>
      </c>
      <c r="AJ244" s="19">
        <v>48</v>
      </c>
      <c r="AK244" s="19">
        <v>48</v>
      </c>
      <c r="AL244" s="19">
        <v>0</v>
      </c>
      <c r="AM244" s="19">
        <v>84</v>
      </c>
      <c r="AN244" s="19">
        <v>53</v>
      </c>
      <c r="AO244" s="19">
        <f t="shared" si="51"/>
        <v>31</v>
      </c>
      <c r="AP244" s="19">
        <v>950</v>
      </c>
      <c r="AQ244" s="19">
        <v>323</v>
      </c>
      <c r="AR244" s="19">
        <v>285</v>
      </c>
      <c r="AS244" s="19">
        <v>166</v>
      </c>
      <c r="AT244" s="19" t="s">
        <v>22</v>
      </c>
      <c r="AU244" s="21">
        <f t="shared" si="41"/>
        <v>186</v>
      </c>
      <c r="AV244" s="21"/>
      <c r="AW244" s="53">
        <f t="shared" si="45"/>
        <v>2.04</v>
      </c>
      <c r="AX244" s="53">
        <f t="shared" si="46"/>
        <v>1.9193548387096775</v>
      </c>
      <c r="AY244" s="53">
        <f t="shared" si="47"/>
        <v>2.9411764705882355</v>
      </c>
      <c r="AZ244" s="22">
        <f t="shared" si="48"/>
        <v>0.76774193548387104</v>
      </c>
      <c r="BA244" s="23">
        <f t="shared" si="49"/>
        <v>6.3394683026584867E-2</v>
      </c>
      <c r="BB244" s="33">
        <f t="shared" si="50"/>
        <v>0</v>
      </c>
    </row>
    <row r="245" spans="1:54" ht="15.75" hidden="1" x14ac:dyDescent="0.25">
      <c r="A245" s="1" t="str">
        <f t="shared" si="40"/>
        <v>CENTRO DE SALUD LA ESTACIONMEDICINA GENERALBARON VARGAS PIERO GABRIEL LEONARDO</v>
      </c>
      <c r="B245" s="41" t="s">
        <v>75</v>
      </c>
      <c r="C245" s="58" t="s">
        <v>38</v>
      </c>
      <c r="D245" s="42" t="s">
        <v>451</v>
      </c>
      <c r="E245" s="42">
        <v>1020810138</v>
      </c>
      <c r="F245" s="43" t="s">
        <v>247</v>
      </c>
      <c r="G245" s="44">
        <v>3</v>
      </c>
      <c r="H245" s="43">
        <v>88</v>
      </c>
      <c r="I245" s="44">
        <f t="shared" si="42"/>
        <v>81</v>
      </c>
      <c r="J245" s="45"/>
      <c r="K245" s="45"/>
      <c r="L245" s="45"/>
      <c r="M245" s="45">
        <v>5</v>
      </c>
      <c r="N245" s="45">
        <v>2</v>
      </c>
      <c r="O245" s="45"/>
      <c r="P245" s="45"/>
      <c r="Q245" s="45"/>
      <c r="R245" s="20">
        <f t="shared" si="43"/>
        <v>7</v>
      </c>
      <c r="S245" s="45"/>
      <c r="T245" s="45"/>
      <c r="U245" s="45"/>
      <c r="V245" s="45"/>
      <c r="W245" s="45"/>
      <c r="X245" s="45"/>
      <c r="Y245" s="45"/>
      <c r="Z245" s="20">
        <f t="shared" si="44"/>
        <v>0</v>
      </c>
      <c r="AA245" s="45"/>
      <c r="AB245" s="52">
        <v>194</v>
      </c>
      <c r="AC245" s="19">
        <v>154</v>
      </c>
      <c r="AD245" s="19">
        <v>40</v>
      </c>
      <c r="AE245" s="19">
        <v>0</v>
      </c>
      <c r="AF245" s="19">
        <v>185</v>
      </c>
      <c r="AG245" s="19">
        <v>9</v>
      </c>
      <c r="AH245" s="19">
        <v>0</v>
      </c>
      <c r="AI245" s="19">
        <v>274</v>
      </c>
      <c r="AJ245" s="19">
        <v>51</v>
      </c>
      <c r="AK245" s="19">
        <v>51</v>
      </c>
      <c r="AL245" s="19">
        <v>0</v>
      </c>
      <c r="AM245" s="19">
        <v>26</v>
      </c>
      <c r="AN245" s="19">
        <v>12</v>
      </c>
      <c r="AO245" s="19">
        <f t="shared" si="51"/>
        <v>14</v>
      </c>
      <c r="AP245" s="19">
        <v>846</v>
      </c>
      <c r="AQ245" s="19">
        <v>229</v>
      </c>
      <c r="AR245" s="19">
        <v>81</v>
      </c>
      <c r="AS245" s="19">
        <v>45</v>
      </c>
      <c r="AT245" s="19" t="s">
        <v>22</v>
      </c>
      <c r="AU245" s="21">
        <f t="shared" si="41"/>
        <v>88</v>
      </c>
      <c r="AV245" s="21"/>
      <c r="AW245" s="53">
        <f t="shared" si="45"/>
        <v>2.3950617283950617</v>
      </c>
      <c r="AX245" s="53">
        <f t="shared" si="46"/>
        <v>2.2045454545454546</v>
      </c>
      <c r="AY245" s="53">
        <f t="shared" si="47"/>
        <v>3.6943231441048034</v>
      </c>
      <c r="AZ245" s="22">
        <f t="shared" si="48"/>
        <v>0.73484848484848486</v>
      </c>
      <c r="BA245" s="23">
        <f t="shared" si="49"/>
        <v>5.1094890510948905E-2</v>
      </c>
      <c r="BB245" s="33">
        <f t="shared" si="50"/>
        <v>0</v>
      </c>
    </row>
    <row r="246" spans="1:54" ht="15.75" hidden="1" x14ac:dyDescent="0.25">
      <c r="A246" s="1" t="str">
        <f t="shared" si="40"/>
        <v>CENTRO DE SALUD LA ESTACIONMEDICINA GENERALGOMEZ HERNANDEZ DIANA CAROLINA</v>
      </c>
      <c r="B246" s="41" t="s">
        <v>75</v>
      </c>
      <c r="C246" s="58" t="s">
        <v>38</v>
      </c>
      <c r="D246" s="42" t="s">
        <v>452</v>
      </c>
      <c r="E246" s="42">
        <v>1000774641</v>
      </c>
      <c r="F246" s="43" t="s">
        <v>247</v>
      </c>
      <c r="G246" s="44">
        <v>3</v>
      </c>
      <c r="H246" s="43">
        <v>149</v>
      </c>
      <c r="I246" s="44">
        <f t="shared" si="42"/>
        <v>129</v>
      </c>
      <c r="J246" s="45"/>
      <c r="K246" s="45"/>
      <c r="L246" s="45"/>
      <c r="M246" s="45">
        <v>5</v>
      </c>
      <c r="N246" s="45">
        <v>2</v>
      </c>
      <c r="O246" s="45"/>
      <c r="P246" s="45"/>
      <c r="Q246" s="45"/>
      <c r="R246" s="20">
        <f t="shared" si="43"/>
        <v>7</v>
      </c>
      <c r="S246" s="45">
        <v>13</v>
      </c>
      <c r="T246" s="45"/>
      <c r="U246" s="45"/>
      <c r="V246" s="45"/>
      <c r="W246" s="45"/>
      <c r="X246" s="45"/>
      <c r="Y246" s="45"/>
      <c r="Z246" s="20">
        <f t="shared" si="44"/>
        <v>13</v>
      </c>
      <c r="AA246" s="45"/>
      <c r="AB246" s="52">
        <v>357</v>
      </c>
      <c r="AC246" s="19">
        <v>235</v>
      </c>
      <c r="AD246" s="19">
        <v>122</v>
      </c>
      <c r="AE246" s="19">
        <v>0</v>
      </c>
      <c r="AF246" s="19">
        <v>331</v>
      </c>
      <c r="AG246" s="19">
        <v>26</v>
      </c>
      <c r="AH246" s="19">
        <v>0</v>
      </c>
      <c r="AI246" s="19">
        <v>429</v>
      </c>
      <c r="AJ246" s="19">
        <v>36</v>
      </c>
      <c r="AK246" s="19">
        <v>36</v>
      </c>
      <c r="AL246" s="19">
        <v>0</v>
      </c>
      <c r="AM246" s="19">
        <v>33</v>
      </c>
      <c r="AN246" s="19">
        <v>30</v>
      </c>
      <c r="AO246" s="19">
        <f t="shared" si="51"/>
        <v>3</v>
      </c>
      <c r="AP246" s="19">
        <v>678</v>
      </c>
      <c r="AQ246" s="19">
        <v>299</v>
      </c>
      <c r="AR246" s="19">
        <v>200</v>
      </c>
      <c r="AS246" s="19">
        <v>130</v>
      </c>
      <c r="AT246" s="19" t="s">
        <v>22</v>
      </c>
      <c r="AU246" s="21">
        <f t="shared" si="41"/>
        <v>136</v>
      </c>
      <c r="AV246" s="21"/>
      <c r="AW246" s="53">
        <f t="shared" si="45"/>
        <v>2.7674418604651163</v>
      </c>
      <c r="AX246" s="53">
        <f t="shared" si="46"/>
        <v>2.3959731543624163</v>
      </c>
      <c r="AY246" s="53">
        <f t="shared" si="47"/>
        <v>2.2675585284280935</v>
      </c>
      <c r="AZ246" s="22">
        <f t="shared" si="48"/>
        <v>0.79865771812080544</v>
      </c>
      <c r="BA246" s="23">
        <f t="shared" si="49"/>
        <v>6.993006993006993E-3</v>
      </c>
      <c r="BB246" s="33">
        <f t="shared" si="50"/>
        <v>0</v>
      </c>
    </row>
    <row r="247" spans="1:54" ht="15.75" hidden="1" x14ac:dyDescent="0.25">
      <c r="A247" s="1" t="str">
        <f t="shared" si="40"/>
        <v>CENTRO DE SALUD LA ESTACIONMEDICINA GENERALGOYENECHE NOVOA MARLON NICOLAS</v>
      </c>
      <c r="B247" s="41" t="s">
        <v>75</v>
      </c>
      <c r="C247" s="58" t="s">
        <v>38</v>
      </c>
      <c r="D247" s="42" t="s">
        <v>453</v>
      </c>
      <c r="E247" s="42">
        <v>1012426135</v>
      </c>
      <c r="F247" s="43" t="s">
        <v>247</v>
      </c>
      <c r="G247" s="44">
        <v>3</v>
      </c>
      <c r="H247" s="43">
        <v>139</v>
      </c>
      <c r="I247" s="44">
        <f t="shared" si="42"/>
        <v>132</v>
      </c>
      <c r="J247" s="45"/>
      <c r="K247" s="45"/>
      <c r="L247" s="45"/>
      <c r="M247" s="45">
        <v>5</v>
      </c>
      <c r="N247" s="45">
        <v>2</v>
      </c>
      <c r="O247" s="45"/>
      <c r="P247" s="45"/>
      <c r="Q247" s="45"/>
      <c r="R247" s="20">
        <f t="shared" si="43"/>
        <v>7</v>
      </c>
      <c r="S247" s="45"/>
      <c r="T247" s="45"/>
      <c r="U247" s="45"/>
      <c r="V247" s="45"/>
      <c r="W247" s="45"/>
      <c r="X247" s="45"/>
      <c r="Y247" s="45"/>
      <c r="Z247" s="20">
        <f t="shared" si="44"/>
        <v>0</v>
      </c>
      <c r="AA247" s="45"/>
      <c r="AB247" s="52">
        <v>347</v>
      </c>
      <c r="AC247" s="19">
        <v>313</v>
      </c>
      <c r="AD247" s="19">
        <v>34</v>
      </c>
      <c r="AE247" s="19">
        <v>1</v>
      </c>
      <c r="AF247" s="19">
        <v>330</v>
      </c>
      <c r="AG247" s="19">
        <v>16</v>
      </c>
      <c r="AH247" s="19">
        <v>0</v>
      </c>
      <c r="AI247" s="19">
        <v>441</v>
      </c>
      <c r="AJ247" s="19">
        <v>46</v>
      </c>
      <c r="AK247" s="19">
        <v>42</v>
      </c>
      <c r="AL247" s="19">
        <v>4</v>
      </c>
      <c r="AM247" s="19">
        <v>43</v>
      </c>
      <c r="AN247" s="19">
        <v>36</v>
      </c>
      <c r="AO247" s="19">
        <f t="shared" si="51"/>
        <v>7</v>
      </c>
      <c r="AP247" s="19">
        <v>1003</v>
      </c>
      <c r="AQ247" s="19">
        <v>404</v>
      </c>
      <c r="AR247" s="19">
        <v>54</v>
      </c>
      <c r="AS247" s="19">
        <v>37</v>
      </c>
      <c r="AT247" s="19" t="s">
        <v>22</v>
      </c>
      <c r="AU247" s="21">
        <f t="shared" si="41"/>
        <v>139</v>
      </c>
      <c r="AV247" s="21"/>
      <c r="AW247" s="53">
        <f t="shared" si="45"/>
        <v>2.6287878787878789</v>
      </c>
      <c r="AX247" s="53">
        <f t="shared" si="46"/>
        <v>2.4964028776978417</v>
      </c>
      <c r="AY247" s="53">
        <f t="shared" si="47"/>
        <v>2.4826732673267329</v>
      </c>
      <c r="AZ247" s="22">
        <f t="shared" si="48"/>
        <v>0.83213429256594729</v>
      </c>
      <c r="BA247" s="23">
        <f t="shared" si="49"/>
        <v>1.5873015873015872E-2</v>
      </c>
      <c r="BB247" s="33">
        <f t="shared" si="50"/>
        <v>9.0702947845804991E-3</v>
      </c>
    </row>
    <row r="248" spans="1:54" ht="15.75" hidden="1" x14ac:dyDescent="0.25">
      <c r="A248" s="1" t="str">
        <f t="shared" si="40"/>
        <v>CENTRO DE SALUD LA ESTACIONMEDICINA GENERALHERRERA CASTANEDA JHON HENRY</v>
      </c>
      <c r="B248" s="41" t="s">
        <v>75</v>
      </c>
      <c r="C248" s="58" t="s">
        <v>38</v>
      </c>
      <c r="D248" s="42" t="s">
        <v>454</v>
      </c>
      <c r="E248" s="42">
        <v>79872133</v>
      </c>
      <c r="F248" s="43" t="s">
        <v>284</v>
      </c>
      <c r="G248" s="44">
        <v>3</v>
      </c>
      <c r="H248" s="43">
        <v>69</v>
      </c>
      <c r="I248" s="44">
        <f t="shared" si="42"/>
        <v>59</v>
      </c>
      <c r="J248" s="45"/>
      <c r="K248" s="45"/>
      <c r="L248" s="45"/>
      <c r="M248" s="45">
        <v>4</v>
      </c>
      <c r="N248" s="45">
        <v>2</v>
      </c>
      <c r="O248" s="45"/>
      <c r="P248" s="45"/>
      <c r="Q248" s="45"/>
      <c r="R248" s="20">
        <f t="shared" si="43"/>
        <v>6</v>
      </c>
      <c r="S248" s="45"/>
      <c r="T248" s="45">
        <v>4</v>
      </c>
      <c r="U248" s="45"/>
      <c r="V248" s="45"/>
      <c r="W248" s="45"/>
      <c r="X248" s="45"/>
      <c r="Y248" s="45"/>
      <c r="Z248" s="20">
        <f t="shared" si="44"/>
        <v>4</v>
      </c>
      <c r="AA248" s="45"/>
      <c r="AB248" s="52">
        <v>142</v>
      </c>
      <c r="AC248" s="19">
        <v>140</v>
      </c>
      <c r="AD248" s="19">
        <v>2</v>
      </c>
      <c r="AE248" s="19">
        <v>0</v>
      </c>
      <c r="AF248" s="19">
        <v>132</v>
      </c>
      <c r="AG248" s="19">
        <v>10</v>
      </c>
      <c r="AH248" s="19">
        <v>0</v>
      </c>
      <c r="AI248" s="19">
        <v>192</v>
      </c>
      <c r="AJ248" s="19">
        <v>26</v>
      </c>
      <c r="AK248" s="19">
        <v>26</v>
      </c>
      <c r="AL248" s="19">
        <v>0</v>
      </c>
      <c r="AM248" s="19">
        <v>24</v>
      </c>
      <c r="AN248" s="19">
        <v>11</v>
      </c>
      <c r="AO248" s="19">
        <f t="shared" si="51"/>
        <v>13</v>
      </c>
      <c r="AP248" s="19">
        <v>468</v>
      </c>
      <c r="AQ248" s="19">
        <v>189</v>
      </c>
      <c r="AR248" s="19">
        <v>4</v>
      </c>
      <c r="AS248" s="19">
        <v>3</v>
      </c>
      <c r="AT248" s="19" t="s">
        <v>22</v>
      </c>
      <c r="AU248" s="21">
        <f t="shared" si="41"/>
        <v>65</v>
      </c>
      <c r="AV248" s="21"/>
      <c r="AW248" s="53">
        <f t="shared" si="45"/>
        <v>2.406779661016949</v>
      </c>
      <c r="AX248" s="53">
        <f t="shared" si="46"/>
        <v>2.0579710144927534</v>
      </c>
      <c r="AY248" s="53">
        <f t="shared" si="47"/>
        <v>2.4761904761904763</v>
      </c>
      <c r="AZ248" s="22">
        <f t="shared" si="48"/>
        <v>0.68599033816425115</v>
      </c>
      <c r="BA248" s="23">
        <f t="shared" si="49"/>
        <v>6.7708333333333329E-2</v>
      </c>
      <c r="BB248" s="33">
        <f t="shared" si="50"/>
        <v>0</v>
      </c>
    </row>
    <row r="249" spans="1:54" ht="15.75" hidden="1" x14ac:dyDescent="0.25">
      <c r="A249" s="1" t="str">
        <f t="shared" si="40"/>
        <v>CENTRO DE SALUD LA ESTACIONMEDICINA GENERALOLARTE SILVA ANA MARIA</v>
      </c>
      <c r="B249" s="41" t="s">
        <v>75</v>
      </c>
      <c r="C249" s="58" t="s">
        <v>38</v>
      </c>
      <c r="D249" s="42" t="s">
        <v>455</v>
      </c>
      <c r="E249" s="42">
        <v>52515726</v>
      </c>
      <c r="F249" s="43" t="s">
        <v>284</v>
      </c>
      <c r="G249" s="44">
        <v>3</v>
      </c>
      <c r="H249" s="43">
        <v>104</v>
      </c>
      <c r="I249" s="44">
        <f t="shared" si="42"/>
        <v>90</v>
      </c>
      <c r="J249" s="45"/>
      <c r="K249" s="45"/>
      <c r="L249" s="45"/>
      <c r="M249" s="45">
        <v>6</v>
      </c>
      <c r="N249" s="45">
        <v>2</v>
      </c>
      <c r="O249" s="45"/>
      <c r="P249" s="45"/>
      <c r="Q249" s="45"/>
      <c r="R249" s="20">
        <f t="shared" si="43"/>
        <v>8</v>
      </c>
      <c r="S249" s="45"/>
      <c r="T249" s="45">
        <v>6</v>
      </c>
      <c r="U249" s="45"/>
      <c r="V249" s="45"/>
      <c r="W249" s="45"/>
      <c r="X249" s="45"/>
      <c r="Y249" s="45"/>
      <c r="Z249" s="20">
        <f t="shared" si="44"/>
        <v>6</v>
      </c>
      <c r="AA249" s="45"/>
      <c r="AB249" s="52">
        <v>270</v>
      </c>
      <c r="AC249" s="19">
        <v>114</v>
      </c>
      <c r="AD249" s="19">
        <v>156</v>
      </c>
      <c r="AE249" s="19">
        <v>0</v>
      </c>
      <c r="AF249" s="19">
        <v>263</v>
      </c>
      <c r="AG249" s="19">
        <v>7</v>
      </c>
      <c r="AH249" s="19">
        <v>0</v>
      </c>
      <c r="AI249" s="19">
        <v>317</v>
      </c>
      <c r="AJ249" s="19">
        <v>31</v>
      </c>
      <c r="AK249" s="19">
        <v>31</v>
      </c>
      <c r="AL249" s="19">
        <v>0</v>
      </c>
      <c r="AM249" s="19">
        <v>15</v>
      </c>
      <c r="AN249" s="19">
        <v>19</v>
      </c>
      <c r="AO249" s="19">
        <v>0</v>
      </c>
      <c r="AP249" s="19">
        <v>313</v>
      </c>
      <c r="AQ249" s="19">
        <v>148</v>
      </c>
      <c r="AR249" s="19">
        <v>239</v>
      </c>
      <c r="AS249" s="19">
        <v>169</v>
      </c>
      <c r="AT249" s="19" t="s">
        <v>22</v>
      </c>
      <c r="AU249" s="21">
        <f t="shared" si="41"/>
        <v>98</v>
      </c>
      <c r="AV249" s="21"/>
      <c r="AW249" s="53">
        <f t="shared" si="45"/>
        <v>3</v>
      </c>
      <c r="AX249" s="53">
        <f t="shared" si="46"/>
        <v>2.5961538461538463</v>
      </c>
      <c r="AY249" s="53">
        <f t="shared" si="47"/>
        <v>2.1148648648648649</v>
      </c>
      <c r="AZ249" s="22">
        <f t="shared" si="48"/>
        <v>0.86538461538461542</v>
      </c>
      <c r="BA249" s="23">
        <f t="shared" si="49"/>
        <v>0</v>
      </c>
      <c r="BB249" s="33">
        <f t="shared" si="50"/>
        <v>0</v>
      </c>
    </row>
    <row r="250" spans="1:54" ht="15.75" hidden="1" x14ac:dyDescent="0.25">
      <c r="A250" s="1" t="str">
        <f t="shared" si="40"/>
        <v>CENTRO DE SALUD LA ESTACIONMEDICINA GENERALPEDREROS BERMUDEZ CARLOS ANDRES</v>
      </c>
      <c r="B250" s="41" t="s">
        <v>75</v>
      </c>
      <c r="C250" s="41" t="s">
        <v>38</v>
      </c>
      <c r="D250" s="42" t="s">
        <v>456</v>
      </c>
      <c r="E250" s="42">
        <v>1012416705</v>
      </c>
      <c r="F250" s="43" t="s">
        <v>284</v>
      </c>
      <c r="G250" s="44">
        <v>3</v>
      </c>
      <c r="H250" s="43">
        <v>141</v>
      </c>
      <c r="I250" s="44">
        <f t="shared" si="42"/>
        <v>134</v>
      </c>
      <c r="J250" s="45"/>
      <c r="K250" s="45"/>
      <c r="L250" s="45"/>
      <c r="M250" s="45">
        <v>5</v>
      </c>
      <c r="N250" s="45">
        <v>2</v>
      </c>
      <c r="O250" s="45"/>
      <c r="P250" s="45"/>
      <c r="Q250" s="45"/>
      <c r="R250" s="20">
        <f t="shared" si="43"/>
        <v>7</v>
      </c>
      <c r="S250" s="45"/>
      <c r="T250" s="45"/>
      <c r="U250" s="45"/>
      <c r="V250" s="45"/>
      <c r="W250" s="45"/>
      <c r="X250" s="45"/>
      <c r="Y250" s="45"/>
      <c r="Z250" s="20">
        <f t="shared" si="44"/>
        <v>0</v>
      </c>
      <c r="AA250" s="45"/>
      <c r="AB250" s="52">
        <v>345</v>
      </c>
      <c r="AC250" s="19">
        <v>345</v>
      </c>
      <c r="AD250" s="19">
        <v>0</v>
      </c>
      <c r="AE250" s="19">
        <v>0</v>
      </c>
      <c r="AF250" s="19">
        <v>319</v>
      </c>
      <c r="AG250" s="19">
        <v>26</v>
      </c>
      <c r="AH250" s="19">
        <v>0</v>
      </c>
      <c r="AI250" s="19">
        <v>436</v>
      </c>
      <c r="AJ250" s="19">
        <v>42</v>
      </c>
      <c r="AK250" s="19">
        <v>41</v>
      </c>
      <c r="AL250" s="19">
        <v>1</v>
      </c>
      <c r="AM250" s="19">
        <v>46</v>
      </c>
      <c r="AN250" s="19">
        <v>29</v>
      </c>
      <c r="AO250" s="19">
        <f t="shared" si="51"/>
        <v>17</v>
      </c>
      <c r="AP250" s="19">
        <v>1249</v>
      </c>
      <c r="AQ250" s="19">
        <v>435</v>
      </c>
      <c r="AR250" s="19">
        <v>1</v>
      </c>
      <c r="AS250" s="19">
        <v>1</v>
      </c>
      <c r="AT250" s="19" t="s">
        <v>22</v>
      </c>
      <c r="AU250" s="21">
        <f t="shared" si="41"/>
        <v>141</v>
      </c>
      <c r="AV250" s="21"/>
      <c r="AW250" s="53">
        <f t="shared" si="45"/>
        <v>2.5746268656716418</v>
      </c>
      <c r="AX250" s="53">
        <f t="shared" si="46"/>
        <v>2.4468085106382977</v>
      </c>
      <c r="AY250" s="53">
        <f t="shared" si="47"/>
        <v>2.8712643678160918</v>
      </c>
      <c r="AZ250" s="22">
        <f t="shared" si="48"/>
        <v>0.81560283687943258</v>
      </c>
      <c r="BA250" s="23">
        <f t="shared" si="49"/>
        <v>3.8990825688073397E-2</v>
      </c>
      <c r="BB250" s="33">
        <f t="shared" si="50"/>
        <v>2.2935779816513763E-3</v>
      </c>
    </row>
    <row r="251" spans="1:54" ht="15.75" hidden="1" x14ac:dyDescent="0.25">
      <c r="A251" s="1" t="str">
        <f t="shared" si="40"/>
        <v>CENTRO DE SALUD LA ESTACIONMEDICINA GENERAL PYDBARON VARGAS PIERO GABRIEL LEONARDO</v>
      </c>
      <c r="B251" s="41" t="s">
        <v>75</v>
      </c>
      <c r="C251" s="58" t="s">
        <v>40</v>
      </c>
      <c r="D251" s="42" t="s">
        <v>451</v>
      </c>
      <c r="E251" s="42">
        <v>1020810138</v>
      </c>
      <c r="F251" s="43" t="s">
        <v>247</v>
      </c>
      <c r="G251" s="44">
        <v>2.5</v>
      </c>
      <c r="H251" s="43">
        <v>15</v>
      </c>
      <c r="I251" s="44">
        <f t="shared" si="42"/>
        <v>15</v>
      </c>
      <c r="J251" s="45"/>
      <c r="K251" s="45"/>
      <c r="L251" s="45"/>
      <c r="M251" s="45"/>
      <c r="N251" s="45"/>
      <c r="O251" s="45"/>
      <c r="P251" s="45"/>
      <c r="Q251" s="45"/>
      <c r="R251" s="20">
        <f t="shared" si="43"/>
        <v>0</v>
      </c>
      <c r="S251" s="45"/>
      <c r="T251" s="45"/>
      <c r="U251" s="45"/>
      <c r="V251" s="45"/>
      <c r="W251" s="45"/>
      <c r="X251" s="45"/>
      <c r="Y251" s="45"/>
      <c r="Z251" s="20">
        <f t="shared" si="44"/>
        <v>0</v>
      </c>
      <c r="AA251" s="45"/>
      <c r="AB251" s="52">
        <v>36</v>
      </c>
      <c r="AC251" s="19">
        <v>31</v>
      </c>
      <c r="AD251" s="19">
        <v>5</v>
      </c>
      <c r="AE251" s="19">
        <v>0</v>
      </c>
      <c r="AF251" s="19">
        <v>35</v>
      </c>
      <c r="AG251" s="19">
        <v>1</v>
      </c>
      <c r="AH251" s="19">
        <v>0</v>
      </c>
      <c r="AI251" s="19">
        <v>51</v>
      </c>
      <c r="AJ251" s="19">
        <v>5</v>
      </c>
      <c r="AK251" s="19">
        <v>5</v>
      </c>
      <c r="AL251" s="19">
        <v>0</v>
      </c>
      <c r="AM251" s="19">
        <v>10</v>
      </c>
      <c r="AN251" s="19">
        <v>7</v>
      </c>
      <c r="AO251" s="19">
        <f t="shared" si="51"/>
        <v>3</v>
      </c>
      <c r="AP251" s="19">
        <v>139</v>
      </c>
      <c r="AQ251" s="19">
        <v>42</v>
      </c>
      <c r="AR251" s="19">
        <v>11</v>
      </c>
      <c r="AS251" s="19">
        <v>9</v>
      </c>
      <c r="AT251" s="19" t="s">
        <v>22</v>
      </c>
      <c r="AU251" s="21">
        <f t="shared" si="41"/>
        <v>15</v>
      </c>
      <c r="AV251" s="21"/>
      <c r="AW251" s="53">
        <f t="shared" si="45"/>
        <v>2.4</v>
      </c>
      <c r="AX251" s="53">
        <f t="shared" si="46"/>
        <v>2.4</v>
      </c>
      <c r="AY251" s="53">
        <f t="shared" si="47"/>
        <v>3.3095238095238093</v>
      </c>
      <c r="AZ251" s="22">
        <f t="shared" si="48"/>
        <v>0.96</v>
      </c>
      <c r="BA251" s="23">
        <f t="shared" si="49"/>
        <v>5.8823529411764705E-2</v>
      </c>
      <c r="BB251" s="33">
        <f t="shared" si="50"/>
        <v>0</v>
      </c>
    </row>
    <row r="252" spans="1:54" ht="15.75" hidden="1" x14ac:dyDescent="0.25">
      <c r="A252" s="1" t="str">
        <f t="shared" si="40"/>
        <v>CENTRO DE SALUD LA ESTACIONMEDICINA GENERAL PYDGOMEZ HERNANDEZ DIANA CAROLINA</v>
      </c>
      <c r="B252" s="41" t="s">
        <v>75</v>
      </c>
      <c r="C252" s="58" t="s">
        <v>40</v>
      </c>
      <c r="D252" s="42" t="s">
        <v>452</v>
      </c>
      <c r="E252" s="42">
        <v>1000774641</v>
      </c>
      <c r="F252" s="43" t="s">
        <v>284</v>
      </c>
      <c r="G252" s="44">
        <v>2.5</v>
      </c>
      <c r="H252" s="43">
        <v>27</v>
      </c>
      <c r="I252" s="44">
        <f t="shared" si="42"/>
        <v>27</v>
      </c>
      <c r="J252" s="45"/>
      <c r="K252" s="45"/>
      <c r="L252" s="45"/>
      <c r="M252" s="45"/>
      <c r="N252" s="45"/>
      <c r="O252" s="45"/>
      <c r="P252" s="45"/>
      <c r="Q252" s="45"/>
      <c r="R252" s="20">
        <f t="shared" si="43"/>
        <v>0</v>
      </c>
      <c r="S252" s="45"/>
      <c r="T252" s="45"/>
      <c r="U252" s="45"/>
      <c r="V252" s="45"/>
      <c r="W252" s="45"/>
      <c r="X252" s="45"/>
      <c r="Y252" s="45"/>
      <c r="Z252" s="20">
        <f t="shared" si="44"/>
        <v>0</v>
      </c>
      <c r="AA252" s="45"/>
      <c r="AB252" s="52">
        <v>64</v>
      </c>
      <c r="AC252" s="19">
        <v>44</v>
      </c>
      <c r="AD252" s="19">
        <v>20</v>
      </c>
      <c r="AE252" s="19">
        <v>0</v>
      </c>
      <c r="AF252" s="19">
        <v>61</v>
      </c>
      <c r="AG252" s="19">
        <v>3</v>
      </c>
      <c r="AH252" s="19">
        <v>0</v>
      </c>
      <c r="AI252" s="19">
        <v>89</v>
      </c>
      <c r="AJ252" s="19">
        <v>11</v>
      </c>
      <c r="AK252" s="19">
        <v>11</v>
      </c>
      <c r="AL252" s="19">
        <v>0</v>
      </c>
      <c r="AM252" s="19">
        <v>14</v>
      </c>
      <c r="AN252" s="19">
        <v>20</v>
      </c>
      <c r="AO252" s="19">
        <v>0</v>
      </c>
      <c r="AP252" s="19">
        <v>144</v>
      </c>
      <c r="AQ252" s="19">
        <v>61</v>
      </c>
      <c r="AR252" s="19">
        <v>66</v>
      </c>
      <c r="AS252" s="19">
        <v>28</v>
      </c>
      <c r="AT252" s="19" t="s">
        <v>22</v>
      </c>
      <c r="AU252" s="21">
        <f t="shared" si="41"/>
        <v>27</v>
      </c>
      <c r="AV252" s="21"/>
      <c r="AW252" s="53">
        <f t="shared" si="45"/>
        <v>2.3703703703703702</v>
      </c>
      <c r="AX252" s="53">
        <f t="shared" si="46"/>
        <v>2.3703703703703702</v>
      </c>
      <c r="AY252" s="53">
        <f t="shared" si="47"/>
        <v>2.360655737704918</v>
      </c>
      <c r="AZ252" s="22">
        <f t="shared" si="48"/>
        <v>0.94814814814814807</v>
      </c>
      <c r="BA252" s="23">
        <f t="shared" si="49"/>
        <v>0</v>
      </c>
      <c r="BB252" s="33">
        <f t="shared" si="50"/>
        <v>0</v>
      </c>
    </row>
    <row r="253" spans="1:54" ht="15.75" hidden="1" x14ac:dyDescent="0.25">
      <c r="A253" s="1" t="str">
        <f t="shared" si="40"/>
        <v>CENTRO DE SALUD LA ESTACIONMEDICINA GENERAL PYDGOYENECHE NOVOA MARLON NICOLAS</v>
      </c>
      <c r="B253" s="41" t="s">
        <v>75</v>
      </c>
      <c r="C253" s="58" t="s">
        <v>40</v>
      </c>
      <c r="D253" s="42" t="s">
        <v>453</v>
      </c>
      <c r="E253" s="42">
        <v>1012426135</v>
      </c>
      <c r="F253" s="43" t="s">
        <v>247</v>
      </c>
      <c r="G253" s="44">
        <v>2.5</v>
      </c>
      <c r="H253" s="43">
        <v>43</v>
      </c>
      <c r="I253" s="44">
        <f t="shared" si="42"/>
        <v>43</v>
      </c>
      <c r="J253" s="45"/>
      <c r="K253" s="45"/>
      <c r="L253" s="45"/>
      <c r="M253" s="45"/>
      <c r="N253" s="45"/>
      <c r="O253" s="45"/>
      <c r="P253" s="45"/>
      <c r="Q253" s="45"/>
      <c r="R253" s="20">
        <f t="shared" si="43"/>
        <v>0</v>
      </c>
      <c r="S253" s="45"/>
      <c r="T253" s="45"/>
      <c r="U253" s="45"/>
      <c r="V253" s="45"/>
      <c r="W253" s="45"/>
      <c r="X253" s="45"/>
      <c r="Y253" s="45"/>
      <c r="Z253" s="20">
        <f t="shared" si="44"/>
        <v>0</v>
      </c>
      <c r="AA253" s="45"/>
      <c r="AB253" s="52">
        <v>104</v>
      </c>
      <c r="AC253" s="19">
        <v>89</v>
      </c>
      <c r="AD253" s="19">
        <v>15</v>
      </c>
      <c r="AE253" s="19">
        <v>0</v>
      </c>
      <c r="AF253" s="19">
        <v>99</v>
      </c>
      <c r="AG253" s="19">
        <v>5</v>
      </c>
      <c r="AH253" s="19">
        <v>0</v>
      </c>
      <c r="AI253" s="19">
        <v>139</v>
      </c>
      <c r="AJ253" s="19">
        <v>14</v>
      </c>
      <c r="AK253" s="19">
        <v>14</v>
      </c>
      <c r="AL253" s="19">
        <v>0</v>
      </c>
      <c r="AM253" s="19">
        <v>20</v>
      </c>
      <c r="AN253" s="19">
        <v>14</v>
      </c>
      <c r="AO253" s="19">
        <f t="shared" si="51"/>
        <v>6</v>
      </c>
      <c r="AP253" s="19">
        <v>323</v>
      </c>
      <c r="AQ253" s="19">
        <v>120</v>
      </c>
      <c r="AR253" s="19">
        <v>39</v>
      </c>
      <c r="AS253" s="19">
        <v>19</v>
      </c>
      <c r="AT253" s="19" t="s">
        <v>22</v>
      </c>
      <c r="AU253" s="21">
        <f t="shared" si="41"/>
        <v>43</v>
      </c>
      <c r="AV253" s="21"/>
      <c r="AW253" s="53">
        <f t="shared" si="45"/>
        <v>2.4186046511627906</v>
      </c>
      <c r="AX253" s="53">
        <f t="shared" si="46"/>
        <v>2.4186046511627906</v>
      </c>
      <c r="AY253" s="53">
        <f t="shared" si="47"/>
        <v>2.6916666666666669</v>
      </c>
      <c r="AZ253" s="22">
        <f t="shared" si="48"/>
        <v>0.96744186046511627</v>
      </c>
      <c r="BA253" s="23">
        <f t="shared" si="49"/>
        <v>4.3165467625899283E-2</v>
      </c>
      <c r="BB253" s="33">
        <f t="shared" si="50"/>
        <v>0</v>
      </c>
    </row>
    <row r="254" spans="1:54" ht="15.75" hidden="1" x14ac:dyDescent="0.25">
      <c r="A254" s="1" t="str">
        <f t="shared" si="40"/>
        <v>CENTRO DE SALUD LA ESTACIONMEDICINA GENERAL PYDHERRERA CASTANEDA JHON HENRY</v>
      </c>
      <c r="B254" s="41" t="s">
        <v>75</v>
      </c>
      <c r="C254" s="58" t="s">
        <v>40</v>
      </c>
      <c r="D254" s="42" t="s">
        <v>454</v>
      </c>
      <c r="E254" s="42">
        <v>79872133</v>
      </c>
      <c r="F254" s="43" t="s">
        <v>284</v>
      </c>
      <c r="G254" s="44">
        <v>2.5</v>
      </c>
      <c r="H254" s="43">
        <v>19</v>
      </c>
      <c r="I254" s="44">
        <f t="shared" si="42"/>
        <v>19</v>
      </c>
      <c r="J254" s="45"/>
      <c r="K254" s="45"/>
      <c r="L254" s="45"/>
      <c r="M254" s="45"/>
      <c r="N254" s="45"/>
      <c r="O254" s="45"/>
      <c r="P254" s="45"/>
      <c r="Q254" s="45"/>
      <c r="R254" s="20">
        <f t="shared" si="43"/>
        <v>0</v>
      </c>
      <c r="S254" s="45"/>
      <c r="T254" s="45"/>
      <c r="U254" s="45"/>
      <c r="V254" s="45"/>
      <c r="W254" s="45"/>
      <c r="X254" s="45"/>
      <c r="Y254" s="45"/>
      <c r="Z254" s="20">
        <f t="shared" si="44"/>
        <v>0</v>
      </c>
      <c r="AA254" s="45"/>
      <c r="AB254" s="52">
        <v>45</v>
      </c>
      <c r="AC254" s="19">
        <v>31</v>
      </c>
      <c r="AD254" s="19">
        <v>14</v>
      </c>
      <c r="AE254" s="19">
        <v>5</v>
      </c>
      <c r="AF254" s="19">
        <v>40</v>
      </c>
      <c r="AG254" s="19">
        <v>0</v>
      </c>
      <c r="AH254" s="19">
        <v>0</v>
      </c>
      <c r="AI254" s="19">
        <v>66</v>
      </c>
      <c r="AJ254" s="19">
        <v>9</v>
      </c>
      <c r="AK254" s="19">
        <v>9</v>
      </c>
      <c r="AL254" s="19">
        <v>0</v>
      </c>
      <c r="AM254" s="19">
        <v>12</v>
      </c>
      <c r="AN254" s="19">
        <v>4</v>
      </c>
      <c r="AO254" s="19">
        <f t="shared" si="51"/>
        <v>8</v>
      </c>
      <c r="AP254" s="19">
        <v>94</v>
      </c>
      <c r="AQ254" s="19">
        <v>47</v>
      </c>
      <c r="AR254" s="19">
        <v>37</v>
      </c>
      <c r="AS254" s="19">
        <v>19</v>
      </c>
      <c r="AT254" s="19" t="s">
        <v>22</v>
      </c>
      <c r="AU254" s="21">
        <f t="shared" si="41"/>
        <v>19</v>
      </c>
      <c r="AV254" s="21"/>
      <c r="AW254" s="53">
        <f t="shared" si="45"/>
        <v>2.3684210526315788</v>
      </c>
      <c r="AX254" s="53">
        <f t="shared" si="46"/>
        <v>2.3684210526315788</v>
      </c>
      <c r="AY254" s="53">
        <f t="shared" si="47"/>
        <v>2</v>
      </c>
      <c r="AZ254" s="22">
        <f t="shared" si="48"/>
        <v>0.94736842105263153</v>
      </c>
      <c r="BA254" s="23">
        <f t="shared" si="49"/>
        <v>0.12121212121212122</v>
      </c>
      <c r="BB254" s="33">
        <f t="shared" si="50"/>
        <v>0</v>
      </c>
    </row>
    <row r="255" spans="1:54" ht="15.75" hidden="1" x14ac:dyDescent="0.25">
      <c r="A255" s="1" t="str">
        <f t="shared" si="40"/>
        <v>CENTRO DE SALUD LA ESTACIONMEDICINA GENERAL PYDOLARTE SILVA ANA MARIA</v>
      </c>
      <c r="B255" s="41" t="s">
        <v>75</v>
      </c>
      <c r="C255" s="58" t="s">
        <v>40</v>
      </c>
      <c r="D255" s="42" t="s">
        <v>455</v>
      </c>
      <c r="E255" s="42">
        <v>52515726</v>
      </c>
      <c r="F255" s="43" t="s">
        <v>457</v>
      </c>
      <c r="G255" s="44">
        <v>2.5</v>
      </c>
      <c r="H255" s="43">
        <v>16</v>
      </c>
      <c r="I255" s="44">
        <f t="shared" si="42"/>
        <v>16</v>
      </c>
      <c r="J255" s="45"/>
      <c r="K255" s="45"/>
      <c r="L255" s="45"/>
      <c r="M255" s="45"/>
      <c r="N255" s="45"/>
      <c r="O255" s="45"/>
      <c r="P255" s="45"/>
      <c r="Q255" s="45"/>
      <c r="R255" s="20">
        <f t="shared" si="43"/>
        <v>0</v>
      </c>
      <c r="S255" s="45"/>
      <c r="T255" s="45"/>
      <c r="U255" s="45"/>
      <c r="V255" s="45"/>
      <c r="W255" s="45"/>
      <c r="X255" s="45"/>
      <c r="Y255" s="45"/>
      <c r="Z255" s="20">
        <f t="shared" si="44"/>
        <v>0</v>
      </c>
      <c r="AA255" s="45"/>
      <c r="AB255" s="52">
        <v>38</v>
      </c>
      <c r="AC255" s="19">
        <v>30</v>
      </c>
      <c r="AD255" s="19">
        <v>8</v>
      </c>
      <c r="AE255" s="19">
        <v>0</v>
      </c>
      <c r="AF255" s="19">
        <v>35</v>
      </c>
      <c r="AG255" s="19">
        <v>3</v>
      </c>
      <c r="AH255" s="19">
        <v>0</v>
      </c>
      <c r="AI255" s="19">
        <v>49</v>
      </c>
      <c r="AJ255" s="19">
        <v>5</v>
      </c>
      <c r="AK255" s="19">
        <v>5</v>
      </c>
      <c r="AL255" s="19">
        <v>0</v>
      </c>
      <c r="AM255" s="19">
        <v>6</v>
      </c>
      <c r="AN255" s="19">
        <v>9</v>
      </c>
      <c r="AO255" s="19">
        <v>0</v>
      </c>
      <c r="AP255" s="19">
        <v>69</v>
      </c>
      <c r="AQ255" s="19">
        <v>39</v>
      </c>
      <c r="AR255" s="19">
        <v>18</v>
      </c>
      <c r="AS255" s="19">
        <v>10</v>
      </c>
      <c r="AT255" s="19" t="s">
        <v>22</v>
      </c>
      <c r="AU255" s="21">
        <f t="shared" si="41"/>
        <v>16</v>
      </c>
      <c r="AV255" s="21"/>
      <c r="AW255" s="53">
        <f t="shared" si="45"/>
        <v>2.375</v>
      </c>
      <c r="AX255" s="53">
        <f t="shared" si="46"/>
        <v>2.375</v>
      </c>
      <c r="AY255" s="53">
        <f t="shared" si="47"/>
        <v>1.7692307692307692</v>
      </c>
      <c r="AZ255" s="22">
        <f t="shared" si="48"/>
        <v>0.95</v>
      </c>
      <c r="BA255" s="23">
        <f t="shared" si="49"/>
        <v>0</v>
      </c>
      <c r="BB255" s="33">
        <f t="shared" si="50"/>
        <v>0</v>
      </c>
    </row>
    <row r="256" spans="1:54" ht="15.75" hidden="1" x14ac:dyDescent="0.25">
      <c r="A256" s="1" t="str">
        <f t="shared" si="40"/>
        <v>CENTRO DE SALUD LA ESTACIONMEDICINA GENERAL PYDPEDREROS BERMUDEZ CARLOS ANDRES</v>
      </c>
      <c r="B256" s="41" t="s">
        <v>75</v>
      </c>
      <c r="C256" s="58" t="s">
        <v>40</v>
      </c>
      <c r="D256" s="42" t="s">
        <v>456</v>
      </c>
      <c r="E256" s="42">
        <v>1012416705</v>
      </c>
      <c r="F256" s="43" t="s">
        <v>247</v>
      </c>
      <c r="G256" s="44">
        <v>2.5</v>
      </c>
      <c r="H256" s="43">
        <v>38</v>
      </c>
      <c r="I256" s="44">
        <f t="shared" si="42"/>
        <v>38</v>
      </c>
      <c r="J256" s="45"/>
      <c r="K256" s="45"/>
      <c r="L256" s="45"/>
      <c r="M256" s="45"/>
      <c r="N256" s="45"/>
      <c r="O256" s="45"/>
      <c r="P256" s="45"/>
      <c r="Q256" s="45"/>
      <c r="R256" s="20">
        <f t="shared" si="43"/>
        <v>0</v>
      </c>
      <c r="S256" s="45"/>
      <c r="T256" s="45"/>
      <c r="U256" s="45"/>
      <c r="V256" s="45"/>
      <c r="W256" s="45"/>
      <c r="X256" s="45"/>
      <c r="Y256" s="45"/>
      <c r="Z256" s="20">
        <f t="shared" si="44"/>
        <v>0</v>
      </c>
      <c r="AA256" s="45"/>
      <c r="AB256" s="52">
        <v>92</v>
      </c>
      <c r="AC256" s="19">
        <v>72</v>
      </c>
      <c r="AD256" s="19">
        <v>20</v>
      </c>
      <c r="AE256" s="19">
        <v>0</v>
      </c>
      <c r="AF256" s="19">
        <v>85</v>
      </c>
      <c r="AG256" s="19">
        <v>7</v>
      </c>
      <c r="AH256" s="19">
        <v>0</v>
      </c>
      <c r="AI256" s="19">
        <v>127</v>
      </c>
      <c r="AJ256" s="19">
        <v>12</v>
      </c>
      <c r="AK256" s="19">
        <v>12</v>
      </c>
      <c r="AL256" s="19">
        <v>0</v>
      </c>
      <c r="AM256" s="19">
        <v>23</v>
      </c>
      <c r="AN256" s="19">
        <v>15</v>
      </c>
      <c r="AO256" s="19">
        <f t="shared" si="51"/>
        <v>8</v>
      </c>
      <c r="AP256" s="19">
        <v>270</v>
      </c>
      <c r="AQ256" s="19">
        <v>98</v>
      </c>
      <c r="AR256" s="19">
        <v>67</v>
      </c>
      <c r="AS256" s="19">
        <v>29</v>
      </c>
      <c r="AT256" s="19" t="s">
        <v>22</v>
      </c>
      <c r="AU256" s="21">
        <f t="shared" si="41"/>
        <v>38</v>
      </c>
      <c r="AV256" s="21"/>
      <c r="AW256" s="53">
        <f t="shared" si="45"/>
        <v>2.4210526315789473</v>
      </c>
      <c r="AX256" s="53">
        <f t="shared" si="46"/>
        <v>2.4210526315789473</v>
      </c>
      <c r="AY256" s="53">
        <f t="shared" si="47"/>
        <v>2.7551020408163267</v>
      </c>
      <c r="AZ256" s="22">
        <f t="shared" si="48"/>
        <v>0.96842105263157896</v>
      </c>
      <c r="BA256" s="23">
        <f t="shared" si="49"/>
        <v>6.2992125984251968E-2</v>
      </c>
      <c r="BB256" s="33">
        <f t="shared" si="50"/>
        <v>0</v>
      </c>
    </row>
    <row r="257" spans="1:54" ht="15.75" hidden="1" x14ac:dyDescent="0.25">
      <c r="A257" s="1" t="str">
        <f t="shared" si="40"/>
        <v>CENTRO DE SALUD LA ESTACIONODONTOLOGIA GENERALGOMEZ SICHACA LYSEDT MIRELY</v>
      </c>
      <c r="B257" s="41" t="s">
        <v>75</v>
      </c>
      <c r="C257" s="58" t="s">
        <v>45</v>
      </c>
      <c r="D257" s="42" t="s">
        <v>458</v>
      </c>
      <c r="E257" s="42">
        <v>1016063798</v>
      </c>
      <c r="F257" s="43" t="s">
        <v>247</v>
      </c>
      <c r="G257" s="44">
        <v>3</v>
      </c>
      <c r="H257" s="43">
        <v>148</v>
      </c>
      <c r="I257" s="44">
        <f t="shared" si="42"/>
        <v>144</v>
      </c>
      <c r="J257" s="45"/>
      <c r="K257" s="45"/>
      <c r="L257" s="45"/>
      <c r="M257" s="45"/>
      <c r="N257" s="45">
        <v>2</v>
      </c>
      <c r="O257" s="45"/>
      <c r="P257" s="45">
        <v>2</v>
      </c>
      <c r="Q257" s="45"/>
      <c r="R257" s="20">
        <f t="shared" si="43"/>
        <v>4</v>
      </c>
      <c r="S257" s="45"/>
      <c r="T257" s="45"/>
      <c r="U257" s="45"/>
      <c r="V257" s="45"/>
      <c r="W257" s="45"/>
      <c r="X257" s="45"/>
      <c r="Y257" s="45"/>
      <c r="Z257" s="20">
        <f t="shared" si="44"/>
        <v>0</v>
      </c>
      <c r="AA257" s="45"/>
      <c r="AB257" s="52">
        <v>493</v>
      </c>
      <c r="AC257" s="19">
        <v>125</v>
      </c>
      <c r="AD257" s="19">
        <v>122</v>
      </c>
      <c r="AE257" s="19">
        <v>0</v>
      </c>
      <c r="AF257" s="19">
        <v>234</v>
      </c>
      <c r="AG257" s="19">
        <v>13</v>
      </c>
      <c r="AH257" s="19">
        <v>0</v>
      </c>
      <c r="AI257" s="19">
        <v>316</v>
      </c>
      <c r="AJ257" s="19">
        <v>29</v>
      </c>
      <c r="AK257" s="19">
        <v>28</v>
      </c>
      <c r="AL257" s="19">
        <v>1</v>
      </c>
      <c r="AM257" s="19">
        <v>39</v>
      </c>
      <c r="AN257" s="19">
        <v>14</v>
      </c>
      <c r="AO257" s="19">
        <f t="shared" si="51"/>
        <v>25</v>
      </c>
      <c r="AP257" s="19">
        <v>474</v>
      </c>
      <c r="AQ257" s="19">
        <v>174</v>
      </c>
      <c r="AR257" s="19">
        <v>327</v>
      </c>
      <c r="AS257" s="19">
        <v>142</v>
      </c>
      <c r="AT257" s="19" t="s">
        <v>28</v>
      </c>
      <c r="AU257" s="21">
        <f t="shared" si="41"/>
        <v>148</v>
      </c>
      <c r="AV257" s="21"/>
      <c r="AW257" s="53">
        <f t="shared" si="45"/>
        <v>3.4236111111111112</v>
      </c>
      <c r="AX257" s="53">
        <f t="shared" si="46"/>
        <v>3.3310810810810811</v>
      </c>
      <c r="AY257" s="53">
        <f t="shared" si="47"/>
        <v>2.7241379310344827</v>
      </c>
      <c r="AZ257" s="22">
        <f t="shared" si="48"/>
        <v>1.1103603603603605</v>
      </c>
      <c r="BA257" s="23">
        <f t="shared" si="49"/>
        <v>7.9113924050632917E-2</v>
      </c>
      <c r="BB257" s="33">
        <f t="shared" si="50"/>
        <v>3.1645569620253164E-3</v>
      </c>
    </row>
    <row r="258" spans="1:54" ht="15.75" hidden="1" x14ac:dyDescent="0.25">
      <c r="A258" s="1" t="str">
        <f t="shared" ref="A258:A321" si="52">B258&amp;C258&amp;D258</f>
        <v>CENTRO DE SALUD LA ESTACIONODONTOLOGIA GENERALHERNANDEZ AMAYA MARGY FERNANDA</v>
      </c>
      <c r="B258" s="41" t="s">
        <v>75</v>
      </c>
      <c r="C258" s="58" t="s">
        <v>45</v>
      </c>
      <c r="D258" s="42" t="s">
        <v>459</v>
      </c>
      <c r="E258" s="42">
        <v>1012429991</v>
      </c>
      <c r="F258" s="43" t="s">
        <v>247</v>
      </c>
      <c r="G258" s="44">
        <v>3</v>
      </c>
      <c r="H258" s="43">
        <v>186</v>
      </c>
      <c r="I258" s="44">
        <f t="shared" si="42"/>
        <v>179</v>
      </c>
      <c r="J258" s="45"/>
      <c r="K258" s="45"/>
      <c r="L258" s="45"/>
      <c r="M258" s="45">
        <v>3</v>
      </c>
      <c r="N258" s="45">
        <v>2</v>
      </c>
      <c r="O258" s="45"/>
      <c r="P258" s="45">
        <v>2</v>
      </c>
      <c r="Q258" s="45"/>
      <c r="R258" s="20">
        <f t="shared" si="43"/>
        <v>7</v>
      </c>
      <c r="S258" s="45"/>
      <c r="T258" s="45"/>
      <c r="U258" s="45"/>
      <c r="V258" s="45"/>
      <c r="W258" s="45"/>
      <c r="X258" s="45"/>
      <c r="Y258" s="45"/>
      <c r="Z258" s="20">
        <f t="shared" si="44"/>
        <v>0</v>
      </c>
      <c r="AA258" s="45"/>
      <c r="AB258" s="52">
        <v>472</v>
      </c>
      <c r="AC258" s="19">
        <v>117</v>
      </c>
      <c r="AD258" s="19">
        <v>145</v>
      </c>
      <c r="AE258" s="19">
        <v>2</v>
      </c>
      <c r="AF258" s="19">
        <v>245</v>
      </c>
      <c r="AG258" s="19">
        <v>15</v>
      </c>
      <c r="AH258" s="19">
        <v>0</v>
      </c>
      <c r="AI258" s="19">
        <v>344</v>
      </c>
      <c r="AJ258" s="19">
        <v>33</v>
      </c>
      <c r="AK258" s="19">
        <v>33</v>
      </c>
      <c r="AL258" s="19">
        <v>0</v>
      </c>
      <c r="AM258" s="19">
        <v>49</v>
      </c>
      <c r="AN258" s="19">
        <v>9</v>
      </c>
      <c r="AO258" s="19">
        <f t="shared" si="51"/>
        <v>40</v>
      </c>
      <c r="AP258" s="19">
        <v>528</v>
      </c>
      <c r="AQ258" s="19">
        <v>153</v>
      </c>
      <c r="AR258" s="19">
        <v>506</v>
      </c>
      <c r="AS258" s="19">
        <v>191</v>
      </c>
      <c r="AT258" s="19" t="s">
        <v>28</v>
      </c>
      <c r="AU258" s="21">
        <f t="shared" ref="AU258:AU321" si="53">+I258+R258</f>
        <v>186</v>
      </c>
      <c r="AV258" s="21"/>
      <c r="AW258" s="53">
        <f t="shared" si="45"/>
        <v>2.6368715083798882</v>
      </c>
      <c r="AX258" s="53">
        <f t="shared" si="46"/>
        <v>2.5376344086021505</v>
      </c>
      <c r="AY258" s="53">
        <f t="shared" si="47"/>
        <v>3.4509803921568629</v>
      </c>
      <c r="AZ258" s="22">
        <f t="shared" si="48"/>
        <v>0.84587813620071683</v>
      </c>
      <c r="BA258" s="23">
        <f t="shared" si="49"/>
        <v>0.11627906976744186</v>
      </c>
      <c r="BB258" s="33">
        <f t="shared" si="50"/>
        <v>0</v>
      </c>
    </row>
    <row r="259" spans="1:54" ht="15.75" hidden="1" x14ac:dyDescent="0.25">
      <c r="A259" s="1" t="str">
        <f t="shared" si="52"/>
        <v>CENTRO DE SALUD LA ESTACIONODONTOLOGIA GENERALHERNANDEZ MUÑOZ CLARA INES</v>
      </c>
      <c r="B259" s="41" t="s">
        <v>75</v>
      </c>
      <c r="C259" s="58" t="s">
        <v>45</v>
      </c>
      <c r="D259" s="42" t="s">
        <v>460</v>
      </c>
      <c r="E259" s="42">
        <v>51662453</v>
      </c>
      <c r="F259" s="43" t="s">
        <v>247</v>
      </c>
      <c r="G259" s="44">
        <v>3</v>
      </c>
      <c r="H259" s="43">
        <v>106</v>
      </c>
      <c r="I259" s="44">
        <f t="shared" ref="I259:I321" si="54">+H259-R259-Z259</f>
        <v>106</v>
      </c>
      <c r="J259" s="45"/>
      <c r="K259" s="45"/>
      <c r="L259" s="45"/>
      <c r="M259" s="45"/>
      <c r="N259" s="45"/>
      <c r="O259" s="45"/>
      <c r="P259" s="45"/>
      <c r="Q259" s="45"/>
      <c r="R259" s="20">
        <f t="shared" ref="R259:R321" si="55">SUM(J259:Q259)</f>
        <v>0</v>
      </c>
      <c r="S259" s="45"/>
      <c r="T259" s="45"/>
      <c r="U259" s="45"/>
      <c r="V259" s="45"/>
      <c r="W259" s="45"/>
      <c r="X259" s="45"/>
      <c r="Y259" s="45"/>
      <c r="Z259" s="20">
        <f t="shared" ref="Z259:Z321" si="56">SUM(S259:Y259)</f>
        <v>0</v>
      </c>
      <c r="AA259" s="45"/>
      <c r="AB259" s="52">
        <v>342</v>
      </c>
      <c r="AC259" s="19">
        <v>90</v>
      </c>
      <c r="AD259" s="19">
        <v>59</v>
      </c>
      <c r="AE259" s="19">
        <v>0</v>
      </c>
      <c r="AF259" s="19">
        <v>135</v>
      </c>
      <c r="AG259" s="19">
        <v>14</v>
      </c>
      <c r="AH259" s="19">
        <v>0</v>
      </c>
      <c r="AI259" s="19">
        <v>243</v>
      </c>
      <c r="AJ259" s="19">
        <v>25</v>
      </c>
      <c r="AK259" s="19">
        <v>25</v>
      </c>
      <c r="AL259" s="19">
        <v>0</v>
      </c>
      <c r="AM259" s="19">
        <v>65</v>
      </c>
      <c r="AN259" s="19">
        <v>7</v>
      </c>
      <c r="AO259" s="19">
        <f t="shared" ref="AO259:AO322" si="57">+AM259-AN259</f>
        <v>58</v>
      </c>
      <c r="AP259" s="19">
        <v>541</v>
      </c>
      <c r="AQ259" s="19">
        <v>149</v>
      </c>
      <c r="AR259" s="19">
        <v>268</v>
      </c>
      <c r="AS259" s="19">
        <v>94</v>
      </c>
      <c r="AT259" s="19" t="s">
        <v>28</v>
      </c>
      <c r="AU259" s="21">
        <f t="shared" si="53"/>
        <v>106</v>
      </c>
      <c r="AV259" s="21"/>
      <c r="AW259" s="53">
        <f t="shared" ref="AW259:AW322" si="58">+AB259/I259</f>
        <v>3.2264150943396226</v>
      </c>
      <c r="AX259" s="53">
        <f t="shared" ref="AX259:AX322" si="59">+AB259/H259</f>
        <v>3.2264150943396226</v>
      </c>
      <c r="AY259" s="53">
        <f t="shared" ref="AY259:AY322" si="60">IFERROR((AP259/AQ259),"0")</f>
        <v>3.6308724832214767</v>
      </c>
      <c r="AZ259" s="22">
        <f t="shared" ref="AZ259:AZ322" si="61">+AX259/G259</f>
        <v>1.0754716981132075</v>
      </c>
      <c r="BA259" s="23">
        <f t="shared" ref="BA259:BA322" si="62">+AO259/AI259</f>
        <v>0.23868312757201646</v>
      </c>
      <c r="BB259" s="33">
        <f t="shared" ref="BB259:BB322" si="63">+AL259/AI259</f>
        <v>0</v>
      </c>
    </row>
    <row r="260" spans="1:54" ht="15.75" hidden="1" x14ac:dyDescent="0.25">
      <c r="A260" s="1" t="str">
        <f t="shared" si="52"/>
        <v>CENTRO DE SALUD LA ESTACIONODONTOLOGIA GENERALSALAZAR ESCALONA GRISSEL EUCARIS</v>
      </c>
      <c r="B260" s="41" t="s">
        <v>75</v>
      </c>
      <c r="C260" s="58" t="s">
        <v>45</v>
      </c>
      <c r="D260" s="42" t="s">
        <v>461</v>
      </c>
      <c r="E260" s="42">
        <v>1022344951</v>
      </c>
      <c r="F260" s="43" t="s">
        <v>247</v>
      </c>
      <c r="G260" s="44">
        <v>3</v>
      </c>
      <c r="H260" s="43">
        <v>186</v>
      </c>
      <c r="I260" s="44">
        <f t="shared" si="54"/>
        <v>179</v>
      </c>
      <c r="J260" s="45"/>
      <c r="K260" s="45"/>
      <c r="L260" s="45"/>
      <c r="M260" s="45">
        <v>3</v>
      </c>
      <c r="N260" s="45">
        <v>2</v>
      </c>
      <c r="O260" s="45"/>
      <c r="P260" s="45">
        <v>2</v>
      </c>
      <c r="Q260" s="45"/>
      <c r="R260" s="20">
        <f t="shared" si="55"/>
        <v>7</v>
      </c>
      <c r="S260" s="45"/>
      <c r="T260" s="45"/>
      <c r="U260" s="45"/>
      <c r="V260" s="45"/>
      <c r="W260" s="45"/>
      <c r="X260" s="45"/>
      <c r="Y260" s="45"/>
      <c r="Z260" s="20">
        <f t="shared" si="56"/>
        <v>0</v>
      </c>
      <c r="AA260" s="45"/>
      <c r="AB260" s="52">
        <v>542</v>
      </c>
      <c r="AC260" s="19">
        <v>140</v>
      </c>
      <c r="AD260" s="19">
        <v>157</v>
      </c>
      <c r="AE260" s="19">
        <v>1</v>
      </c>
      <c r="AF260" s="19">
        <v>273</v>
      </c>
      <c r="AG260" s="19">
        <v>23</v>
      </c>
      <c r="AH260" s="19">
        <v>0</v>
      </c>
      <c r="AI260" s="19">
        <v>433</v>
      </c>
      <c r="AJ260" s="19">
        <v>58</v>
      </c>
      <c r="AK260" s="19">
        <v>58</v>
      </c>
      <c r="AL260" s="19">
        <v>0</v>
      </c>
      <c r="AM260" s="19">
        <v>78</v>
      </c>
      <c r="AN260" s="19">
        <v>21</v>
      </c>
      <c r="AO260" s="19">
        <f t="shared" si="57"/>
        <v>57</v>
      </c>
      <c r="AP260" s="19">
        <v>558</v>
      </c>
      <c r="AQ260" s="19">
        <v>205</v>
      </c>
      <c r="AR260" s="19">
        <v>649</v>
      </c>
      <c r="AS260" s="19">
        <v>228</v>
      </c>
      <c r="AT260" s="19" t="s">
        <v>28</v>
      </c>
      <c r="AU260" s="21">
        <f t="shared" si="53"/>
        <v>186</v>
      </c>
      <c r="AV260" s="21"/>
      <c r="AW260" s="53">
        <f t="shared" si="58"/>
        <v>3.0279329608938546</v>
      </c>
      <c r="AX260" s="53">
        <f t="shared" si="59"/>
        <v>2.913978494623656</v>
      </c>
      <c r="AY260" s="53">
        <f t="shared" si="60"/>
        <v>2.7219512195121953</v>
      </c>
      <c r="AZ260" s="22">
        <f t="shared" si="61"/>
        <v>0.97132616487455203</v>
      </c>
      <c r="BA260" s="23">
        <f t="shared" si="62"/>
        <v>0.13163972286374134</v>
      </c>
      <c r="BB260" s="33">
        <f t="shared" si="63"/>
        <v>0</v>
      </c>
    </row>
    <row r="261" spans="1:54" ht="15.75" hidden="1" x14ac:dyDescent="0.25">
      <c r="A261" s="1" t="str">
        <f t="shared" si="52"/>
        <v>CENTRO DE SALUD LA ESTACIONHIGIENE ORALMALAGON TOLOSA ANA CRISTINA</v>
      </c>
      <c r="B261" s="41" t="s">
        <v>75</v>
      </c>
      <c r="C261" s="41" t="s">
        <v>59</v>
      </c>
      <c r="D261" s="42" t="s">
        <v>462</v>
      </c>
      <c r="E261" s="42">
        <v>35512605</v>
      </c>
      <c r="F261" s="43" t="s">
        <v>284</v>
      </c>
      <c r="G261" s="44">
        <v>3</v>
      </c>
      <c r="H261" s="43">
        <v>176.4</v>
      </c>
      <c r="I261" s="44">
        <f t="shared" si="54"/>
        <v>160.4</v>
      </c>
      <c r="J261" s="45"/>
      <c r="K261" s="45"/>
      <c r="L261" s="45"/>
      <c r="M261" s="45">
        <v>3</v>
      </c>
      <c r="N261" s="45"/>
      <c r="O261" s="45"/>
      <c r="P261" s="45">
        <v>9</v>
      </c>
      <c r="Q261" s="45"/>
      <c r="R261" s="20">
        <f t="shared" si="55"/>
        <v>12</v>
      </c>
      <c r="S261" s="45"/>
      <c r="T261" s="45">
        <v>4</v>
      </c>
      <c r="U261" s="45"/>
      <c r="V261" s="45"/>
      <c r="W261" s="45"/>
      <c r="X261" s="45"/>
      <c r="Y261" s="45"/>
      <c r="Z261" s="20">
        <f t="shared" si="56"/>
        <v>4</v>
      </c>
      <c r="AA261" s="45"/>
      <c r="AB261" s="52">
        <v>485</v>
      </c>
      <c r="AC261" s="19">
        <v>580</v>
      </c>
      <c r="AD261" s="19">
        <v>388</v>
      </c>
      <c r="AE261" s="19">
        <v>0</v>
      </c>
      <c r="AF261" s="19">
        <v>933</v>
      </c>
      <c r="AG261" s="19">
        <v>35</v>
      </c>
      <c r="AH261" s="19">
        <v>0</v>
      </c>
      <c r="AI261" s="19">
        <v>1133</v>
      </c>
      <c r="AJ261" s="19">
        <v>68</v>
      </c>
      <c r="AK261" s="19">
        <v>68</v>
      </c>
      <c r="AL261" s="19">
        <v>0</v>
      </c>
      <c r="AM261" s="19">
        <v>97</v>
      </c>
      <c r="AN261" s="19">
        <v>139</v>
      </c>
      <c r="AO261" s="19">
        <v>0</v>
      </c>
      <c r="AP261" s="19">
        <v>3160</v>
      </c>
      <c r="AQ261" s="19">
        <v>678</v>
      </c>
      <c r="AR261" s="19">
        <v>1432</v>
      </c>
      <c r="AS261" s="19">
        <v>455</v>
      </c>
      <c r="AT261" s="19" t="s">
        <v>28</v>
      </c>
      <c r="AU261" s="21">
        <f t="shared" si="53"/>
        <v>172.4</v>
      </c>
      <c r="AV261" s="21"/>
      <c r="AW261" s="53">
        <f t="shared" si="58"/>
        <v>3.0236907730673317</v>
      </c>
      <c r="AX261" s="53">
        <f t="shared" si="59"/>
        <v>2.7494331065759638</v>
      </c>
      <c r="AY261" s="53">
        <f t="shared" si="60"/>
        <v>4.6607669616519178</v>
      </c>
      <c r="AZ261" s="22">
        <f t="shared" si="61"/>
        <v>0.91647770219198799</v>
      </c>
      <c r="BA261" s="23">
        <f t="shared" si="62"/>
        <v>0</v>
      </c>
      <c r="BB261" s="33">
        <f t="shared" si="63"/>
        <v>0</v>
      </c>
    </row>
    <row r="262" spans="1:54" ht="15.75" hidden="1" x14ac:dyDescent="0.25">
      <c r="A262" s="1" t="str">
        <f t="shared" si="52"/>
        <v>CENTRO DE SALUD LA ESTACIONPSICOLOGIAURUEÑA MOLINA ANYI MILEYDI</v>
      </c>
      <c r="B262" s="41" t="s">
        <v>75</v>
      </c>
      <c r="C262" s="58" t="s">
        <v>48</v>
      </c>
      <c r="D262" s="42" t="s">
        <v>463</v>
      </c>
      <c r="E262" s="42">
        <v>1073699837</v>
      </c>
      <c r="F262" s="43" t="s">
        <v>247</v>
      </c>
      <c r="G262" s="44">
        <v>2</v>
      </c>
      <c r="H262" s="43">
        <v>78</v>
      </c>
      <c r="I262" s="44">
        <f t="shared" si="54"/>
        <v>78</v>
      </c>
      <c r="J262" s="45"/>
      <c r="K262" s="45"/>
      <c r="L262" s="45"/>
      <c r="M262" s="45"/>
      <c r="N262" s="45"/>
      <c r="O262" s="45"/>
      <c r="P262" s="45"/>
      <c r="Q262" s="45"/>
      <c r="R262" s="20">
        <f t="shared" si="55"/>
        <v>0</v>
      </c>
      <c r="S262" s="45"/>
      <c r="T262" s="45"/>
      <c r="U262" s="45"/>
      <c r="V262" s="45"/>
      <c r="W262" s="45"/>
      <c r="X262" s="45"/>
      <c r="Y262" s="45"/>
      <c r="Z262" s="20">
        <f t="shared" si="56"/>
        <v>0</v>
      </c>
      <c r="AA262" s="45"/>
      <c r="AB262" s="52">
        <v>116</v>
      </c>
      <c r="AC262" s="19">
        <v>73</v>
      </c>
      <c r="AD262" s="19">
        <v>43</v>
      </c>
      <c r="AE262" s="19">
        <v>0</v>
      </c>
      <c r="AF262" s="19">
        <v>109</v>
      </c>
      <c r="AG262" s="19">
        <v>7</v>
      </c>
      <c r="AH262" s="19">
        <v>0</v>
      </c>
      <c r="AI262" s="19">
        <v>187</v>
      </c>
      <c r="AJ262" s="19">
        <v>15</v>
      </c>
      <c r="AK262" s="19">
        <v>15</v>
      </c>
      <c r="AL262" s="19">
        <v>0</v>
      </c>
      <c r="AM262" s="19">
        <v>56</v>
      </c>
      <c r="AN262" s="19">
        <v>5</v>
      </c>
      <c r="AO262" s="19">
        <f t="shared" si="57"/>
        <v>51</v>
      </c>
      <c r="AP262" s="19">
        <v>1004</v>
      </c>
      <c r="AQ262" s="19">
        <v>125</v>
      </c>
      <c r="AR262" s="19">
        <v>452</v>
      </c>
      <c r="AS262" s="19">
        <v>62</v>
      </c>
      <c r="AT262" s="19" t="s">
        <v>22</v>
      </c>
      <c r="AU262" s="21">
        <f t="shared" si="53"/>
        <v>78</v>
      </c>
      <c r="AV262" s="21"/>
      <c r="AW262" s="53">
        <f t="shared" si="58"/>
        <v>1.4871794871794872</v>
      </c>
      <c r="AX262" s="53">
        <f t="shared" si="59"/>
        <v>1.4871794871794872</v>
      </c>
      <c r="AY262" s="53">
        <f t="shared" si="60"/>
        <v>8.032</v>
      </c>
      <c r="AZ262" s="22">
        <f t="shared" si="61"/>
        <v>0.74358974358974361</v>
      </c>
      <c r="BA262" s="23">
        <f t="shared" si="62"/>
        <v>0.27272727272727271</v>
      </c>
      <c r="BB262" s="33">
        <f t="shared" si="63"/>
        <v>0</v>
      </c>
    </row>
    <row r="263" spans="1:54" ht="15.75" hidden="1" x14ac:dyDescent="0.25">
      <c r="A263" s="1" t="str">
        <f t="shared" si="52"/>
        <v xml:space="preserve">CENTRO DE SALUD MEXICANAAUDIOMETRIAGAONA PEREZ NATALIA </v>
      </c>
      <c r="B263" s="41" t="s">
        <v>77</v>
      </c>
      <c r="C263" s="58" t="s">
        <v>78</v>
      </c>
      <c r="D263" s="42" t="s">
        <v>464</v>
      </c>
      <c r="E263" s="42">
        <v>1020776516</v>
      </c>
      <c r="F263" s="43" t="s">
        <v>247</v>
      </c>
      <c r="G263" s="44">
        <v>3</v>
      </c>
      <c r="H263" s="43">
        <v>15</v>
      </c>
      <c r="I263" s="44">
        <f t="shared" si="54"/>
        <v>15</v>
      </c>
      <c r="J263" s="45"/>
      <c r="K263" s="45"/>
      <c r="L263" s="45"/>
      <c r="M263" s="45"/>
      <c r="N263" s="45"/>
      <c r="O263" s="45"/>
      <c r="P263" s="45"/>
      <c r="Q263" s="45"/>
      <c r="R263" s="20">
        <f t="shared" si="55"/>
        <v>0</v>
      </c>
      <c r="S263" s="45"/>
      <c r="T263" s="45"/>
      <c r="U263" s="45"/>
      <c r="V263" s="45"/>
      <c r="W263" s="45"/>
      <c r="X263" s="45"/>
      <c r="Y263" s="45"/>
      <c r="Z263" s="20">
        <f t="shared" si="56"/>
        <v>0</v>
      </c>
      <c r="AA263" s="45"/>
      <c r="AB263" s="52">
        <v>42</v>
      </c>
      <c r="AC263" s="19">
        <v>38</v>
      </c>
      <c r="AD263" s="19">
        <v>4</v>
      </c>
      <c r="AE263" s="19">
        <v>0</v>
      </c>
      <c r="AF263" s="19">
        <v>40</v>
      </c>
      <c r="AG263" s="19">
        <v>2</v>
      </c>
      <c r="AH263" s="19">
        <v>0</v>
      </c>
      <c r="AI263" s="19">
        <v>54</v>
      </c>
      <c r="AJ263" s="19">
        <v>7</v>
      </c>
      <c r="AK263" s="19">
        <v>7</v>
      </c>
      <c r="AL263" s="19">
        <v>0</v>
      </c>
      <c r="AM263" s="19">
        <v>4</v>
      </c>
      <c r="AN263" s="19">
        <v>2</v>
      </c>
      <c r="AO263" s="19">
        <f t="shared" si="57"/>
        <v>2</v>
      </c>
      <c r="AP263" s="19">
        <v>273</v>
      </c>
      <c r="AQ263" s="19">
        <v>50</v>
      </c>
      <c r="AR263" s="19">
        <v>15</v>
      </c>
      <c r="AS263" s="19">
        <v>4</v>
      </c>
      <c r="AT263" s="19" t="s">
        <v>32</v>
      </c>
      <c r="AU263" s="21">
        <f t="shared" si="53"/>
        <v>15</v>
      </c>
      <c r="AV263" s="21"/>
      <c r="AW263" s="53">
        <f t="shared" si="58"/>
        <v>2.8</v>
      </c>
      <c r="AX263" s="53">
        <f t="shared" si="59"/>
        <v>2.8</v>
      </c>
      <c r="AY263" s="53">
        <f t="shared" si="60"/>
        <v>5.46</v>
      </c>
      <c r="AZ263" s="22">
        <f t="shared" si="61"/>
        <v>0.93333333333333324</v>
      </c>
      <c r="BA263" s="23">
        <f t="shared" si="62"/>
        <v>3.7037037037037035E-2</v>
      </c>
      <c r="BB263" s="33">
        <f t="shared" si="63"/>
        <v>0</v>
      </c>
    </row>
    <row r="264" spans="1:54" ht="15.75" hidden="1" x14ac:dyDescent="0.25">
      <c r="A264" s="1" t="str">
        <f t="shared" si="52"/>
        <v xml:space="preserve">CENTRO DE SALUD MEXICANAAUXILIAR ODONTOLOGIARODRIGUEZ GONZALEZ IBETTE PAOLA </v>
      </c>
      <c r="B264" s="41" t="s">
        <v>77</v>
      </c>
      <c r="C264" s="58" t="s">
        <v>23</v>
      </c>
      <c r="D264" s="42" t="s">
        <v>465</v>
      </c>
      <c r="E264" s="42">
        <v>52762480</v>
      </c>
      <c r="F264" s="43" t="s">
        <v>247</v>
      </c>
      <c r="G264" s="44">
        <v>4</v>
      </c>
      <c r="H264" s="43">
        <v>8</v>
      </c>
      <c r="I264" s="44">
        <f t="shared" si="54"/>
        <v>8</v>
      </c>
      <c r="J264" s="45"/>
      <c r="K264" s="45"/>
      <c r="L264" s="45"/>
      <c r="M264" s="45"/>
      <c r="N264" s="45"/>
      <c r="O264" s="45"/>
      <c r="P264" s="45"/>
      <c r="Q264" s="45"/>
      <c r="R264" s="20">
        <f t="shared" si="55"/>
        <v>0</v>
      </c>
      <c r="S264" s="45"/>
      <c r="T264" s="45"/>
      <c r="U264" s="45"/>
      <c r="V264" s="45"/>
      <c r="W264" s="45"/>
      <c r="X264" s="45"/>
      <c r="Y264" s="45"/>
      <c r="Z264" s="20">
        <f t="shared" si="56"/>
        <v>0</v>
      </c>
      <c r="AA264" s="45"/>
      <c r="AB264" s="52">
        <v>34</v>
      </c>
      <c r="AC264" s="19">
        <v>30</v>
      </c>
      <c r="AD264" s="19">
        <v>4</v>
      </c>
      <c r="AE264" s="19">
        <v>0</v>
      </c>
      <c r="AF264" s="19">
        <v>32</v>
      </c>
      <c r="AG264" s="19">
        <v>2</v>
      </c>
      <c r="AH264" s="19">
        <v>0</v>
      </c>
      <c r="AI264" s="19">
        <v>48</v>
      </c>
      <c r="AJ264" s="19">
        <v>5</v>
      </c>
      <c r="AK264" s="19">
        <v>5</v>
      </c>
      <c r="AL264" s="19">
        <v>0</v>
      </c>
      <c r="AM264" s="19">
        <v>9</v>
      </c>
      <c r="AN264" s="19">
        <v>0</v>
      </c>
      <c r="AO264" s="19">
        <f t="shared" si="57"/>
        <v>9</v>
      </c>
      <c r="AP264" s="19">
        <v>280</v>
      </c>
      <c r="AQ264" s="19">
        <v>40</v>
      </c>
      <c r="AR264" s="19">
        <v>58</v>
      </c>
      <c r="AS264" s="19">
        <v>8</v>
      </c>
      <c r="AT264" s="19" t="s">
        <v>24</v>
      </c>
      <c r="AU264" s="21">
        <f t="shared" si="53"/>
        <v>8</v>
      </c>
      <c r="AV264" s="21"/>
      <c r="AW264" s="53">
        <f t="shared" si="58"/>
        <v>4.25</v>
      </c>
      <c r="AX264" s="53">
        <f t="shared" si="59"/>
        <v>4.25</v>
      </c>
      <c r="AY264" s="53">
        <f t="shared" si="60"/>
        <v>7</v>
      </c>
      <c r="AZ264" s="22">
        <f t="shared" si="61"/>
        <v>1.0625</v>
      </c>
      <c r="BA264" s="23">
        <f t="shared" si="62"/>
        <v>0.1875</v>
      </c>
      <c r="BB264" s="33">
        <f t="shared" si="63"/>
        <v>0</v>
      </c>
    </row>
    <row r="265" spans="1:54" ht="22.5" hidden="1" x14ac:dyDescent="0.25">
      <c r="A265" s="1" t="str">
        <f t="shared" si="52"/>
        <v xml:space="preserve">CENTRO DE SALUD MEXICANACARDIOLOGIACRUZ RODRIGUEZ FABIO </v>
      </c>
      <c r="B265" s="41" t="s">
        <v>77</v>
      </c>
      <c r="C265" s="58" t="s">
        <v>25</v>
      </c>
      <c r="D265" s="42" t="s">
        <v>466</v>
      </c>
      <c r="E265" s="42">
        <v>91496405</v>
      </c>
      <c r="F265" s="43" t="s">
        <v>467</v>
      </c>
      <c r="G265" s="44">
        <v>3</v>
      </c>
      <c r="H265" s="43">
        <v>7</v>
      </c>
      <c r="I265" s="44">
        <f t="shared" si="54"/>
        <v>7</v>
      </c>
      <c r="J265" s="45"/>
      <c r="K265" s="45"/>
      <c r="L265" s="45"/>
      <c r="M265" s="45"/>
      <c r="N265" s="45"/>
      <c r="O265" s="45"/>
      <c r="P265" s="45"/>
      <c r="Q265" s="45"/>
      <c r="R265" s="20">
        <f t="shared" si="55"/>
        <v>0</v>
      </c>
      <c r="S265" s="45"/>
      <c r="T265" s="45"/>
      <c r="U265" s="45"/>
      <c r="V265" s="45"/>
      <c r="W265" s="45"/>
      <c r="X265" s="45"/>
      <c r="Y265" s="45"/>
      <c r="Z265" s="20">
        <f t="shared" si="56"/>
        <v>0</v>
      </c>
      <c r="AA265" s="45"/>
      <c r="AB265" s="52">
        <v>21</v>
      </c>
      <c r="AC265" s="19">
        <v>3</v>
      </c>
      <c r="AD265" s="19">
        <v>18</v>
      </c>
      <c r="AE265" s="19">
        <v>0</v>
      </c>
      <c r="AF265" s="19">
        <v>21</v>
      </c>
      <c r="AG265" s="19">
        <v>0</v>
      </c>
      <c r="AH265" s="19">
        <v>0</v>
      </c>
      <c r="AI265" s="19">
        <v>25</v>
      </c>
      <c r="AJ265" s="19">
        <v>1</v>
      </c>
      <c r="AK265" s="19">
        <v>1</v>
      </c>
      <c r="AL265" s="19">
        <v>0</v>
      </c>
      <c r="AM265" s="19">
        <v>3</v>
      </c>
      <c r="AN265" s="19">
        <v>1</v>
      </c>
      <c r="AO265" s="19">
        <f t="shared" si="57"/>
        <v>2</v>
      </c>
      <c r="AP265" s="19">
        <v>3</v>
      </c>
      <c r="AQ265" s="19">
        <v>3</v>
      </c>
      <c r="AR265" s="19">
        <v>22</v>
      </c>
      <c r="AS265" s="19">
        <v>22</v>
      </c>
      <c r="AT265" s="19" t="s">
        <v>22</v>
      </c>
      <c r="AU265" s="21">
        <f t="shared" si="53"/>
        <v>7</v>
      </c>
      <c r="AV265" s="21"/>
      <c r="AW265" s="53">
        <f t="shared" si="58"/>
        <v>3</v>
      </c>
      <c r="AX265" s="53">
        <f t="shared" si="59"/>
        <v>3</v>
      </c>
      <c r="AY265" s="53">
        <f t="shared" si="60"/>
        <v>1</v>
      </c>
      <c r="AZ265" s="22">
        <f t="shared" si="61"/>
        <v>1</v>
      </c>
      <c r="BA265" s="23">
        <f t="shared" si="62"/>
        <v>0.08</v>
      </c>
      <c r="BB265" s="33">
        <f t="shared" si="63"/>
        <v>0</v>
      </c>
    </row>
    <row r="266" spans="1:54" ht="15.75" hidden="1" x14ac:dyDescent="0.25">
      <c r="A266" s="1" t="str">
        <f t="shared" si="52"/>
        <v>CENTRO DE SALUD MEXICANACARDIOLOGIA_ELECTROCARDIOGRAMAARCILA VERGEL FREDY ALEXANDER</v>
      </c>
      <c r="B266" s="41" t="s">
        <v>77</v>
      </c>
      <c r="C266" s="58" t="s">
        <v>468</v>
      </c>
      <c r="D266" s="19" t="s">
        <v>469</v>
      </c>
      <c r="E266" s="42">
        <v>80147063</v>
      </c>
      <c r="F266" s="43" t="s">
        <v>247</v>
      </c>
      <c r="G266" s="44">
        <v>3</v>
      </c>
      <c r="H266" s="43">
        <v>93</v>
      </c>
      <c r="I266" s="44">
        <f t="shared" si="54"/>
        <v>84</v>
      </c>
      <c r="J266" s="45"/>
      <c r="K266" s="45">
        <v>3</v>
      </c>
      <c r="L266" s="45"/>
      <c r="M266" s="45"/>
      <c r="N266" s="45">
        <v>1</v>
      </c>
      <c r="O266" s="45"/>
      <c r="P266" s="45">
        <v>5</v>
      </c>
      <c r="Q266" s="45"/>
      <c r="R266" s="20">
        <f t="shared" si="55"/>
        <v>9</v>
      </c>
      <c r="S266" s="45"/>
      <c r="T266" s="45"/>
      <c r="U266" s="45"/>
      <c r="V266" s="45"/>
      <c r="W266" s="45"/>
      <c r="X266" s="45"/>
      <c r="Y266" s="45"/>
      <c r="Z266" s="20">
        <f t="shared" si="56"/>
        <v>0</v>
      </c>
      <c r="AA266" s="45"/>
      <c r="AB266" s="52">
        <v>259</v>
      </c>
      <c r="AC266" s="19">
        <v>240</v>
      </c>
      <c r="AD266" s="19">
        <v>19</v>
      </c>
      <c r="AE266" s="19">
        <v>0</v>
      </c>
      <c r="AF266" s="19">
        <v>251</v>
      </c>
      <c r="AG266" s="19">
        <v>8</v>
      </c>
      <c r="AH266" s="19">
        <v>0</v>
      </c>
      <c r="AI266" s="19">
        <v>364</v>
      </c>
      <c r="AJ266" s="19">
        <v>55</v>
      </c>
      <c r="AK266" s="19">
        <v>55</v>
      </c>
      <c r="AL266" s="19">
        <v>0</v>
      </c>
      <c r="AM266" s="19">
        <v>50</v>
      </c>
      <c r="AN266" s="19">
        <v>6</v>
      </c>
      <c r="AO266" s="19">
        <f t="shared" si="57"/>
        <v>44</v>
      </c>
      <c r="AP266" s="19">
        <v>2211</v>
      </c>
      <c r="AQ266" s="19">
        <v>328</v>
      </c>
      <c r="AR266" s="19">
        <v>268</v>
      </c>
      <c r="AS266" s="19">
        <v>36</v>
      </c>
      <c r="AT266" s="19" t="s">
        <v>32</v>
      </c>
      <c r="AU266" s="21">
        <f t="shared" si="53"/>
        <v>93</v>
      </c>
      <c r="AV266" s="21"/>
      <c r="AW266" s="53">
        <f t="shared" si="58"/>
        <v>3.0833333333333335</v>
      </c>
      <c r="AX266" s="53">
        <f t="shared" si="59"/>
        <v>2.78494623655914</v>
      </c>
      <c r="AY266" s="53">
        <f t="shared" si="60"/>
        <v>6.7408536585365857</v>
      </c>
      <c r="AZ266" s="22">
        <f t="shared" si="61"/>
        <v>0.92831541218638003</v>
      </c>
      <c r="BA266" s="23">
        <f t="shared" si="62"/>
        <v>0.12087912087912088</v>
      </c>
      <c r="BB266" s="33">
        <f t="shared" si="63"/>
        <v>0</v>
      </c>
    </row>
    <row r="267" spans="1:54" ht="22.5" hidden="1" x14ac:dyDescent="0.25">
      <c r="A267" s="1" t="str">
        <f t="shared" si="52"/>
        <v>CENTRO DE SALUD MEXICANACARDIOLOGIA_HOLTERTEJADA RODRIGUEZ JUAN DAVID</v>
      </c>
      <c r="B267" s="41" t="s">
        <v>77</v>
      </c>
      <c r="C267" s="58" t="s">
        <v>124</v>
      </c>
      <c r="D267" s="19" t="s">
        <v>470</v>
      </c>
      <c r="E267" s="42">
        <v>1018452144</v>
      </c>
      <c r="F267" s="43" t="s">
        <v>467</v>
      </c>
      <c r="G267" s="44">
        <v>3</v>
      </c>
      <c r="H267" s="43">
        <v>1</v>
      </c>
      <c r="I267" s="44">
        <f>+H267-R267-Z267</f>
        <v>1</v>
      </c>
      <c r="J267" s="45"/>
      <c r="K267" s="45"/>
      <c r="L267" s="45"/>
      <c r="M267" s="45"/>
      <c r="N267" s="45"/>
      <c r="O267" s="45"/>
      <c r="P267" s="45"/>
      <c r="Q267" s="45"/>
      <c r="R267" s="20">
        <f t="shared" si="55"/>
        <v>0</v>
      </c>
      <c r="S267" s="45"/>
      <c r="T267" s="45"/>
      <c r="U267" s="45"/>
      <c r="V267" s="45"/>
      <c r="W267" s="45"/>
      <c r="X267" s="45"/>
      <c r="Y267" s="45"/>
      <c r="Z267" s="20">
        <f t="shared" si="56"/>
        <v>0</v>
      </c>
      <c r="AA267" s="45"/>
      <c r="AB267" s="52">
        <v>5</v>
      </c>
      <c r="AC267" s="19">
        <v>5</v>
      </c>
      <c r="AD267" s="19">
        <v>0</v>
      </c>
      <c r="AE267" s="19">
        <v>0</v>
      </c>
      <c r="AF267" s="19">
        <v>3</v>
      </c>
      <c r="AG267" s="19">
        <v>2</v>
      </c>
      <c r="AH267" s="19">
        <v>0</v>
      </c>
      <c r="AI267" s="19">
        <v>7</v>
      </c>
      <c r="AJ267" s="19">
        <v>2</v>
      </c>
      <c r="AK267" s="19">
        <v>2</v>
      </c>
      <c r="AL267" s="19">
        <v>0</v>
      </c>
      <c r="AM267" s="19">
        <v>0</v>
      </c>
      <c r="AN267" s="19">
        <v>1</v>
      </c>
      <c r="AO267" s="19">
        <v>0</v>
      </c>
      <c r="AP267" s="19">
        <v>13</v>
      </c>
      <c r="AQ267" s="19">
        <v>7</v>
      </c>
      <c r="AR267" s="19">
        <v>0</v>
      </c>
      <c r="AS267" s="19">
        <v>0</v>
      </c>
      <c r="AT267" s="19" t="s">
        <v>32</v>
      </c>
      <c r="AU267" s="21">
        <f t="shared" si="53"/>
        <v>1</v>
      </c>
      <c r="AV267" s="21"/>
      <c r="AW267" s="53">
        <f t="shared" si="58"/>
        <v>5</v>
      </c>
      <c r="AX267" s="53">
        <f t="shared" si="59"/>
        <v>5</v>
      </c>
      <c r="AY267" s="53">
        <f t="shared" si="60"/>
        <v>1.8571428571428572</v>
      </c>
      <c r="AZ267" s="22">
        <f t="shared" si="61"/>
        <v>1.6666666666666667</v>
      </c>
      <c r="BA267" s="23">
        <f t="shared" si="62"/>
        <v>0</v>
      </c>
      <c r="BB267" s="33">
        <f t="shared" si="63"/>
        <v>0</v>
      </c>
    </row>
    <row r="268" spans="1:54" ht="22.5" hidden="1" x14ac:dyDescent="0.25">
      <c r="A268" s="1" t="str">
        <f t="shared" si="52"/>
        <v>CENTRO DE SALUD MEXICANACARDIOLOGIA_MAPATEJADA RODRIGUEZ JUAN DAVID</v>
      </c>
      <c r="B268" s="41" t="s">
        <v>77</v>
      </c>
      <c r="C268" s="58" t="s">
        <v>101</v>
      </c>
      <c r="D268" s="42" t="s">
        <v>470</v>
      </c>
      <c r="E268" s="42">
        <v>1018452144</v>
      </c>
      <c r="F268" s="43" t="s">
        <v>467</v>
      </c>
      <c r="G268" s="44">
        <v>3</v>
      </c>
      <c r="H268" s="43">
        <v>2</v>
      </c>
      <c r="I268" s="44">
        <f>+H268-R268-Z268</f>
        <v>2</v>
      </c>
      <c r="J268" s="45"/>
      <c r="K268" s="45"/>
      <c r="L268" s="45"/>
      <c r="M268" s="45"/>
      <c r="N268" s="45"/>
      <c r="O268" s="45"/>
      <c r="P268" s="45"/>
      <c r="Q268" s="45"/>
      <c r="R268" s="20">
        <f t="shared" si="55"/>
        <v>0</v>
      </c>
      <c r="S268" s="45"/>
      <c r="T268" s="45"/>
      <c r="U268" s="45"/>
      <c r="V268" s="45"/>
      <c r="W268" s="45"/>
      <c r="X268" s="45"/>
      <c r="Y268" s="45"/>
      <c r="Z268" s="20">
        <f t="shared" si="56"/>
        <v>0</v>
      </c>
      <c r="AA268" s="45"/>
      <c r="AB268" s="52">
        <v>10</v>
      </c>
      <c r="AC268" s="19">
        <v>10</v>
      </c>
      <c r="AD268" s="19">
        <v>0</v>
      </c>
      <c r="AE268" s="19">
        <v>0</v>
      </c>
      <c r="AF268" s="19">
        <v>9</v>
      </c>
      <c r="AG268" s="19">
        <v>1</v>
      </c>
      <c r="AH268" s="19">
        <v>0</v>
      </c>
      <c r="AI268" s="19">
        <v>16</v>
      </c>
      <c r="AJ268" s="19">
        <v>5</v>
      </c>
      <c r="AK268" s="19">
        <v>5</v>
      </c>
      <c r="AL268" s="19">
        <v>0</v>
      </c>
      <c r="AM268" s="19">
        <v>1</v>
      </c>
      <c r="AN268" s="19">
        <v>0</v>
      </c>
      <c r="AO268" s="19">
        <f t="shared" si="57"/>
        <v>1</v>
      </c>
      <c r="AP268" s="19">
        <v>26</v>
      </c>
      <c r="AQ268" s="19">
        <v>14</v>
      </c>
      <c r="AR268" s="19">
        <v>4</v>
      </c>
      <c r="AS268" s="19">
        <v>2</v>
      </c>
      <c r="AT268" s="19" t="s">
        <v>32</v>
      </c>
      <c r="AU268" s="21">
        <f t="shared" si="53"/>
        <v>2</v>
      </c>
      <c r="AV268" s="21"/>
      <c r="AW268" s="53">
        <f t="shared" si="58"/>
        <v>5</v>
      </c>
      <c r="AX268" s="53">
        <f t="shared" si="59"/>
        <v>5</v>
      </c>
      <c r="AY268" s="53">
        <f t="shared" si="60"/>
        <v>1.8571428571428572</v>
      </c>
      <c r="AZ268" s="22">
        <f t="shared" si="61"/>
        <v>1.6666666666666667</v>
      </c>
      <c r="BA268" s="23">
        <f t="shared" si="62"/>
        <v>6.25E-2</v>
      </c>
      <c r="BB268" s="33">
        <f t="shared" si="63"/>
        <v>0</v>
      </c>
    </row>
    <row r="269" spans="1:54" ht="15.75" hidden="1" x14ac:dyDescent="0.25">
      <c r="A269" s="1" t="str">
        <f t="shared" si="52"/>
        <v>CENTRO DE SALUD MEXICANADERMATOLOGIASANCHEZ POLANIA BORIS FERNANDO</v>
      </c>
      <c r="B269" s="41" t="s">
        <v>77</v>
      </c>
      <c r="C269" s="41" t="s">
        <v>30</v>
      </c>
      <c r="D269" s="42" t="s">
        <v>471</v>
      </c>
      <c r="E269" s="42">
        <v>7685511</v>
      </c>
      <c r="F269" s="43" t="s">
        <v>247</v>
      </c>
      <c r="G269" s="44">
        <v>3</v>
      </c>
      <c r="H269" s="66">
        <f>57/3</f>
        <v>19</v>
      </c>
      <c r="I269" s="44">
        <f>+H269-R269-Z269</f>
        <v>19</v>
      </c>
      <c r="J269" s="45"/>
      <c r="K269" s="45"/>
      <c r="L269" s="45"/>
      <c r="M269" s="45"/>
      <c r="N269" s="45"/>
      <c r="O269" s="45"/>
      <c r="P269" s="45"/>
      <c r="Q269" s="45"/>
      <c r="R269" s="20">
        <f t="shared" si="55"/>
        <v>0</v>
      </c>
      <c r="S269" s="45"/>
      <c r="T269" s="45"/>
      <c r="U269" s="45"/>
      <c r="V269" s="45"/>
      <c r="W269" s="45"/>
      <c r="X269" s="45"/>
      <c r="Y269" s="45"/>
      <c r="Z269" s="20">
        <f t="shared" si="56"/>
        <v>0</v>
      </c>
      <c r="AA269" s="45"/>
      <c r="AB269" s="52">
        <v>57</v>
      </c>
      <c r="AC269" s="19">
        <v>54</v>
      </c>
      <c r="AD269" s="19">
        <v>3</v>
      </c>
      <c r="AE269" s="19">
        <v>0</v>
      </c>
      <c r="AF269" s="19">
        <v>53</v>
      </c>
      <c r="AG269" s="19">
        <v>4</v>
      </c>
      <c r="AH269" s="19">
        <v>0</v>
      </c>
      <c r="AI269" s="19">
        <v>62</v>
      </c>
      <c r="AJ269" s="19">
        <v>3</v>
      </c>
      <c r="AK269" s="19">
        <v>3</v>
      </c>
      <c r="AL269" s="19">
        <v>0</v>
      </c>
      <c r="AM269" s="19">
        <v>2</v>
      </c>
      <c r="AN269" s="19">
        <v>30</v>
      </c>
      <c r="AO269" s="19">
        <v>0</v>
      </c>
      <c r="AP269" s="19">
        <v>118</v>
      </c>
      <c r="AQ269" s="19">
        <v>59</v>
      </c>
      <c r="AR269" s="19">
        <v>4</v>
      </c>
      <c r="AS269" s="19">
        <v>3</v>
      </c>
      <c r="AT269" s="19" t="s">
        <v>22</v>
      </c>
      <c r="AU269" s="21">
        <f t="shared" si="53"/>
        <v>19</v>
      </c>
      <c r="AV269" s="21"/>
      <c r="AW269" s="53">
        <f t="shared" si="58"/>
        <v>3</v>
      </c>
      <c r="AX269" s="53">
        <f t="shared" si="59"/>
        <v>3</v>
      </c>
      <c r="AY269" s="53">
        <f t="shared" si="60"/>
        <v>2</v>
      </c>
      <c r="AZ269" s="22">
        <f t="shared" si="61"/>
        <v>1</v>
      </c>
      <c r="BA269" s="23">
        <f t="shared" si="62"/>
        <v>0</v>
      </c>
      <c r="BB269" s="33">
        <f t="shared" si="63"/>
        <v>0</v>
      </c>
    </row>
    <row r="270" spans="1:54" ht="15.75" hidden="1" x14ac:dyDescent="0.25">
      <c r="A270" s="1" t="str">
        <f t="shared" si="52"/>
        <v>CENTRO DE SALUD MEXICANAECOGRAFIA CONVENCIONALBLANCO TORRES FREDY ALEXANDER</v>
      </c>
      <c r="B270" s="41" t="s">
        <v>77</v>
      </c>
      <c r="C270" s="58" t="s">
        <v>31</v>
      </c>
      <c r="D270" s="42" t="s">
        <v>472</v>
      </c>
      <c r="E270" s="42">
        <v>80165664</v>
      </c>
      <c r="F270" s="43" t="s">
        <v>247</v>
      </c>
      <c r="G270" s="44">
        <v>4</v>
      </c>
      <c r="H270" s="43">
        <v>48</v>
      </c>
      <c r="I270" s="44">
        <f t="shared" si="54"/>
        <v>48</v>
      </c>
      <c r="J270" s="45"/>
      <c r="K270" s="45"/>
      <c r="L270" s="45"/>
      <c r="M270" s="45"/>
      <c r="N270" s="45"/>
      <c r="O270" s="45"/>
      <c r="P270" s="45"/>
      <c r="Q270" s="45"/>
      <c r="R270" s="20">
        <f t="shared" si="55"/>
        <v>0</v>
      </c>
      <c r="S270" s="45"/>
      <c r="T270" s="45"/>
      <c r="U270" s="45"/>
      <c r="V270" s="45"/>
      <c r="W270" s="45"/>
      <c r="X270" s="45"/>
      <c r="Y270" s="45"/>
      <c r="Z270" s="20">
        <f t="shared" si="56"/>
        <v>0</v>
      </c>
      <c r="AA270" s="45"/>
      <c r="AB270" s="52">
        <v>174</v>
      </c>
      <c r="AC270" s="19">
        <v>157</v>
      </c>
      <c r="AD270" s="19">
        <v>17</v>
      </c>
      <c r="AE270" s="19">
        <v>0</v>
      </c>
      <c r="AF270" s="19">
        <v>167</v>
      </c>
      <c r="AG270" s="19">
        <v>7</v>
      </c>
      <c r="AH270" s="19">
        <v>0</v>
      </c>
      <c r="AI270" s="19">
        <v>228</v>
      </c>
      <c r="AJ270" s="19">
        <v>33</v>
      </c>
      <c r="AK270" s="19">
        <v>33</v>
      </c>
      <c r="AL270" s="19">
        <v>0</v>
      </c>
      <c r="AM270" s="19">
        <v>20</v>
      </c>
      <c r="AN270" s="19">
        <v>45</v>
      </c>
      <c r="AO270" s="19">
        <v>0</v>
      </c>
      <c r="AP270" s="19">
        <v>1475</v>
      </c>
      <c r="AQ270" s="19">
        <v>208</v>
      </c>
      <c r="AR270" s="19">
        <v>167</v>
      </c>
      <c r="AS270" s="19">
        <v>20</v>
      </c>
      <c r="AT270" s="19" t="s">
        <v>32</v>
      </c>
      <c r="AU270" s="21">
        <f t="shared" si="53"/>
        <v>48</v>
      </c>
      <c r="AV270" s="21"/>
      <c r="AW270" s="53">
        <f t="shared" si="58"/>
        <v>3.625</v>
      </c>
      <c r="AX270" s="53">
        <f t="shared" si="59"/>
        <v>3.625</v>
      </c>
      <c r="AY270" s="53">
        <f t="shared" si="60"/>
        <v>7.0913461538461542</v>
      </c>
      <c r="AZ270" s="22">
        <f t="shared" si="61"/>
        <v>0.90625</v>
      </c>
      <c r="BA270" s="23">
        <f t="shared" si="62"/>
        <v>0</v>
      </c>
      <c r="BB270" s="33">
        <f t="shared" si="63"/>
        <v>0</v>
      </c>
    </row>
    <row r="271" spans="1:54" ht="15.75" hidden="1" x14ac:dyDescent="0.25">
      <c r="A271" s="1" t="str">
        <f t="shared" si="52"/>
        <v>CENTRO DE SALUD MEXICANAECOGRAFIA OBSTETRICABANDERA BARROS LILIANA MARIA</v>
      </c>
      <c r="B271" s="41" t="s">
        <v>77</v>
      </c>
      <c r="C271" s="58" t="s">
        <v>33</v>
      </c>
      <c r="D271" s="42" t="s">
        <v>473</v>
      </c>
      <c r="E271" s="42">
        <v>52005462</v>
      </c>
      <c r="F271" s="43" t="s">
        <v>247</v>
      </c>
      <c r="G271" s="44">
        <v>3</v>
      </c>
      <c r="H271" s="43">
        <v>5</v>
      </c>
      <c r="I271" s="44">
        <f t="shared" si="54"/>
        <v>5</v>
      </c>
      <c r="J271" s="45"/>
      <c r="K271" s="45"/>
      <c r="L271" s="45"/>
      <c r="M271" s="45"/>
      <c r="N271" s="45"/>
      <c r="O271" s="45"/>
      <c r="P271" s="45"/>
      <c r="Q271" s="45"/>
      <c r="R271" s="20">
        <f t="shared" si="55"/>
        <v>0</v>
      </c>
      <c r="S271" s="45"/>
      <c r="T271" s="45"/>
      <c r="U271" s="45"/>
      <c r="V271" s="45"/>
      <c r="W271" s="45"/>
      <c r="X271" s="45"/>
      <c r="Y271" s="45"/>
      <c r="Z271" s="20">
        <f t="shared" si="56"/>
        <v>0</v>
      </c>
      <c r="AA271" s="45"/>
      <c r="AB271" s="52">
        <v>14</v>
      </c>
      <c r="AC271" s="19">
        <v>14</v>
      </c>
      <c r="AD271" s="19">
        <v>0</v>
      </c>
      <c r="AE271" s="19">
        <v>0</v>
      </c>
      <c r="AF271" s="19">
        <v>14</v>
      </c>
      <c r="AG271" s="19">
        <v>0</v>
      </c>
      <c r="AH271" s="19">
        <v>0</v>
      </c>
      <c r="AI271" s="19">
        <v>25</v>
      </c>
      <c r="AJ271" s="19">
        <v>6</v>
      </c>
      <c r="AK271" s="19">
        <v>1</v>
      </c>
      <c r="AL271" s="19">
        <v>5</v>
      </c>
      <c r="AM271" s="19">
        <v>5</v>
      </c>
      <c r="AN271" s="19">
        <v>0</v>
      </c>
      <c r="AO271" s="19">
        <f t="shared" si="57"/>
        <v>5</v>
      </c>
      <c r="AP271" s="19">
        <v>33</v>
      </c>
      <c r="AQ271" s="19">
        <v>25</v>
      </c>
      <c r="AR271" s="19">
        <v>0</v>
      </c>
      <c r="AS271" s="19">
        <v>0</v>
      </c>
      <c r="AT271" s="19" t="s">
        <v>32</v>
      </c>
      <c r="AU271" s="21">
        <f t="shared" si="53"/>
        <v>5</v>
      </c>
      <c r="AV271" s="21"/>
      <c r="AW271" s="53">
        <f t="shared" si="58"/>
        <v>2.8</v>
      </c>
      <c r="AX271" s="53">
        <f t="shared" si="59"/>
        <v>2.8</v>
      </c>
      <c r="AY271" s="53">
        <f t="shared" si="60"/>
        <v>1.32</v>
      </c>
      <c r="AZ271" s="22">
        <f t="shared" si="61"/>
        <v>0.93333333333333324</v>
      </c>
      <c r="BA271" s="23">
        <f t="shared" si="62"/>
        <v>0.2</v>
      </c>
      <c r="BB271" s="33">
        <f t="shared" si="63"/>
        <v>0.2</v>
      </c>
    </row>
    <row r="272" spans="1:54" ht="15.75" hidden="1" x14ac:dyDescent="0.25">
      <c r="A272" s="1" t="str">
        <f t="shared" si="52"/>
        <v>CENTRO DE SALUD MEXICANAECOGRAFIA OBSTETRICADIAZ BOTERO DIEGO HERNANDO</v>
      </c>
      <c r="B272" s="41" t="s">
        <v>77</v>
      </c>
      <c r="C272" s="58" t="s">
        <v>33</v>
      </c>
      <c r="D272" s="42" t="s">
        <v>474</v>
      </c>
      <c r="E272" s="42">
        <v>10135310</v>
      </c>
      <c r="F272" s="43" t="s">
        <v>247</v>
      </c>
      <c r="G272" s="44">
        <v>3</v>
      </c>
      <c r="H272" s="43">
        <v>48</v>
      </c>
      <c r="I272" s="44">
        <f t="shared" si="54"/>
        <v>42</v>
      </c>
      <c r="J272" s="45"/>
      <c r="K272" s="45"/>
      <c r="L272" s="45"/>
      <c r="M272" s="45"/>
      <c r="N272" s="45"/>
      <c r="O272" s="45"/>
      <c r="P272" s="45">
        <v>6</v>
      </c>
      <c r="Q272" s="45"/>
      <c r="R272" s="20">
        <f t="shared" si="55"/>
        <v>6</v>
      </c>
      <c r="S272" s="45"/>
      <c r="T272" s="45"/>
      <c r="U272" s="45"/>
      <c r="V272" s="45"/>
      <c r="W272" s="45"/>
      <c r="X272" s="45"/>
      <c r="Y272" s="45"/>
      <c r="Z272" s="20">
        <f t="shared" si="56"/>
        <v>0</v>
      </c>
      <c r="AA272" s="45"/>
      <c r="AB272" s="52">
        <v>98</v>
      </c>
      <c r="AC272" s="19">
        <v>95</v>
      </c>
      <c r="AD272" s="19">
        <v>3</v>
      </c>
      <c r="AE272" s="19">
        <v>10</v>
      </c>
      <c r="AF272" s="19">
        <v>80</v>
      </c>
      <c r="AG272" s="19">
        <v>8</v>
      </c>
      <c r="AH272" s="19">
        <v>0</v>
      </c>
      <c r="AI272" s="19">
        <v>170</v>
      </c>
      <c r="AJ272" s="19">
        <v>54</v>
      </c>
      <c r="AK272" s="19">
        <v>42</v>
      </c>
      <c r="AL272" s="19">
        <v>12</v>
      </c>
      <c r="AM272" s="19">
        <v>16</v>
      </c>
      <c r="AN272" s="19">
        <v>8</v>
      </c>
      <c r="AO272" s="19">
        <f t="shared" si="57"/>
        <v>8</v>
      </c>
      <c r="AP272" s="19">
        <v>623</v>
      </c>
      <c r="AQ272" s="19">
        <v>163</v>
      </c>
      <c r="AR272" s="19">
        <v>45</v>
      </c>
      <c r="AS272" s="19">
        <v>7</v>
      </c>
      <c r="AT272" s="19" t="s">
        <v>32</v>
      </c>
      <c r="AU272" s="21">
        <f t="shared" si="53"/>
        <v>48</v>
      </c>
      <c r="AV272" s="21"/>
      <c r="AW272" s="53">
        <f t="shared" si="58"/>
        <v>2.3333333333333335</v>
      </c>
      <c r="AX272" s="53">
        <f t="shared" si="59"/>
        <v>2.0416666666666665</v>
      </c>
      <c r="AY272" s="53">
        <f t="shared" si="60"/>
        <v>3.8220858895705523</v>
      </c>
      <c r="AZ272" s="22">
        <f t="shared" si="61"/>
        <v>0.68055555555555547</v>
      </c>
      <c r="BA272" s="23">
        <f t="shared" si="62"/>
        <v>4.7058823529411764E-2</v>
      </c>
      <c r="BB272" s="33">
        <f t="shared" si="63"/>
        <v>7.0588235294117646E-2</v>
      </c>
    </row>
    <row r="273" spans="1:54" ht="15.75" hidden="1" x14ac:dyDescent="0.25">
      <c r="A273" s="1" t="str">
        <f t="shared" si="52"/>
        <v xml:space="preserve">CENTRO DE SALUD MEXICANAENDODONCIAVILLARRAGA VARGAS JORGE ANDRES </v>
      </c>
      <c r="B273" s="41" t="s">
        <v>77</v>
      </c>
      <c r="C273" s="41" t="s">
        <v>76</v>
      </c>
      <c r="D273" s="42" t="s">
        <v>475</v>
      </c>
      <c r="E273" s="42">
        <v>79993787</v>
      </c>
      <c r="F273" s="43" t="s">
        <v>247</v>
      </c>
      <c r="G273" s="44">
        <v>3</v>
      </c>
      <c r="H273" s="43">
        <v>93</v>
      </c>
      <c r="I273" s="44">
        <f t="shared" si="54"/>
        <v>93</v>
      </c>
      <c r="J273" s="45"/>
      <c r="K273" s="45"/>
      <c r="L273" s="45"/>
      <c r="M273" s="45"/>
      <c r="N273" s="45"/>
      <c r="O273" s="45"/>
      <c r="P273" s="45"/>
      <c r="Q273" s="45"/>
      <c r="R273" s="20">
        <f t="shared" si="55"/>
        <v>0</v>
      </c>
      <c r="S273" s="45"/>
      <c r="T273" s="45"/>
      <c r="U273" s="45"/>
      <c r="V273" s="45"/>
      <c r="W273" s="45"/>
      <c r="X273" s="45"/>
      <c r="Y273" s="45"/>
      <c r="Z273" s="20">
        <f t="shared" si="56"/>
        <v>0</v>
      </c>
      <c r="AA273" s="45"/>
      <c r="AB273" s="52">
        <v>233</v>
      </c>
      <c r="AC273" s="19">
        <v>60</v>
      </c>
      <c r="AD273" s="19">
        <v>53</v>
      </c>
      <c r="AE273" s="19">
        <v>0</v>
      </c>
      <c r="AF273" s="19">
        <v>102</v>
      </c>
      <c r="AG273" s="19">
        <v>11</v>
      </c>
      <c r="AH273" s="19">
        <v>0</v>
      </c>
      <c r="AI273" s="19">
        <v>151</v>
      </c>
      <c r="AJ273" s="19">
        <v>22</v>
      </c>
      <c r="AK273" s="19">
        <v>22</v>
      </c>
      <c r="AL273" s="19">
        <v>0</v>
      </c>
      <c r="AM273" s="19">
        <v>14</v>
      </c>
      <c r="AN273" s="19">
        <v>1</v>
      </c>
      <c r="AO273" s="19">
        <f t="shared" si="57"/>
        <v>13</v>
      </c>
      <c r="AP273" s="19">
        <v>367</v>
      </c>
      <c r="AQ273" s="19">
        <v>81</v>
      </c>
      <c r="AR273" s="19">
        <v>429</v>
      </c>
      <c r="AS273" s="19">
        <v>70</v>
      </c>
      <c r="AT273" s="19" t="s">
        <v>28</v>
      </c>
      <c r="AU273" s="21">
        <f t="shared" si="53"/>
        <v>93</v>
      </c>
      <c r="AV273" s="21"/>
      <c r="AW273" s="53">
        <f t="shared" si="58"/>
        <v>2.5053763440860215</v>
      </c>
      <c r="AX273" s="53">
        <f t="shared" si="59"/>
        <v>2.5053763440860215</v>
      </c>
      <c r="AY273" s="53">
        <f t="shared" si="60"/>
        <v>4.5308641975308639</v>
      </c>
      <c r="AZ273" s="22">
        <f t="shared" si="61"/>
        <v>0.83512544802867383</v>
      </c>
      <c r="BA273" s="23">
        <f t="shared" si="62"/>
        <v>8.6092715231788075E-2</v>
      </c>
      <c r="BB273" s="33">
        <f t="shared" si="63"/>
        <v>0</v>
      </c>
    </row>
    <row r="274" spans="1:54" ht="15.75" hidden="1" x14ac:dyDescent="0.25">
      <c r="A274" s="1" t="str">
        <f t="shared" si="52"/>
        <v>CENTRO DE SALUD MEXICANAENFERMERIAARCILA VERGEL FREDY ALEXANDER</v>
      </c>
      <c r="B274" s="41" t="s">
        <v>77</v>
      </c>
      <c r="C274" s="60" t="s">
        <v>34</v>
      </c>
      <c r="D274" s="19" t="s">
        <v>469</v>
      </c>
      <c r="E274" s="42">
        <v>80147063</v>
      </c>
      <c r="F274" s="43" t="s">
        <v>247</v>
      </c>
      <c r="G274" s="44">
        <v>2.5</v>
      </c>
      <c r="H274" s="43">
        <v>20</v>
      </c>
      <c r="I274" s="44">
        <f t="shared" si="54"/>
        <v>20</v>
      </c>
      <c r="J274" s="45"/>
      <c r="K274" s="45"/>
      <c r="L274" s="45"/>
      <c r="M274" s="45"/>
      <c r="N274" s="45"/>
      <c r="O274" s="45"/>
      <c r="P274" s="45"/>
      <c r="Q274" s="45"/>
      <c r="R274" s="20">
        <f t="shared" si="55"/>
        <v>0</v>
      </c>
      <c r="S274" s="45"/>
      <c r="T274" s="45"/>
      <c r="U274" s="45"/>
      <c r="V274" s="45"/>
      <c r="W274" s="45"/>
      <c r="X274" s="45"/>
      <c r="Y274" s="45"/>
      <c r="Z274" s="20">
        <f t="shared" si="56"/>
        <v>0</v>
      </c>
      <c r="AA274" s="45"/>
      <c r="AB274" s="52">
        <v>64</v>
      </c>
      <c r="AC274" s="19">
        <v>50</v>
      </c>
      <c r="AD274" s="19">
        <v>14</v>
      </c>
      <c r="AE274" s="19">
        <v>2</v>
      </c>
      <c r="AF274" s="19">
        <v>61</v>
      </c>
      <c r="AG274" s="19">
        <v>1</v>
      </c>
      <c r="AH274" s="19">
        <v>0</v>
      </c>
      <c r="AI274" s="19">
        <v>79</v>
      </c>
      <c r="AJ274" s="19">
        <v>9</v>
      </c>
      <c r="AK274" s="19">
        <v>9</v>
      </c>
      <c r="AL274" s="19">
        <v>0</v>
      </c>
      <c r="AM274" s="19">
        <v>5</v>
      </c>
      <c r="AN274" s="19">
        <v>7</v>
      </c>
      <c r="AO274" s="19">
        <v>0</v>
      </c>
      <c r="AP274" s="19">
        <v>133</v>
      </c>
      <c r="AQ274" s="19">
        <v>64</v>
      </c>
      <c r="AR274" s="19">
        <v>12</v>
      </c>
      <c r="AS274" s="19">
        <v>15</v>
      </c>
      <c r="AT274" s="19" t="s">
        <v>22</v>
      </c>
      <c r="AU274" s="21">
        <f t="shared" si="53"/>
        <v>20</v>
      </c>
      <c r="AV274" s="21"/>
      <c r="AW274" s="53">
        <f t="shared" si="58"/>
        <v>3.2</v>
      </c>
      <c r="AX274" s="53">
        <f t="shared" si="59"/>
        <v>3.2</v>
      </c>
      <c r="AY274" s="53">
        <f t="shared" si="60"/>
        <v>2.078125</v>
      </c>
      <c r="AZ274" s="22">
        <f t="shared" si="61"/>
        <v>1.28</v>
      </c>
      <c r="BA274" s="23">
        <f t="shared" si="62"/>
        <v>0</v>
      </c>
      <c r="BB274" s="33">
        <f t="shared" si="63"/>
        <v>0</v>
      </c>
    </row>
    <row r="275" spans="1:54" ht="15.75" hidden="1" x14ac:dyDescent="0.25">
      <c r="A275" s="1" t="str">
        <f t="shared" si="52"/>
        <v xml:space="preserve">CENTRO DE SALUD MEXICANAENFERMERIADONATO ANGEL NATHALIA </v>
      </c>
      <c r="B275" s="41" t="s">
        <v>77</v>
      </c>
      <c r="C275" s="58" t="s">
        <v>34</v>
      </c>
      <c r="D275" s="42" t="s">
        <v>476</v>
      </c>
      <c r="E275" s="42">
        <v>1010176646</v>
      </c>
      <c r="F275" s="43" t="s">
        <v>247</v>
      </c>
      <c r="G275" s="44">
        <v>2.5</v>
      </c>
      <c r="H275" s="43">
        <v>58</v>
      </c>
      <c r="I275" s="44">
        <f t="shared" si="54"/>
        <v>58</v>
      </c>
      <c r="J275" s="45"/>
      <c r="K275" s="45"/>
      <c r="L275" s="45"/>
      <c r="M275" s="45"/>
      <c r="N275" s="45"/>
      <c r="O275" s="45"/>
      <c r="P275" s="45"/>
      <c r="Q275" s="45"/>
      <c r="R275" s="20">
        <f t="shared" si="55"/>
        <v>0</v>
      </c>
      <c r="S275" s="45"/>
      <c r="T275" s="45"/>
      <c r="U275" s="45"/>
      <c r="V275" s="45"/>
      <c r="W275" s="45"/>
      <c r="X275" s="45"/>
      <c r="Y275" s="45"/>
      <c r="Z275" s="20">
        <f t="shared" si="56"/>
        <v>0</v>
      </c>
      <c r="AA275" s="45"/>
      <c r="AB275" s="52">
        <v>105</v>
      </c>
      <c r="AC275" s="19">
        <v>92</v>
      </c>
      <c r="AD275" s="19">
        <v>13</v>
      </c>
      <c r="AE275" s="19">
        <v>7</v>
      </c>
      <c r="AF275" s="19">
        <v>93</v>
      </c>
      <c r="AG275" s="19">
        <v>5</v>
      </c>
      <c r="AH275" s="19">
        <v>0</v>
      </c>
      <c r="AI275" s="19">
        <v>149</v>
      </c>
      <c r="AJ275" s="19">
        <v>23</v>
      </c>
      <c r="AK275" s="19">
        <v>23</v>
      </c>
      <c r="AL275" s="19">
        <v>0</v>
      </c>
      <c r="AM275" s="19">
        <v>19</v>
      </c>
      <c r="AN275" s="19">
        <v>10</v>
      </c>
      <c r="AO275" s="19">
        <f t="shared" si="57"/>
        <v>9</v>
      </c>
      <c r="AP275" s="19">
        <v>573</v>
      </c>
      <c r="AQ275" s="19">
        <v>132</v>
      </c>
      <c r="AR275" s="19">
        <v>71</v>
      </c>
      <c r="AS275" s="19">
        <v>17</v>
      </c>
      <c r="AT275" s="19" t="s">
        <v>22</v>
      </c>
      <c r="AU275" s="21">
        <f t="shared" si="53"/>
        <v>58</v>
      </c>
      <c r="AV275" s="21"/>
      <c r="AW275" s="53">
        <f t="shared" si="58"/>
        <v>1.8103448275862069</v>
      </c>
      <c r="AX275" s="53">
        <f t="shared" si="59"/>
        <v>1.8103448275862069</v>
      </c>
      <c r="AY275" s="53">
        <f t="shared" si="60"/>
        <v>4.3409090909090908</v>
      </c>
      <c r="AZ275" s="22">
        <f t="shared" si="61"/>
        <v>0.72413793103448276</v>
      </c>
      <c r="BA275" s="23">
        <f t="shared" si="62"/>
        <v>6.0402684563758392E-2</v>
      </c>
      <c r="BB275" s="33">
        <f t="shared" si="63"/>
        <v>0</v>
      </c>
    </row>
    <row r="276" spans="1:54" ht="15.75" hidden="1" x14ac:dyDescent="0.25">
      <c r="A276" s="1" t="str">
        <f t="shared" si="52"/>
        <v xml:space="preserve">CENTRO DE SALUD MEXICANAENFERMERIAREYES DIAZ AMALIA </v>
      </c>
      <c r="B276" s="41" t="s">
        <v>77</v>
      </c>
      <c r="C276" s="58" t="s">
        <v>34</v>
      </c>
      <c r="D276" s="42" t="s">
        <v>477</v>
      </c>
      <c r="E276" s="42">
        <v>39525551</v>
      </c>
      <c r="F276" s="43" t="s">
        <v>284</v>
      </c>
      <c r="G276" s="44">
        <v>2.5</v>
      </c>
      <c r="H276" s="43">
        <v>176</v>
      </c>
      <c r="I276" s="44">
        <f t="shared" si="54"/>
        <v>88.5</v>
      </c>
      <c r="J276" s="45"/>
      <c r="K276" s="45">
        <v>3</v>
      </c>
      <c r="L276" s="45"/>
      <c r="M276" s="45"/>
      <c r="N276" s="45">
        <v>1</v>
      </c>
      <c r="O276" s="45"/>
      <c r="P276" s="45"/>
      <c r="Q276" s="45"/>
      <c r="R276" s="20">
        <f t="shared" si="55"/>
        <v>4</v>
      </c>
      <c r="S276" s="45"/>
      <c r="T276" s="45">
        <v>4</v>
      </c>
      <c r="U276" s="45">
        <v>75.5</v>
      </c>
      <c r="V276" s="45"/>
      <c r="W276" s="45"/>
      <c r="X276" s="45"/>
      <c r="Y276" s="45">
        <v>4</v>
      </c>
      <c r="Z276" s="20">
        <f t="shared" si="56"/>
        <v>83.5</v>
      </c>
      <c r="AA276" s="54"/>
      <c r="AB276" s="52">
        <v>171</v>
      </c>
      <c r="AC276" s="19">
        <v>152</v>
      </c>
      <c r="AD276" s="19">
        <v>19</v>
      </c>
      <c r="AE276" s="19">
        <v>5</v>
      </c>
      <c r="AF276" s="19">
        <v>158</v>
      </c>
      <c r="AG276" s="19">
        <v>8</v>
      </c>
      <c r="AH276" s="19">
        <v>0</v>
      </c>
      <c r="AI276" s="19">
        <v>268</v>
      </c>
      <c r="AJ276" s="19">
        <v>51</v>
      </c>
      <c r="AK276" s="19">
        <v>51</v>
      </c>
      <c r="AL276" s="19">
        <v>0</v>
      </c>
      <c r="AM276" s="19">
        <v>46</v>
      </c>
      <c r="AN276" s="19">
        <v>20</v>
      </c>
      <c r="AO276" s="19">
        <f t="shared" si="57"/>
        <v>26</v>
      </c>
      <c r="AP276" s="19">
        <v>844</v>
      </c>
      <c r="AQ276" s="19">
        <v>244</v>
      </c>
      <c r="AR276" s="19">
        <v>68</v>
      </c>
      <c r="AS276" s="19">
        <v>24</v>
      </c>
      <c r="AT276" s="19" t="s">
        <v>22</v>
      </c>
      <c r="AU276" s="21">
        <f t="shared" si="53"/>
        <v>92.5</v>
      </c>
      <c r="AV276" s="21"/>
      <c r="AW276" s="53">
        <f t="shared" si="58"/>
        <v>1.9322033898305084</v>
      </c>
      <c r="AX276" s="53">
        <f t="shared" si="59"/>
        <v>0.97159090909090906</v>
      </c>
      <c r="AY276" s="53">
        <f t="shared" si="60"/>
        <v>3.459016393442623</v>
      </c>
      <c r="AZ276" s="22">
        <f t="shared" si="61"/>
        <v>0.38863636363636361</v>
      </c>
      <c r="BA276" s="23">
        <f t="shared" si="62"/>
        <v>9.7014925373134331E-2</v>
      </c>
      <c r="BB276" s="33">
        <f t="shared" si="63"/>
        <v>0</v>
      </c>
    </row>
    <row r="277" spans="1:54" ht="15.75" hidden="1" x14ac:dyDescent="0.25">
      <c r="A277" s="1" t="str">
        <f t="shared" si="52"/>
        <v>CENTRO DE SALUD MEXICANAFISIOTERAPIAPINEDA LINARES LEYDI JOHANA</v>
      </c>
      <c r="B277" s="41" t="s">
        <v>77</v>
      </c>
      <c r="C277" s="61" t="s">
        <v>70</v>
      </c>
      <c r="D277" s="42" t="s">
        <v>478</v>
      </c>
      <c r="E277" s="42">
        <v>1018445046</v>
      </c>
      <c r="F277" s="43" t="s">
        <v>247</v>
      </c>
      <c r="G277" s="44">
        <v>3</v>
      </c>
      <c r="H277" s="43">
        <v>228</v>
      </c>
      <c r="I277" s="44">
        <f t="shared" si="54"/>
        <v>228</v>
      </c>
      <c r="J277" s="45"/>
      <c r="K277" s="45"/>
      <c r="L277" s="45"/>
      <c r="M277" s="45"/>
      <c r="N277" s="45"/>
      <c r="O277" s="45"/>
      <c r="P277" s="45"/>
      <c r="Q277" s="45"/>
      <c r="R277" s="20">
        <f t="shared" si="55"/>
        <v>0</v>
      </c>
      <c r="S277" s="45"/>
      <c r="T277" s="45"/>
      <c r="U277" s="45"/>
      <c r="V277" s="45"/>
      <c r="W277" s="45"/>
      <c r="X277" s="45"/>
      <c r="Y277" s="45"/>
      <c r="Z277" s="20">
        <f t="shared" si="56"/>
        <v>0</v>
      </c>
      <c r="AA277" s="45"/>
      <c r="AB277" s="52">
        <v>766</v>
      </c>
      <c r="AC277" s="19">
        <v>89</v>
      </c>
      <c r="AD277" s="19">
        <v>677</v>
      </c>
      <c r="AE277" s="19">
        <v>0</v>
      </c>
      <c r="AF277" s="19">
        <v>731</v>
      </c>
      <c r="AG277" s="19">
        <v>24</v>
      </c>
      <c r="AH277" s="19">
        <v>11</v>
      </c>
      <c r="AI277" s="19">
        <v>914</v>
      </c>
      <c r="AJ277" s="19">
        <v>59</v>
      </c>
      <c r="AK277" s="19">
        <v>59</v>
      </c>
      <c r="AL277" s="19">
        <v>0</v>
      </c>
      <c r="AM277" s="19">
        <v>88</v>
      </c>
      <c r="AN277" s="19">
        <v>129</v>
      </c>
      <c r="AO277" s="19">
        <v>0</v>
      </c>
      <c r="AP277" s="19">
        <v>1033</v>
      </c>
      <c r="AQ277" s="19">
        <v>141</v>
      </c>
      <c r="AR277" s="19">
        <v>1412</v>
      </c>
      <c r="AS277" s="19">
        <v>773</v>
      </c>
      <c r="AT277" s="19" t="s">
        <v>71</v>
      </c>
      <c r="AU277" s="21">
        <f t="shared" si="53"/>
        <v>228</v>
      </c>
      <c r="AV277" s="21"/>
      <c r="AW277" s="53">
        <f t="shared" si="58"/>
        <v>3.3596491228070176</v>
      </c>
      <c r="AX277" s="53">
        <f t="shared" si="59"/>
        <v>3.3596491228070176</v>
      </c>
      <c r="AY277" s="53">
        <f t="shared" si="60"/>
        <v>7.3262411347517729</v>
      </c>
      <c r="AZ277" s="22">
        <f t="shared" si="61"/>
        <v>1.1198830409356726</v>
      </c>
      <c r="BA277" s="23">
        <f t="shared" si="62"/>
        <v>0</v>
      </c>
      <c r="BB277" s="33">
        <f t="shared" si="63"/>
        <v>0</v>
      </c>
    </row>
    <row r="278" spans="1:54" ht="15.75" hidden="1" x14ac:dyDescent="0.25">
      <c r="A278" s="1" t="str">
        <f t="shared" si="52"/>
        <v xml:space="preserve">CENTRO DE SALUD MEXICANAFISIOTERAPIASARMIENTO BAZZANI ESTEFANIA </v>
      </c>
      <c r="B278" s="41" t="s">
        <v>77</v>
      </c>
      <c r="C278" s="58" t="s">
        <v>70</v>
      </c>
      <c r="D278" s="19" t="s">
        <v>479</v>
      </c>
      <c r="E278" s="19">
        <v>1032462056</v>
      </c>
      <c r="F278" s="43" t="s">
        <v>247</v>
      </c>
      <c r="G278" s="44">
        <v>3</v>
      </c>
      <c r="H278" s="43">
        <v>146</v>
      </c>
      <c r="I278" s="44">
        <f t="shared" si="54"/>
        <v>146</v>
      </c>
      <c r="J278" s="45"/>
      <c r="K278" s="45"/>
      <c r="L278" s="45"/>
      <c r="M278" s="45"/>
      <c r="N278" s="45"/>
      <c r="O278" s="45"/>
      <c r="P278" s="45"/>
      <c r="Q278" s="45"/>
      <c r="R278" s="20">
        <f t="shared" si="55"/>
        <v>0</v>
      </c>
      <c r="S278" s="45"/>
      <c r="T278" s="45"/>
      <c r="U278" s="45"/>
      <c r="V278" s="45"/>
      <c r="W278" s="45"/>
      <c r="X278" s="45"/>
      <c r="Y278" s="45"/>
      <c r="Z278" s="20">
        <f t="shared" si="56"/>
        <v>0</v>
      </c>
      <c r="AA278" s="45"/>
      <c r="AB278" s="52">
        <v>518</v>
      </c>
      <c r="AC278" s="19">
        <v>76</v>
      </c>
      <c r="AD278" s="19">
        <v>442</v>
      </c>
      <c r="AE278" s="19">
        <v>0</v>
      </c>
      <c r="AF278" s="19">
        <v>470</v>
      </c>
      <c r="AG278" s="19">
        <v>38</v>
      </c>
      <c r="AH278" s="19">
        <v>10</v>
      </c>
      <c r="AI278" s="19">
        <v>602</v>
      </c>
      <c r="AJ278" s="19">
        <v>30</v>
      </c>
      <c r="AK278" s="19">
        <v>30</v>
      </c>
      <c r="AL278" s="19">
        <v>0</v>
      </c>
      <c r="AM278" s="19">
        <v>52</v>
      </c>
      <c r="AN278" s="19">
        <v>52</v>
      </c>
      <c r="AO278" s="19">
        <f t="shared" si="57"/>
        <v>0</v>
      </c>
      <c r="AP278" s="19">
        <v>623</v>
      </c>
      <c r="AQ278" s="19">
        <v>102</v>
      </c>
      <c r="AR278" s="19">
        <v>723</v>
      </c>
      <c r="AS278" s="19">
        <v>500</v>
      </c>
      <c r="AT278" s="19" t="s">
        <v>71</v>
      </c>
      <c r="AU278" s="21">
        <f t="shared" si="53"/>
        <v>146</v>
      </c>
      <c r="AV278" s="21"/>
      <c r="AW278" s="53">
        <f t="shared" si="58"/>
        <v>3.547945205479452</v>
      </c>
      <c r="AX278" s="53">
        <f t="shared" si="59"/>
        <v>3.547945205479452</v>
      </c>
      <c r="AY278" s="53">
        <f t="shared" si="60"/>
        <v>6.1078431372549016</v>
      </c>
      <c r="AZ278" s="22">
        <f t="shared" si="61"/>
        <v>1.182648401826484</v>
      </c>
      <c r="BA278" s="23">
        <f t="shared" si="62"/>
        <v>0</v>
      </c>
      <c r="BB278" s="33">
        <f t="shared" si="63"/>
        <v>0</v>
      </c>
    </row>
    <row r="279" spans="1:54" ht="30" hidden="1" x14ac:dyDescent="0.25">
      <c r="A279" s="1" t="str">
        <f t="shared" si="52"/>
        <v xml:space="preserve">CENTRO DE SALUD MEXICANAFONOAUDIOLOGIA Y/O TERAPIA DEL LENGUAJEGAONA PEREZ NATALIA </v>
      </c>
      <c r="B279" s="41" t="s">
        <v>77</v>
      </c>
      <c r="C279" s="58" t="s">
        <v>80</v>
      </c>
      <c r="D279" s="42" t="s">
        <v>464</v>
      </c>
      <c r="E279" s="42">
        <v>1020776516</v>
      </c>
      <c r="F279" s="43" t="s">
        <v>247</v>
      </c>
      <c r="G279" s="44">
        <v>3</v>
      </c>
      <c r="H279" s="43">
        <v>75</v>
      </c>
      <c r="I279" s="44">
        <f t="shared" si="54"/>
        <v>75</v>
      </c>
      <c r="J279" s="45"/>
      <c r="K279" s="45"/>
      <c r="L279" s="45"/>
      <c r="M279" s="45"/>
      <c r="N279" s="45"/>
      <c r="O279" s="45"/>
      <c r="P279" s="45"/>
      <c r="Q279" s="45"/>
      <c r="R279" s="20">
        <f t="shared" si="55"/>
        <v>0</v>
      </c>
      <c r="S279" s="45"/>
      <c r="T279" s="45"/>
      <c r="U279" s="45"/>
      <c r="V279" s="45"/>
      <c r="W279" s="45"/>
      <c r="X279" s="45"/>
      <c r="Y279" s="45"/>
      <c r="Z279" s="20">
        <f t="shared" si="56"/>
        <v>0</v>
      </c>
      <c r="AA279" s="45"/>
      <c r="AB279" s="52">
        <v>213</v>
      </c>
      <c r="AC279" s="19">
        <v>41</v>
      </c>
      <c r="AD279" s="19">
        <v>172</v>
      </c>
      <c r="AE279" s="19">
        <v>0</v>
      </c>
      <c r="AF279" s="19">
        <v>205</v>
      </c>
      <c r="AG279" s="19">
        <v>8</v>
      </c>
      <c r="AH279" s="19">
        <v>0</v>
      </c>
      <c r="AI279" s="19">
        <v>280</v>
      </c>
      <c r="AJ279" s="19">
        <v>34</v>
      </c>
      <c r="AK279" s="19">
        <v>34</v>
      </c>
      <c r="AL279" s="19">
        <v>0</v>
      </c>
      <c r="AM279" s="19">
        <v>32</v>
      </c>
      <c r="AN279" s="19">
        <v>9</v>
      </c>
      <c r="AO279" s="19">
        <f t="shared" si="57"/>
        <v>23</v>
      </c>
      <c r="AP279" s="19">
        <v>455</v>
      </c>
      <c r="AQ279" s="19">
        <v>66</v>
      </c>
      <c r="AR279" s="19">
        <v>1037</v>
      </c>
      <c r="AS279" s="19">
        <v>214</v>
      </c>
      <c r="AT279" s="19" t="s">
        <v>71</v>
      </c>
      <c r="AU279" s="21">
        <f t="shared" si="53"/>
        <v>75</v>
      </c>
      <c r="AV279" s="21"/>
      <c r="AW279" s="53">
        <f t="shared" si="58"/>
        <v>2.84</v>
      </c>
      <c r="AX279" s="53">
        <f t="shared" si="59"/>
        <v>2.84</v>
      </c>
      <c r="AY279" s="53">
        <f t="shared" si="60"/>
        <v>6.8939393939393936</v>
      </c>
      <c r="AZ279" s="22">
        <f t="shared" si="61"/>
        <v>0.94666666666666666</v>
      </c>
      <c r="BA279" s="23">
        <f t="shared" si="62"/>
        <v>8.2142857142857142E-2</v>
      </c>
      <c r="BB279" s="33">
        <f t="shared" si="63"/>
        <v>0</v>
      </c>
    </row>
    <row r="280" spans="1:54" ht="15.75" hidden="1" x14ac:dyDescent="0.25">
      <c r="A280" s="1" t="str">
        <f t="shared" si="52"/>
        <v>CENTRO DE SALUD MEXICANAGERIATRIAPARDO BARON CARLOS ANDRES</v>
      </c>
      <c r="B280" s="41" t="s">
        <v>77</v>
      </c>
      <c r="C280" s="58" t="s">
        <v>102</v>
      </c>
      <c r="D280" s="42" t="s">
        <v>480</v>
      </c>
      <c r="E280" s="42">
        <v>80777421</v>
      </c>
      <c r="F280" s="43" t="s">
        <v>247</v>
      </c>
      <c r="G280" s="44">
        <v>2</v>
      </c>
      <c r="H280" s="43">
        <v>12</v>
      </c>
      <c r="I280" s="44">
        <f t="shared" si="54"/>
        <v>11</v>
      </c>
      <c r="J280" s="45"/>
      <c r="K280" s="45"/>
      <c r="L280" s="45"/>
      <c r="M280" s="45"/>
      <c r="N280" s="45"/>
      <c r="O280" s="45"/>
      <c r="P280" s="45">
        <v>1</v>
      </c>
      <c r="Q280" s="45"/>
      <c r="R280" s="20">
        <f t="shared" si="55"/>
        <v>1</v>
      </c>
      <c r="S280" s="45"/>
      <c r="T280" s="45"/>
      <c r="U280" s="45"/>
      <c r="V280" s="45"/>
      <c r="W280" s="45"/>
      <c r="X280" s="45"/>
      <c r="Y280" s="45"/>
      <c r="Z280" s="20">
        <f t="shared" si="56"/>
        <v>0</v>
      </c>
      <c r="AA280" s="45"/>
      <c r="AB280" s="52">
        <v>21</v>
      </c>
      <c r="AC280" s="19">
        <v>12</v>
      </c>
      <c r="AD280" s="19">
        <v>9</v>
      </c>
      <c r="AE280" s="19">
        <v>0</v>
      </c>
      <c r="AF280" s="19">
        <v>21</v>
      </c>
      <c r="AG280" s="19">
        <v>0</v>
      </c>
      <c r="AH280" s="19">
        <v>0</v>
      </c>
      <c r="AI280" s="19">
        <v>32</v>
      </c>
      <c r="AJ280" s="19">
        <v>7</v>
      </c>
      <c r="AK280" s="19">
        <v>7</v>
      </c>
      <c r="AL280" s="19">
        <v>0</v>
      </c>
      <c r="AM280" s="19">
        <v>4</v>
      </c>
      <c r="AN280" s="19">
        <v>1</v>
      </c>
      <c r="AO280" s="19">
        <f t="shared" si="57"/>
        <v>3</v>
      </c>
      <c r="AP280" s="19">
        <v>141</v>
      </c>
      <c r="AQ280" s="19">
        <v>19</v>
      </c>
      <c r="AR280" s="19">
        <v>88</v>
      </c>
      <c r="AS280" s="19">
        <v>13</v>
      </c>
      <c r="AT280" s="19" t="s">
        <v>22</v>
      </c>
      <c r="AU280" s="21">
        <f t="shared" si="53"/>
        <v>12</v>
      </c>
      <c r="AV280" s="21"/>
      <c r="AW280" s="53">
        <f t="shared" si="58"/>
        <v>1.9090909090909092</v>
      </c>
      <c r="AX280" s="53">
        <f t="shared" si="59"/>
        <v>1.75</v>
      </c>
      <c r="AY280" s="53">
        <f t="shared" si="60"/>
        <v>7.4210526315789478</v>
      </c>
      <c r="AZ280" s="22">
        <f t="shared" si="61"/>
        <v>0.875</v>
      </c>
      <c r="BA280" s="23">
        <f t="shared" si="62"/>
        <v>9.375E-2</v>
      </c>
      <c r="BB280" s="33">
        <f t="shared" si="63"/>
        <v>0</v>
      </c>
    </row>
    <row r="281" spans="1:54" ht="15.75" hidden="1" x14ac:dyDescent="0.25">
      <c r="A281" s="1" t="str">
        <f t="shared" si="52"/>
        <v>CENTRO DE SALUD MEXICANAGINECOLOGIABANDERA BARROS LILIANA MARIA</v>
      </c>
      <c r="B281" s="41" t="s">
        <v>77</v>
      </c>
      <c r="C281" s="58" t="s">
        <v>35</v>
      </c>
      <c r="D281" s="42" t="s">
        <v>473</v>
      </c>
      <c r="E281" s="42">
        <v>52005462</v>
      </c>
      <c r="F281" s="43" t="s">
        <v>247</v>
      </c>
      <c r="G281" s="44">
        <v>2.5</v>
      </c>
      <c r="H281" s="43">
        <v>35</v>
      </c>
      <c r="I281" s="44">
        <f t="shared" si="54"/>
        <v>35</v>
      </c>
      <c r="J281" s="45"/>
      <c r="K281" s="45"/>
      <c r="L281" s="45"/>
      <c r="M281" s="45"/>
      <c r="N281" s="45"/>
      <c r="O281" s="45"/>
      <c r="P281" s="45"/>
      <c r="Q281" s="45"/>
      <c r="R281" s="20">
        <f t="shared" si="55"/>
        <v>0</v>
      </c>
      <c r="S281" s="45"/>
      <c r="T281" s="45"/>
      <c r="U281" s="45"/>
      <c r="V281" s="45"/>
      <c r="W281" s="45"/>
      <c r="X281" s="45"/>
      <c r="Y281" s="45"/>
      <c r="Z281" s="20">
        <f t="shared" si="56"/>
        <v>0</v>
      </c>
      <c r="AA281" s="45"/>
      <c r="AB281" s="52">
        <v>80</v>
      </c>
      <c r="AC281" s="19">
        <v>80</v>
      </c>
      <c r="AD281" s="19">
        <v>0</v>
      </c>
      <c r="AE281" s="19">
        <v>0</v>
      </c>
      <c r="AF281" s="19">
        <v>79</v>
      </c>
      <c r="AG281" s="19">
        <v>1</v>
      </c>
      <c r="AH281" s="19">
        <v>0</v>
      </c>
      <c r="AI281" s="19">
        <v>133</v>
      </c>
      <c r="AJ281" s="19">
        <v>37</v>
      </c>
      <c r="AK281" s="19">
        <v>37</v>
      </c>
      <c r="AL281" s="19">
        <v>0</v>
      </c>
      <c r="AM281" s="19">
        <v>16</v>
      </c>
      <c r="AN281" s="19">
        <v>6</v>
      </c>
      <c r="AO281" s="19">
        <f t="shared" si="57"/>
        <v>10</v>
      </c>
      <c r="AP281" s="19">
        <v>650</v>
      </c>
      <c r="AQ281" s="19">
        <v>133</v>
      </c>
      <c r="AR281" s="19">
        <v>0</v>
      </c>
      <c r="AS281" s="19">
        <v>0</v>
      </c>
      <c r="AT281" s="19" t="s">
        <v>22</v>
      </c>
      <c r="AU281" s="21">
        <f t="shared" si="53"/>
        <v>35</v>
      </c>
      <c r="AV281" s="21"/>
      <c r="AW281" s="53">
        <f t="shared" si="58"/>
        <v>2.2857142857142856</v>
      </c>
      <c r="AX281" s="53">
        <f t="shared" si="59"/>
        <v>2.2857142857142856</v>
      </c>
      <c r="AY281" s="53">
        <f t="shared" si="60"/>
        <v>4.8872180451127818</v>
      </c>
      <c r="AZ281" s="22">
        <f t="shared" si="61"/>
        <v>0.91428571428571426</v>
      </c>
      <c r="BA281" s="23">
        <f t="shared" si="62"/>
        <v>7.5187969924812026E-2</v>
      </c>
      <c r="BB281" s="33">
        <f t="shared" si="63"/>
        <v>0</v>
      </c>
    </row>
    <row r="282" spans="1:54" ht="15.75" hidden="1" x14ac:dyDescent="0.25">
      <c r="A282" s="1" t="str">
        <f t="shared" si="52"/>
        <v>CENTRO DE SALUD MEXICANAMEDICINA FAMILIARARREGOCES FERNANDEZ WILLIAM DAVID</v>
      </c>
      <c r="B282" s="41" t="s">
        <v>77</v>
      </c>
      <c r="C282" s="58" t="s">
        <v>37</v>
      </c>
      <c r="D282" s="42" t="s">
        <v>481</v>
      </c>
      <c r="E282" s="42">
        <v>1019056664</v>
      </c>
      <c r="F282" s="43" t="s">
        <v>247</v>
      </c>
      <c r="G282" s="44">
        <v>2.5</v>
      </c>
      <c r="H282" s="43">
        <v>98</v>
      </c>
      <c r="I282" s="44">
        <f t="shared" si="54"/>
        <v>96</v>
      </c>
      <c r="J282" s="45"/>
      <c r="K282" s="45"/>
      <c r="L282" s="45"/>
      <c r="M282" s="45"/>
      <c r="N282" s="45"/>
      <c r="O282" s="45"/>
      <c r="P282" s="45">
        <v>2</v>
      </c>
      <c r="Q282" s="45"/>
      <c r="R282" s="20">
        <f t="shared" si="55"/>
        <v>2</v>
      </c>
      <c r="S282" s="45"/>
      <c r="T282" s="45"/>
      <c r="U282" s="45"/>
      <c r="V282" s="45"/>
      <c r="W282" s="45"/>
      <c r="X282" s="45"/>
      <c r="Y282" s="45"/>
      <c r="Z282" s="20">
        <f t="shared" si="56"/>
        <v>0</v>
      </c>
      <c r="AA282" s="45"/>
      <c r="AB282" s="52">
        <v>218</v>
      </c>
      <c r="AC282" s="19">
        <v>85</v>
      </c>
      <c r="AD282" s="19">
        <v>133</v>
      </c>
      <c r="AE282" s="19">
        <v>0</v>
      </c>
      <c r="AF282" s="19">
        <v>215</v>
      </c>
      <c r="AG282" s="19">
        <v>3</v>
      </c>
      <c r="AH282" s="19">
        <v>0</v>
      </c>
      <c r="AI282" s="19">
        <v>279</v>
      </c>
      <c r="AJ282" s="19">
        <v>31</v>
      </c>
      <c r="AK282" s="19">
        <v>31</v>
      </c>
      <c r="AL282" s="19">
        <v>0</v>
      </c>
      <c r="AM282" s="19">
        <v>29</v>
      </c>
      <c r="AN282" s="19">
        <v>23</v>
      </c>
      <c r="AO282" s="19">
        <f t="shared" si="57"/>
        <v>6</v>
      </c>
      <c r="AP282" s="19">
        <v>790</v>
      </c>
      <c r="AQ282" s="19">
        <v>120</v>
      </c>
      <c r="AR282" s="19">
        <v>899</v>
      </c>
      <c r="AS282" s="19">
        <v>159</v>
      </c>
      <c r="AT282" s="19" t="s">
        <v>22</v>
      </c>
      <c r="AU282" s="21">
        <f t="shared" si="53"/>
        <v>98</v>
      </c>
      <c r="AV282" s="21"/>
      <c r="AW282" s="53">
        <f t="shared" si="58"/>
        <v>2.2708333333333335</v>
      </c>
      <c r="AX282" s="53">
        <f t="shared" si="59"/>
        <v>2.2244897959183674</v>
      </c>
      <c r="AY282" s="53">
        <f t="shared" si="60"/>
        <v>6.583333333333333</v>
      </c>
      <c r="AZ282" s="22">
        <f t="shared" si="61"/>
        <v>0.88979591836734695</v>
      </c>
      <c r="BA282" s="23">
        <f t="shared" si="62"/>
        <v>2.1505376344086023E-2</v>
      </c>
      <c r="BB282" s="33">
        <f t="shared" si="63"/>
        <v>0</v>
      </c>
    </row>
    <row r="283" spans="1:54" ht="15.75" hidden="1" x14ac:dyDescent="0.25">
      <c r="A283" s="1" t="str">
        <f t="shared" si="52"/>
        <v>CENTRO DE SALUD MEXICANAMEDICINA GENERALBARROS ACUÑA WILMER JOSE</v>
      </c>
      <c r="B283" s="41" t="s">
        <v>77</v>
      </c>
      <c r="C283" s="58" t="s">
        <v>38</v>
      </c>
      <c r="D283" s="19" t="s">
        <v>482</v>
      </c>
      <c r="E283" s="42">
        <v>8646128</v>
      </c>
      <c r="F283" s="43" t="s">
        <v>247</v>
      </c>
      <c r="G283" s="44">
        <v>3</v>
      </c>
      <c r="H283" s="43">
        <f>9-H287-H290</f>
        <v>7.5000000000000009</v>
      </c>
      <c r="I283" s="44">
        <f t="shared" si="54"/>
        <v>7.5000000000000009</v>
      </c>
      <c r="J283" s="45"/>
      <c r="K283" s="45"/>
      <c r="L283" s="45"/>
      <c r="M283" s="45"/>
      <c r="N283" s="45"/>
      <c r="O283" s="45"/>
      <c r="P283" s="45"/>
      <c r="Q283" s="45"/>
      <c r="R283" s="20">
        <f t="shared" si="55"/>
        <v>0</v>
      </c>
      <c r="S283" s="45"/>
      <c r="T283" s="45"/>
      <c r="U283" s="45"/>
      <c r="V283" s="45"/>
      <c r="W283" s="45"/>
      <c r="X283" s="45"/>
      <c r="Y283" s="45"/>
      <c r="Z283" s="20">
        <f t="shared" si="56"/>
        <v>0</v>
      </c>
      <c r="AA283" s="45"/>
      <c r="AB283" s="52">
        <v>19</v>
      </c>
      <c r="AC283" s="19">
        <v>19</v>
      </c>
      <c r="AD283" s="19">
        <v>0</v>
      </c>
      <c r="AE283" s="19">
        <v>0</v>
      </c>
      <c r="AF283" s="19">
        <v>19</v>
      </c>
      <c r="AG283" s="19">
        <v>0</v>
      </c>
      <c r="AH283" s="19">
        <v>0</v>
      </c>
      <c r="AI283" s="19">
        <v>23</v>
      </c>
      <c r="AJ283" s="19">
        <v>3</v>
      </c>
      <c r="AK283" s="19">
        <v>3</v>
      </c>
      <c r="AL283" s="19">
        <v>0</v>
      </c>
      <c r="AM283" s="19">
        <v>1</v>
      </c>
      <c r="AN283" s="19">
        <v>1</v>
      </c>
      <c r="AO283" s="19">
        <f t="shared" si="57"/>
        <v>0</v>
      </c>
      <c r="AP283" s="19">
        <v>63</v>
      </c>
      <c r="AQ283" s="19">
        <v>23</v>
      </c>
      <c r="AR283" s="19">
        <v>0</v>
      </c>
      <c r="AS283" s="19">
        <v>0</v>
      </c>
      <c r="AT283" s="19" t="s">
        <v>22</v>
      </c>
      <c r="AU283" s="21">
        <f t="shared" si="53"/>
        <v>7.5000000000000009</v>
      </c>
      <c r="AV283" s="21"/>
      <c r="AW283" s="53">
        <f t="shared" si="58"/>
        <v>2.5333333333333332</v>
      </c>
      <c r="AX283" s="53">
        <f t="shared" si="59"/>
        <v>2.5333333333333332</v>
      </c>
      <c r="AY283" s="53">
        <f t="shared" si="60"/>
        <v>2.7391304347826089</v>
      </c>
      <c r="AZ283" s="22">
        <f t="shared" si="61"/>
        <v>0.84444444444444444</v>
      </c>
      <c r="BA283" s="23">
        <f t="shared" si="62"/>
        <v>0</v>
      </c>
      <c r="BB283" s="33">
        <f t="shared" si="63"/>
        <v>0</v>
      </c>
    </row>
    <row r="284" spans="1:54" ht="15.75" hidden="1" x14ac:dyDescent="0.25">
      <c r="A284" s="1" t="str">
        <f t="shared" si="52"/>
        <v>CENTRO DE SALUD MEXICANAMEDICINA GENERALCELY CASTILLO JESSICA ALEJANDRA</v>
      </c>
      <c r="B284" s="41" t="s">
        <v>77</v>
      </c>
      <c r="C284" s="58" t="s">
        <v>38</v>
      </c>
      <c r="D284" s="19" t="s">
        <v>483</v>
      </c>
      <c r="E284" s="42">
        <v>1022434575</v>
      </c>
      <c r="F284" s="43" t="s">
        <v>247</v>
      </c>
      <c r="G284" s="44">
        <v>3</v>
      </c>
      <c r="H284" s="43">
        <f>186-H288-H291</f>
        <v>108.8</v>
      </c>
      <c r="I284" s="44">
        <f t="shared" si="54"/>
        <v>100.8</v>
      </c>
      <c r="J284" s="45"/>
      <c r="K284" s="45">
        <v>3</v>
      </c>
      <c r="L284" s="45">
        <v>4</v>
      </c>
      <c r="M284" s="45">
        <v>1</v>
      </c>
      <c r="N284" s="45"/>
      <c r="O284" s="45"/>
      <c r="P284" s="45"/>
      <c r="Q284" s="45"/>
      <c r="R284" s="20">
        <f t="shared" si="55"/>
        <v>8</v>
      </c>
      <c r="S284" s="45"/>
      <c r="T284" s="45"/>
      <c r="U284" s="45"/>
      <c r="V284" s="45"/>
      <c r="W284" s="45"/>
      <c r="X284" s="45"/>
      <c r="Y284" s="45"/>
      <c r="Z284" s="20">
        <f t="shared" si="56"/>
        <v>0</v>
      </c>
      <c r="AA284" s="45"/>
      <c r="AB284" s="52">
        <v>271</v>
      </c>
      <c r="AC284" s="19">
        <v>270</v>
      </c>
      <c r="AD284" s="19">
        <v>1</v>
      </c>
      <c r="AE284" s="19">
        <v>1</v>
      </c>
      <c r="AF284" s="19">
        <v>257</v>
      </c>
      <c r="AG284" s="19">
        <v>13</v>
      </c>
      <c r="AH284" s="19">
        <v>0</v>
      </c>
      <c r="AI284" s="19">
        <v>355</v>
      </c>
      <c r="AJ284" s="19">
        <v>46</v>
      </c>
      <c r="AK284" s="19">
        <v>46</v>
      </c>
      <c r="AL284" s="19">
        <v>0</v>
      </c>
      <c r="AM284" s="19">
        <v>34</v>
      </c>
      <c r="AN284" s="19">
        <v>35</v>
      </c>
      <c r="AO284" s="19">
        <v>0</v>
      </c>
      <c r="AP284" s="19">
        <v>1111</v>
      </c>
      <c r="AQ284" s="19">
        <v>353</v>
      </c>
      <c r="AR284" s="19">
        <v>6</v>
      </c>
      <c r="AS284" s="19">
        <v>2</v>
      </c>
      <c r="AT284" s="19" t="s">
        <v>22</v>
      </c>
      <c r="AU284" s="21">
        <f t="shared" si="53"/>
        <v>108.8</v>
      </c>
      <c r="AV284" s="21"/>
      <c r="AW284" s="53">
        <f t="shared" si="58"/>
        <v>2.6884920634920637</v>
      </c>
      <c r="AX284" s="53">
        <f t="shared" si="59"/>
        <v>2.4908088235294117</v>
      </c>
      <c r="AY284" s="53">
        <f t="shared" si="60"/>
        <v>3.1473087818696883</v>
      </c>
      <c r="AZ284" s="22">
        <f t="shared" si="61"/>
        <v>0.83026960784313719</v>
      </c>
      <c r="BA284" s="23">
        <f t="shared" si="62"/>
        <v>0</v>
      </c>
      <c r="BB284" s="33">
        <f t="shared" si="63"/>
        <v>0</v>
      </c>
    </row>
    <row r="285" spans="1:54" ht="15.75" hidden="1" x14ac:dyDescent="0.25">
      <c r="A285" s="1" t="str">
        <f t="shared" si="52"/>
        <v>CENTRO DE SALUD MEXICANAMEDICINA GENERALMELO TORRES LAURA PAULINA</v>
      </c>
      <c r="B285" s="41" t="s">
        <v>77</v>
      </c>
      <c r="C285" s="58" t="s">
        <v>38</v>
      </c>
      <c r="D285" s="42" t="s">
        <v>484</v>
      </c>
      <c r="E285" s="42">
        <v>1000520438</v>
      </c>
      <c r="F285" s="43" t="s">
        <v>284</v>
      </c>
      <c r="G285" s="44">
        <v>3</v>
      </c>
      <c r="H285" s="43">
        <f>176-H292</f>
        <v>158</v>
      </c>
      <c r="I285" s="44">
        <f t="shared" si="54"/>
        <v>132.80000000000001</v>
      </c>
      <c r="J285" s="45"/>
      <c r="K285" s="45"/>
      <c r="L285" s="45"/>
      <c r="M285" s="45"/>
      <c r="N285" s="45"/>
      <c r="O285" s="45"/>
      <c r="P285" s="45"/>
      <c r="Q285" s="45"/>
      <c r="R285" s="20">
        <f t="shared" si="55"/>
        <v>0</v>
      </c>
      <c r="S285" s="45"/>
      <c r="T285" s="45"/>
      <c r="U285" s="45"/>
      <c r="V285" s="45">
        <v>25.2</v>
      </c>
      <c r="W285" s="45"/>
      <c r="X285" s="45"/>
      <c r="Y285" s="45"/>
      <c r="Z285" s="20">
        <f t="shared" si="56"/>
        <v>25.2</v>
      </c>
      <c r="AA285" s="45"/>
      <c r="AB285" s="52">
        <v>356</v>
      </c>
      <c r="AC285" s="19">
        <v>230</v>
      </c>
      <c r="AD285" s="19">
        <v>126</v>
      </c>
      <c r="AE285" s="19">
        <v>0</v>
      </c>
      <c r="AF285" s="19">
        <v>341</v>
      </c>
      <c r="AG285" s="19">
        <v>15</v>
      </c>
      <c r="AH285" s="19">
        <v>0</v>
      </c>
      <c r="AI285" s="19">
        <v>484</v>
      </c>
      <c r="AJ285" s="19">
        <v>84</v>
      </c>
      <c r="AK285" s="19">
        <v>71</v>
      </c>
      <c r="AL285" s="19">
        <v>13</v>
      </c>
      <c r="AM285" s="19">
        <v>43</v>
      </c>
      <c r="AN285" s="19">
        <v>31</v>
      </c>
      <c r="AO285" s="19">
        <f t="shared" si="57"/>
        <v>12</v>
      </c>
      <c r="AP285" s="19">
        <v>1277</v>
      </c>
      <c r="AQ285" s="19">
        <v>336</v>
      </c>
      <c r="AR285" s="19">
        <v>526</v>
      </c>
      <c r="AS285" s="19">
        <v>148</v>
      </c>
      <c r="AT285" s="19" t="s">
        <v>22</v>
      </c>
      <c r="AU285" s="21">
        <f t="shared" si="53"/>
        <v>132.80000000000001</v>
      </c>
      <c r="AV285" s="21"/>
      <c r="AW285" s="53">
        <f t="shared" si="58"/>
        <v>2.6807228915662646</v>
      </c>
      <c r="AX285" s="53">
        <f t="shared" si="59"/>
        <v>2.2531645569620253</v>
      </c>
      <c r="AY285" s="53">
        <f t="shared" si="60"/>
        <v>3.8005952380952381</v>
      </c>
      <c r="AZ285" s="22">
        <f t="shared" si="61"/>
        <v>0.75105485232067515</v>
      </c>
      <c r="BA285" s="23">
        <f t="shared" si="62"/>
        <v>2.4793388429752067E-2</v>
      </c>
      <c r="BB285" s="33">
        <f t="shared" si="63"/>
        <v>2.6859504132231406E-2</v>
      </c>
    </row>
    <row r="286" spans="1:54" ht="15.75" hidden="1" x14ac:dyDescent="0.25">
      <c r="A286" s="1" t="str">
        <f t="shared" si="52"/>
        <v>CENTRO DE SALUD MEXICANAMEDICINA GENERALMERCADO LOPEZ LIZETH PAOLA</v>
      </c>
      <c r="B286" s="41" t="s">
        <v>77</v>
      </c>
      <c r="C286" s="58" t="s">
        <v>38</v>
      </c>
      <c r="D286" s="42" t="s">
        <v>485</v>
      </c>
      <c r="E286" s="42">
        <v>1000832446</v>
      </c>
      <c r="F286" s="43" t="s">
        <v>247</v>
      </c>
      <c r="G286" s="44">
        <v>3</v>
      </c>
      <c r="H286" s="43">
        <f>186-H289-H293</f>
        <v>146</v>
      </c>
      <c r="I286" s="44">
        <f t="shared" si="54"/>
        <v>140</v>
      </c>
      <c r="J286" s="45"/>
      <c r="K286" s="45"/>
      <c r="L286" s="45">
        <v>4</v>
      </c>
      <c r="M286" s="45"/>
      <c r="N286" s="45"/>
      <c r="O286" s="45"/>
      <c r="P286" s="45">
        <v>2</v>
      </c>
      <c r="Q286" s="45"/>
      <c r="R286" s="20">
        <f t="shared" si="55"/>
        <v>6</v>
      </c>
      <c r="S286" s="45"/>
      <c r="T286" s="45"/>
      <c r="U286" s="45"/>
      <c r="V286" s="45"/>
      <c r="W286" s="45"/>
      <c r="X286" s="45"/>
      <c r="Y286" s="45"/>
      <c r="Z286" s="20">
        <f t="shared" si="56"/>
        <v>0</v>
      </c>
      <c r="AA286" s="45"/>
      <c r="AB286" s="52">
        <v>362</v>
      </c>
      <c r="AC286" s="19">
        <v>304</v>
      </c>
      <c r="AD286" s="19">
        <v>58</v>
      </c>
      <c r="AE286" s="19">
        <v>1</v>
      </c>
      <c r="AF286" s="19">
        <v>352</v>
      </c>
      <c r="AG286" s="19">
        <v>9</v>
      </c>
      <c r="AH286" s="19">
        <v>0</v>
      </c>
      <c r="AI286" s="19">
        <v>434</v>
      </c>
      <c r="AJ286" s="19">
        <v>39</v>
      </c>
      <c r="AK286" s="19">
        <v>37</v>
      </c>
      <c r="AL286" s="19">
        <v>2</v>
      </c>
      <c r="AM286" s="19">
        <v>32</v>
      </c>
      <c r="AN286" s="19">
        <v>29</v>
      </c>
      <c r="AO286" s="19">
        <f t="shared" si="57"/>
        <v>3</v>
      </c>
      <c r="AP286" s="19">
        <v>1194</v>
      </c>
      <c r="AQ286" s="19">
        <v>364</v>
      </c>
      <c r="AR286" s="19">
        <v>124</v>
      </c>
      <c r="AS286" s="19">
        <v>70</v>
      </c>
      <c r="AT286" s="19" t="s">
        <v>22</v>
      </c>
      <c r="AU286" s="21">
        <f t="shared" si="53"/>
        <v>146</v>
      </c>
      <c r="AV286" s="21"/>
      <c r="AW286" s="53">
        <f t="shared" si="58"/>
        <v>2.5857142857142859</v>
      </c>
      <c r="AX286" s="53">
        <f t="shared" si="59"/>
        <v>2.4794520547945207</v>
      </c>
      <c r="AY286" s="53">
        <f t="shared" si="60"/>
        <v>3.2802197802197801</v>
      </c>
      <c r="AZ286" s="22">
        <f t="shared" si="61"/>
        <v>0.82648401826484019</v>
      </c>
      <c r="BA286" s="23">
        <f t="shared" si="62"/>
        <v>6.9124423963133645E-3</v>
      </c>
      <c r="BB286" s="33">
        <f t="shared" si="63"/>
        <v>4.608294930875576E-3</v>
      </c>
    </row>
    <row r="287" spans="1:54" ht="30" hidden="1" x14ac:dyDescent="0.25">
      <c r="A287" s="1" t="str">
        <f t="shared" si="52"/>
        <v>CENTRO DE SALUD MEXICANAMEDICINA GENERAL PRIORITARIABARROS ACUÑA WILMER JOSE</v>
      </c>
      <c r="B287" s="41" t="s">
        <v>77</v>
      </c>
      <c r="C287" s="58" t="s">
        <v>39</v>
      </c>
      <c r="D287" s="42" t="s">
        <v>482</v>
      </c>
      <c r="E287" s="42">
        <v>8646128</v>
      </c>
      <c r="F287" s="43" t="s">
        <v>247</v>
      </c>
      <c r="G287" s="44">
        <v>3</v>
      </c>
      <c r="H287" s="43">
        <v>0.7</v>
      </c>
      <c r="I287" s="44">
        <f t="shared" si="54"/>
        <v>0.7</v>
      </c>
      <c r="J287" s="45"/>
      <c r="K287" s="45"/>
      <c r="L287" s="45"/>
      <c r="M287" s="45"/>
      <c r="N287" s="45"/>
      <c r="O287" s="45"/>
      <c r="P287" s="45"/>
      <c r="Q287" s="45"/>
      <c r="R287" s="20">
        <f t="shared" si="55"/>
        <v>0</v>
      </c>
      <c r="S287" s="45"/>
      <c r="T287" s="45"/>
      <c r="U287" s="45"/>
      <c r="V287" s="45"/>
      <c r="W287" s="45"/>
      <c r="X287" s="45"/>
      <c r="Y287" s="45"/>
      <c r="Z287" s="20">
        <f t="shared" si="56"/>
        <v>0</v>
      </c>
      <c r="AA287" s="45"/>
      <c r="AB287" s="52">
        <v>2</v>
      </c>
      <c r="AC287" s="19">
        <v>2</v>
      </c>
      <c r="AD287" s="19">
        <v>0</v>
      </c>
      <c r="AE287" s="19">
        <v>0</v>
      </c>
      <c r="AF287" s="19">
        <v>2</v>
      </c>
      <c r="AG287" s="19">
        <v>0</v>
      </c>
      <c r="AH287" s="19">
        <v>0</v>
      </c>
      <c r="AI287" s="19">
        <v>3</v>
      </c>
      <c r="AJ287" s="19">
        <v>0</v>
      </c>
      <c r="AK287" s="19">
        <v>0</v>
      </c>
      <c r="AL287" s="19">
        <v>0</v>
      </c>
      <c r="AM287" s="19">
        <v>1</v>
      </c>
      <c r="AN287" s="19">
        <v>0</v>
      </c>
      <c r="AO287" s="19">
        <f t="shared" si="57"/>
        <v>1</v>
      </c>
      <c r="AP287" s="19">
        <v>4</v>
      </c>
      <c r="AQ287" s="19">
        <v>3</v>
      </c>
      <c r="AR287" s="19">
        <v>0</v>
      </c>
      <c r="AS287" s="19">
        <v>0</v>
      </c>
      <c r="AT287" s="19" t="s">
        <v>22</v>
      </c>
      <c r="AU287" s="21">
        <f t="shared" si="53"/>
        <v>0.7</v>
      </c>
      <c r="AV287" s="21"/>
      <c r="AW287" s="53">
        <f t="shared" si="58"/>
        <v>2.8571428571428572</v>
      </c>
      <c r="AX287" s="53">
        <f t="shared" si="59"/>
        <v>2.8571428571428572</v>
      </c>
      <c r="AY287" s="53">
        <f t="shared" si="60"/>
        <v>1.3333333333333333</v>
      </c>
      <c r="AZ287" s="22">
        <f t="shared" si="61"/>
        <v>0.95238095238095244</v>
      </c>
      <c r="BA287" s="23">
        <f t="shared" si="62"/>
        <v>0.33333333333333331</v>
      </c>
      <c r="BB287" s="33">
        <f t="shared" si="63"/>
        <v>0</v>
      </c>
    </row>
    <row r="288" spans="1:54" ht="30" hidden="1" x14ac:dyDescent="0.25">
      <c r="A288" s="1" t="str">
        <f t="shared" si="52"/>
        <v>CENTRO DE SALUD MEXICANAMEDICINA GENERAL PRIORITARIACELY CASTILLO JESSICA ALEJANDRA</v>
      </c>
      <c r="B288" s="41" t="s">
        <v>77</v>
      </c>
      <c r="C288" s="58" t="s">
        <v>39</v>
      </c>
      <c r="D288" s="42" t="s">
        <v>483</v>
      </c>
      <c r="E288" s="42">
        <v>1022434575</v>
      </c>
      <c r="F288" s="43" t="s">
        <v>247</v>
      </c>
      <c r="G288" s="44">
        <v>3</v>
      </c>
      <c r="H288" s="43">
        <f>54/3</f>
        <v>18</v>
      </c>
      <c r="I288" s="44">
        <f t="shared" si="54"/>
        <v>18</v>
      </c>
      <c r="J288" s="45"/>
      <c r="K288" s="45"/>
      <c r="L288" s="45"/>
      <c r="M288" s="45"/>
      <c r="N288" s="45"/>
      <c r="O288" s="45"/>
      <c r="P288" s="45"/>
      <c r="Q288" s="45"/>
      <c r="R288" s="20">
        <f t="shared" si="55"/>
        <v>0</v>
      </c>
      <c r="S288" s="45"/>
      <c r="T288" s="45"/>
      <c r="U288" s="45"/>
      <c r="V288" s="45"/>
      <c r="W288" s="45"/>
      <c r="X288" s="45"/>
      <c r="Y288" s="45"/>
      <c r="Z288" s="20">
        <f t="shared" si="56"/>
        <v>0</v>
      </c>
      <c r="AA288" s="45"/>
      <c r="AB288" s="52">
        <v>54</v>
      </c>
      <c r="AC288" s="19">
        <v>54</v>
      </c>
      <c r="AD288" s="19">
        <v>0</v>
      </c>
      <c r="AE288" s="19">
        <v>0</v>
      </c>
      <c r="AF288" s="19">
        <v>52</v>
      </c>
      <c r="AG288" s="19">
        <v>2</v>
      </c>
      <c r="AH288" s="19">
        <v>0</v>
      </c>
      <c r="AI288" s="19">
        <v>70</v>
      </c>
      <c r="AJ288" s="19">
        <v>8</v>
      </c>
      <c r="AK288" s="19">
        <v>8</v>
      </c>
      <c r="AL288" s="19">
        <v>0</v>
      </c>
      <c r="AM288" s="19">
        <v>8</v>
      </c>
      <c r="AN288" s="19">
        <v>4</v>
      </c>
      <c r="AO288" s="19">
        <f t="shared" si="57"/>
        <v>4</v>
      </c>
      <c r="AP288" s="19">
        <v>65</v>
      </c>
      <c r="AQ288" s="19">
        <v>70</v>
      </c>
      <c r="AR288" s="19">
        <v>0</v>
      </c>
      <c r="AS288" s="19">
        <v>0</v>
      </c>
      <c r="AT288" s="19" t="s">
        <v>22</v>
      </c>
      <c r="AU288" s="21">
        <f t="shared" si="53"/>
        <v>18</v>
      </c>
      <c r="AV288" s="21"/>
      <c r="AW288" s="53">
        <f t="shared" si="58"/>
        <v>3</v>
      </c>
      <c r="AX288" s="53">
        <f t="shared" si="59"/>
        <v>3</v>
      </c>
      <c r="AY288" s="53">
        <f t="shared" si="60"/>
        <v>0.9285714285714286</v>
      </c>
      <c r="AZ288" s="22">
        <f t="shared" si="61"/>
        <v>1</v>
      </c>
      <c r="BA288" s="23">
        <f t="shared" si="62"/>
        <v>5.7142857142857141E-2</v>
      </c>
      <c r="BB288" s="33">
        <f t="shared" si="63"/>
        <v>0</v>
      </c>
    </row>
    <row r="289" spans="1:54" ht="30" hidden="1" x14ac:dyDescent="0.25">
      <c r="A289" s="1" t="str">
        <f t="shared" si="52"/>
        <v>CENTRO DE SALUD MEXICANAMEDICINA GENERAL PRIORITARIAMERCADO LOPEZ LIZETH PAOLA</v>
      </c>
      <c r="B289" s="41" t="s">
        <v>77</v>
      </c>
      <c r="C289" s="58" t="s">
        <v>39</v>
      </c>
      <c r="D289" s="42" t="s">
        <v>485</v>
      </c>
      <c r="E289" s="42">
        <v>1000832446</v>
      </c>
      <c r="F289" s="43" t="s">
        <v>247</v>
      </c>
      <c r="G289" s="44">
        <v>3</v>
      </c>
      <c r="H289" s="43">
        <v>13</v>
      </c>
      <c r="I289" s="44">
        <f t="shared" si="54"/>
        <v>13</v>
      </c>
      <c r="J289" s="45"/>
      <c r="K289" s="45"/>
      <c r="L289" s="45"/>
      <c r="M289" s="45"/>
      <c r="N289" s="45"/>
      <c r="O289" s="45"/>
      <c r="P289" s="45"/>
      <c r="Q289" s="45"/>
      <c r="R289" s="20">
        <f t="shared" si="55"/>
        <v>0</v>
      </c>
      <c r="S289" s="45"/>
      <c r="T289" s="45"/>
      <c r="U289" s="45"/>
      <c r="V289" s="45"/>
      <c r="W289" s="45"/>
      <c r="X289" s="45"/>
      <c r="Y289" s="45"/>
      <c r="Z289" s="20">
        <f t="shared" si="56"/>
        <v>0</v>
      </c>
      <c r="AA289" s="45"/>
      <c r="AB289" s="52">
        <v>38</v>
      </c>
      <c r="AC289" s="19">
        <v>38</v>
      </c>
      <c r="AD289" s="19">
        <v>0</v>
      </c>
      <c r="AE289" s="19">
        <v>0</v>
      </c>
      <c r="AF289" s="19">
        <v>37</v>
      </c>
      <c r="AG289" s="19">
        <v>1</v>
      </c>
      <c r="AH289" s="19">
        <v>0</v>
      </c>
      <c r="AI289" s="19">
        <v>48</v>
      </c>
      <c r="AJ289" s="19">
        <v>3</v>
      </c>
      <c r="AK289" s="19">
        <v>3</v>
      </c>
      <c r="AL289" s="19">
        <v>0</v>
      </c>
      <c r="AM289" s="19">
        <v>7</v>
      </c>
      <c r="AN289" s="19">
        <v>2</v>
      </c>
      <c r="AO289" s="19">
        <f t="shared" si="57"/>
        <v>5</v>
      </c>
      <c r="AP289" s="19">
        <v>51</v>
      </c>
      <c r="AQ289" s="19">
        <v>48</v>
      </c>
      <c r="AR289" s="19">
        <v>0</v>
      </c>
      <c r="AS289" s="19">
        <v>0</v>
      </c>
      <c r="AT289" s="19" t="s">
        <v>22</v>
      </c>
      <c r="AU289" s="21">
        <f t="shared" si="53"/>
        <v>13</v>
      </c>
      <c r="AV289" s="21"/>
      <c r="AW289" s="53">
        <f t="shared" si="58"/>
        <v>2.9230769230769229</v>
      </c>
      <c r="AX289" s="53">
        <f t="shared" si="59"/>
        <v>2.9230769230769229</v>
      </c>
      <c r="AY289" s="53">
        <f t="shared" si="60"/>
        <v>1.0625</v>
      </c>
      <c r="AZ289" s="22">
        <f t="shared" si="61"/>
        <v>0.97435897435897434</v>
      </c>
      <c r="BA289" s="23">
        <f t="shared" si="62"/>
        <v>0.10416666666666667</v>
      </c>
      <c r="BB289" s="33">
        <f t="shared" si="63"/>
        <v>0</v>
      </c>
    </row>
    <row r="290" spans="1:54" ht="15.75" hidden="1" x14ac:dyDescent="0.25">
      <c r="A290" s="1" t="str">
        <f t="shared" si="52"/>
        <v>CENTRO DE SALUD MEXICANAMEDICINA GENERAL PYDBARROS ACUÑA WILMER JOSE</v>
      </c>
      <c r="B290" s="41" t="s">
        <v>77</v>
      </c>
      <c r="C290" s="58" t="s">
        <v>40</v>
      </c>
      <c r="D290" s="42" t="s">
        <v>482</v>
      </c>
      <c r="E290" s="42">
        <v>8646128</v>
      </c>
      <c r="F290" s="43" t="s">
        <v>247</v>
      </c>
      <c r="G290" s="44">
        <v>2.5</v>
      </c>
      <c r="H290" s="43">
        <f>2/2.5</f>
        <v>0.8</v>
      </c>
      <c r="I290" s="44">
        <f t="shared" si="54"/>
        <v>0.8</v>
      </c>
      <c r="J290" s="45"/>
      <c r="K290" s="45"/>
      <c r="L290" s="45"/>
      <c r="M290" s="45"/>
      <c r="N290" s="45"/>
      <c r="O290" s="45"/>
      <c r="P290" s="45"/>
      <c r="Q290" s="45"/>
      <c r="R290" s="20">
        <f t="shared" si="55"/>
        <v>0</v>
      </c>
      <c r="S290" s="45"/>
      <c r="T290" s="45"/>
      <c r="U290" s="45"/>
      <c r="V290" s="45"/>
      <c r="W290" s="45"/>
      <c r="X290" s="45"/>
      <c r="Y290" s="45"/>
      <c r="Z290" s="20">
        <f t="shared" si="56"/>
        <v>0</v>
      </c>
      <c r="AA290" s="45"/>
      <c r="AB290" s="52">
        <v>2</v>
      </c>
      <c r="AC290" s="19">
        <v>1</v>
      </c>
      <c r="AD290" s="19">
        <v>1</v>
      </c>
      <c r="AE290" s="19">
        <v>0</v>
      </c>
      <c r="AF290" s="19">
        <v>2</v>
      </c>
      <c r="AG290" s="19">
        <v>0</v>
      </c>
      <c r="AH290" s="19">
        <v>0</v>
      </c>
      <c r="AI290" s="19">
        <v>3</v>
      </c>
      <c r="AJ290" s="19">
        <v>0</v>
      </c>
      <c r="AK290" s="19">
        <v>0</v>
      </c>
      <c r="AL290" s="19">
        <v>0</v>
      </c>
      <c r="AM290" s="19">
        <v>1</v>
      </c>
      <c r="AN290" s="19">
        <v>0</v>
      </c>
      <c r="AO290" s="19">
        <f t="shared" si="57"/>
        <v>1</v>
      </c>
      <c r="AP290" s="19">
        <v>4</v>
      </c>
      <c r="AQ290" s="19">
        <v>2</v>
      </c>
      <c r="AR290" s="19">
        <v>2</v>
      </c>
      <c r="AS290" s="19">
        <v>1</v>
      </c>
      <c r="AT290" s="19" t="s">
        <v>22</v>
      </c>
      <c r="AU290" s="21">
        <f t="shared" si="53"/>
        <v>0.8</v>
      </c>
      <c r="AV290" s="21"/>
      <c r="AW290" s="53">
        <f t="shared" si="58"/>
        <v>2.5</v>
      </c>
      <c r="AX290" s="53">
        <f t="shared" si="59"/>
        <v>2.5</v>
      </c>
      <c r="AY290" s="53">
        <f t="shared" si="60"/>
        <v>2</v>
      </c>
      <c r="AZ290" s="22">
        <f t="shared" si="61"/>
        <v>1</v>
      </c>
      <c r="BA290" s="23">
        <f t="shared" si="62"/>
        <v>0.33333333333333331</v>
      </c>
      <c r="BB290" s="33">
        <f t="shared" si="63"/>
        <v>0</v>
      </c>
    </row>
    <row r="291" spans="1:54" ht="15.75" hidden="1" x14ac:dyDescent="0.25">
      <c r="A291" s="1" t="str">
        <f t="shared" si="52"/>
        <v>CENTRO DE SALUD MEXICANAMEDICINA GENERAL PYDCELY CASTILLO JESSICA ALEJANDRA</v>
      </c>
      <c r="B291" s="41" t="s">
        <v>77</v>
      </c>
      <c r="C291" s="58" t="s">
        <v>40</v>
      </c>
      <c r="D291" s="19" t="s">
        <v>483</v>
      </c>
      <c r="E291" s="42">
        <v>1022434575</v>
      </c>
      <c r="F291" s="43" t="s">
        <v>247</v>
      </c>
      <c r="G291" s="44">
        <v>2.5</v>
      </c>
      <c r="H291" s="43">
        <f>148/2.5</f>
        <v>59.2</v>
      </c>
      <c r="I291" s="44">
        <f t="shared" si="54"/>
        <v>59.2</v>
      </c>
      <c r="J291" s="45"/>
      <c r="K291" s="45"/>
      <c r="L291" s="45"/>
      <c r="M291" s="45"/>
      <c r="N291" s="45"/>
      <c r="O291" s="45"/>
      <c r="P291" s="45"/>
      <c r="Q291" s="45"/>
      <c r="R291" s="20">
        <f t="shared" si="55"/>
        <v>0</v>
      </c>
      <c r="S291" s="45"/>
      <c r="T291" s="45"/>
      <c r="U291" s="45"/>
      <c r="V291" s="45"/>
      <c r="W291" s="45"/>
      <c r="X291" s="45"/>
      <c r="Y291" s="45"/>
      <c r="Z291" s="20">
        <f t="shared" si="56"/>
        <v>0</v>
      </c>
      <c r="AA291" s="45"/>
      <c r="AB291" s="52">
        <v>148</v>
      </c>
      <c r="AC291" s="19">
        <v>79</v>
      </c>
      <c r="AD291" s="19">
        <v>69</v>
      </c>
      <c r="AE291" s="19">
        <v>12</v>
      </c>
      <c r="AF291" s="19">
        <v>129</v>
      </c>
      <c r="AG291" s="19">
        <v>7</v>
      </c>
      <c r="AH291" s="19">
        <v>0</v>
      </c>
      <c r="AI291" s="19">
        <v>211</v>
      </c>
      <c r="AJ291" s="19">
        <v>22</v>
      </c>
      <c r="AK291" s="19">
        <v>22</v>
      </c>
      <c r="AL291" s="19">
        <v>0</v>
      </c>
      <c r="AM291" s="19">
        <v>41</v>
      </c>
      <c r="AN291" s="19">
        <v>41</v>
      </c>
      <c r="AO291" s="19">
        <f t="shared" si="57"/>
        <v>0</v>
      </c>
      <c r="AP291" s="19">
        <v>225</v>
      </c>
      <c r="AQ291" s="19">
        <v>110</v>
      </c>
      <c r="AR291" s="19">
        <v>191</v>
      </c>
      <c r="AS291" s="19">
        <v>101</v>
      </c>
      <c r="AT291" s="19" t="s">
        <v>22</v>
      </c>
      <c r="AU291" s="21">
        <f t="shared" si="53"/>
        <v>59.2</v>
      </c>
      <c r="AV291" s="21"/>
      <c r="AW291" s="53">
        <f t="shared" si="58"/>
        <v>2.5</v>
      </c>
      <c r="AX291" s="53">
        <f t="shared" si="59"/>
        <v>2.5</v>
      </c>
      <c r="AY291" s="53">
        <f t="shared" si="60"/>
        <v>2.0454545454545454</v>
      </c>
      <c r="AZ291" s="22">
        <f t="shared" si="61"/>
        <v>1</v>
      </c>
      <c r="BA291" s="23">
        <f t="shared" si="62"/>
        <v>0</v>
      </c>
      <c r="BB291" s="33">
        <f t="shared" si="63"/>
        <v>0</v>
      </c>
    </row>
    <row r="292" spans="1:54" ht="15.75" hidden="1" x14ac:dyDescent="0.25">
      <c r="A292" s="1" t="str">
        <f t="shared" si="52"/>
        <v>CENTRO DE SALUD MEXICANAMEDICINA GENERAL PYDMELO TORRES LAURA PAULINA</v>
      </c>
      <c r="B292" s="41" t="s">
        <v>77</v>
      </c>
      <c r="C292" s="58" t="s">
        <v>40</v>
      </c>
      <c r="D292" s="42" t="s">
        <v>484</v>
      </c>
      <c r="E292" s="42">
        <v>1000520438</v>
      </c>
      <c r="F292" s="43" t="s">
        <v>284</v>
      </c>
      <c r="G292" s="44">
        <v>2.5</v>
      </c>
      <c r="H292" s="43">
        <v>18</v>
      </c>
      <c r="I292" s="44">
        <f t="shared" si="54"/>
        <v>18</v>
      </c>
      <c r="J292" s="45"/>
      <c r="K292" s="45"/>
      <c r="L292" s="45"/>
      <c r="M292" s="45"/>
      <c r="N292" s="45"/>
      <c r="O292" s="45"/>
      <c r="P292" s="45"/>
      <c r="Q292" s="45"/>
      <c r="R292" s="20">
        <f t="shared" si="55"/>
        <v>0</v>
      </c>
      <c r="S292" s="45"/>
      <c r="T292" s="45"/>
      <c r="U292" s="45"/>
      <c r="V292" s="45"/>
      <c r="W292" s="45"/>
      <c r="X292" s="45"/>
      <c r="Y292" s="45"/>
      <c r="Z292" s="20">
        <f t="shared" si="56"/>
        <v>0</v>
      </c>
      <c r="AA292" s="45"/>
      <c r="AB292" s="52">
        <v>45</v>
      </c>
      <c r="AC292" s="19">
        <v>36</v>
      </c>
      <c r="AD292" s="19">
        <v>9</v>
      </c>
      <c r="AE292" s="19">
        <v>0</v>
      </c>
      <c r="AF292" s="19">
        <v>43</v>
      </c>
      <c r="AG292" s="19">
        <v>2</v>
      </c>
      <c r="AH292" s="19">
        <v>0</v>
      </c>
      <c r="AI292" s="19">
        <v>59</v>
      </c>
      <c r="AJ292" s="19">
        <v>6</v>
      </c>
      <c r="AK292" s="19">
        <v>3</v>
      </c>
      <c r="AL292" s="19">
        <v>3</v>
      </c>
      <c r="AM292" s="19">
        <v>8</v>
      </c>
      <c r="AN292" s="19">
        <v>25</v>
      </c>
      <c r="AO292" s="19">
        <v>0</v>
      </c>
      <c r="AP292" s="19">
        <v>167</v>
      </c>
      <c r="AQ292" s="19">
        <v>49</v>
      </c>
      <c r="AR292" s="19">
        <v>33</v>
      </c>
      <c r="AS292" s="19">
        <v>10</v>
      </c>
      <c r="AT292" s="19" t="s">
        <v>22</v>
      </c>
      <c r="AU292" s="21">
        <f t="shared" si="53"/>
        <v>18</v>
      </c>
      <c r="AV292" s="21"/>
      <c r="AW292" s="53">
        <f t="shared" si="58"/>
        <v>2.5</v>
      </c>
      <c r="AX292" s="53">
        <f t="shared" si="59"/>
        <v>2.5</v>
      </c>
      <c r="AY292" s="53">
        <f t="shared" si="60"/>
        <v>3.4081632653061225</v>
      </c>
      <c r="AZ292" s="22">
        <f t="shared" si="61"/>
        <v>1</v>
      </c>
      <c r="BA292" s="23">
        <f t="shared" si="62"/>
        <v>0</v>
      </c>
      <c r="BB292" s="33">
        <f t="shared" si="63"/>
        <v>5.0847457627118647E-2</v>
      </c>
    </row>
    <row r="293" spans="1:54" ht="15.75" hidden="1" x14ac:dyDescent="0.25">
      <c r="A293" s="1" t="str">
        <f t="shared" si="52"/>
        <v>CENTRO DE SALUD MEXICANAMEDICINA GENERAL PYDMERCADO LOPEZ LIZETH PAOLA</v>
      </c>
      <c r="B293" s="41" t="s">
        <v>77</v>
      </c>
      <c r="C293" s="58" t="s">
        <v>40</v>
      </c>
      <c r="D293" s="19" t="s">
        <v>485</v>
      </c>
      <c r="E293" s="42">
        <v>1000832446</v>
      </c>
      <c r="F293" s="43" t="s">
        <v>247</v>
      </c>
      <c r="G293" s="44">
        <v>2.5</v>
      </c>
      <c r="H293" s="43">
        <v>27</v>
      </c>
      <c r="I293" s="44">
        <f t="shared" si="54"/>
        <v>27</v>
      </c>
      <c r="J293" s="45"/>
      <c r="K293" s="45"/>
      <c r="L293" s="45"/>
      <c r="M293" s="45"/>
      <c r="N293" s="45"/>
      <c r="O293" s="45"/>
      <c r="P293" s="45"/>
      <c r="Q293" s="45"/>
      <c r="R293" s="20">
        <f t="shared" si="55"/>
        <v>0</v>
      </c>
      <c r="S293" s="45"/>
      <c r="T293" s="45"/>
      <c r="U293" s="45"/>
      <c r="V293" s="45"/>
      <c r="W293" s="45"/>
      <c r="X293" s="45"/>
      <c r="Y293" s="45"/>
      <c r="Z293" s="20">
        <f t="shared" si="56"/>
        <v>0</v>
      </c>
      <c r="AA293" s="45"/>
      <c r="AB293" s="52">
        <v>68</v>
      </c>
      <c r="AC293" s="19">
        <v>32</v>
      </c>
      <c r="AD293" s="19">
        <v>36</v>
      </c>
      <c r="AE293" s="19">
        <v>1</v>
      </c>
      <c r="AF293" s="19">
        <v>62</v>
      </c>
      <c r="AG293" s="19">
        <v>5</v>
      </c>
      <c r="AH293" s="19">
        <v>0</v>
      </c>
      <c r="AI293" s="19">
        <v>100</v>
      </c>
      <c r="AJ293" s="19">
        <v>7</v>
      </c>
      <c r="AK293" s="19">
        <v>7</v>
      </c>
      <c r="AL293" s="19">
        <v>0</v>
      </c>
      <c r="AM293" s="19">
        <v>25</v>
      </c>
      <c r="AN293" s="19">
        <v>11</v>
      </c>
      <c r="AO293" s="19">
        <f t="shared" si="57"/>
        <v>14</v>
      </c>
      <c r="AP293" s="19">
        <v>111</v>
      </c>
      <c r="AQ293" s="19">
        <v>47</v>
      </c>
      <c r="AR293" s="19">
        <v>172</v>
      </c>
      <c r="AS293" s="19">
        <v>53</v>
      </c>
      <c r="AT293" s="19" t="s">
        <v>22</v>
      </c>
      <c r="AU293" s="21">
        <f t="shared" si="53"/>
        <v>27</v>
      </c>
      <c r="AV293" s="21"/>
      <c r="AW293" s="53">
        <f t="shared" si="58"/>
        <v>2.5185185185185186</v>
      </c>
      <c r="AX293" s="53">
        <f t="shared" si="59"/>
        <v>2.5185185185185186</v>
      </c>
      <c r="AY293" s="53">
        <f t="shared" si="60"/>
        <v>2.3617021276595747</v>
      </c>
      <c r="AZ293" s="22">
        <f t="shared" si="61"/>
        <v>1.0074074074074075</v>
      </c>
      <c r="BA293" s="23">
        <f t="shared" si="62"/>
        <v>0.14000000000000001</v>
      </c>
      <c r="BB293" s="33">
        <f t="shared" si="63"/>
        <v>0</v>
      </c>
    </row>
    <row r="294" spans="1:54" ht="15.75" hidden="1" x14ac:dyDescent="0.25">
      <c r="A294" s="1" t="str">
        <f t="shared" si="52"/>
        <v>CENTRO DE SALUD MEXICANAMEDICINA INTERNACACERES CARRERO ANDRES EDUARDO</v>
      </c>
      <c r="B294" s="41" t="s">
        <v>77</v>
      </c>
      <c r="C294" s="58" t="s">
        <v>41</v>
      </c>
      <c r="D294" s="42" t="s">
        <v>486</v>
      </c>
      <c r="E294" s="42">
        <v>1049646238</v>
      </c>
      <c r="F294" s="43" t="s">
        <v>247</v>
      </c>
      <c r="G294" s="44">
        <v>2.5</v>
      </c>
      <c r="H294" s="43">
        <v>40</v>
      </c>
      <c r="I294" s="44">
        <f t="shared" si="54"/>
        <v>38</v>
      </c>
      <c r="J294" s="45"/>
      <c r="K294" s="45"/>
      <c r="L294" s="45"/>
      <c r="M294" s="45"/>
      <c r="N294" s="45"/>
      <c r="O294" s="45"/>
      <c r="P294" s="45">
        <v>2</v>
      </c>
      <c r="Q294" s="45"/>
      <c r="R294" s="20">
        <f t="shared" si="55"/>
        <v>2</v>
      </c>
      <c r="S294" s="45"/>
      <c r="T294" s="45"/>
      <c r="U294" s="45"/>
      <c r="V294" s="45"/>
      <c r="W294" s="45"/>
      <c r="X294" s="45"/>
      <c r="Y294" s="45"/>
      <c r="Z294" s="20">
        <f t="shared" si="56"/>
        <v>0</v>
      </c>
      <c r="AA294" s="45"/>
      <c r="AB294" s="52">
        <v>80</v>
      </c>
      <c r="AC294" s="19">
        <v>44</v>
      </c>
      <c r="AD294" s="19">
        <v>36</v>
      </c>
      <c r="AE294" s="19">
        <v>0</v>
      </c>
      <c r="AF294" s="19">
        <v>78</v>
      </c>
      <c r="AG294" s="19">
        <v>2</v>
      </c>
      <c r="AH294" s="19">
        <v>0</v>
      </c>
      <c r="AI294" s="19">
        <v>115</v>
      </c>
      <c r="AJ294" s="19">
        <v>22</v>
      </c>
      <c r="AK294" s="19">
        <v>22</v>
      </c>
      <c r="AL294" s="19">
        <v>0</v>
      </c>
      <c r="AM294" s="19">
        <v>11</v>
      </c>
      <c r="AN294" s="19">
        <v>5</v>
      </c>
      <c r="AO294" s="19">
        <f t="shared" si="57"/>
        <v>6</v>
      </c>
      <c r="AP294" s="19">
        <v>179</v>
      </c>
      <c r="AQ294" s="19">
        <v>67</v>
      </c>
      <c r="AR294" s="19">
        <v>207</v>
      </c>
      <c r="AS294" s="19">
        <v>48</v>
      </c>
      <c r="AT294" s="19" t="s">
        <v>22</v>
      </c>
      <c r="AU294" s="21">
        <f t="shared" si="53"/>
        <v>40</v>
      </c>
      <c r="AV294" s="21"/>
      <c r="AW294" s="53">
        <f t="shared" si="58"/>
        <v>2.1052631578947367</v>
      </c>
      <c r="AX294" s="53">
        <f t="shared" si="59"/>
        <v>2</v>
      </c>
      <c r="AY294" s="53">
        <f t="shared" si="60"/>
        <v>2.6716417910447761</v>
      </c>
      <c r="AZ294" s="22">
        <f t="shared" si="61"/>
        <v>0.8</v>
      </c>
      <c r="BA294" s="23">
        <f t="shared" si="62"/>
        <v>5.2173913043478258E-2</v>
      </c>
      <c r="BB294" s="33">
        <f t="shared" si="63"/>
        <v>0</v>
      </c>
    </row>
    <row r="295" spans="1:54" ht="15.75" hidden="1" x14ac:dyDescent="0.25">
      <c r="A295" s="1" t="str">
        <f t="shared" si="52"/>
        <v>CENTRO DE SALUD MEXICANAMEDICINA INTERNAMELO PAJARO JORGE LUIS</v>
      </c>
      <c r="B295" s="41" t="s">
        <v>77</v>
      </c>
      <c r="C295" s="58" t="s">
        <v>41</v>
      </c>
      <c r="D295" s="42" t="s">
        <v>487</v>
      </c>
      <c r="E295" s="42">
        <v>73145673</v>
      </c>
      <c r="F295" s="43" t="s">
        <v>247</v>
      </c>
      <c r="G295" s="44">
        <v>2.5</v>
      </c>
      <c r="H295" s="43">
        <v>8</v>
      </c>
      <c r="I295" s="44">
        <f t="shared" si="54"/>
        <v>4</v>
      </c>
      <c r="J295" s="45"/>
      <c r="K295" s="45"/>
      <c r="L295" s="45"/>
      <c r="M295" s="45"/>
      <c r="N295" s="45"/>
      <c r="O295" s="45"/>
      <c r="P295" s="45">
        <v>4</v>
      </c>
      <c r="Q295" s="45"/>
      <c r="R295" s="20">
        <f t="shared" si="55"/>
        <v>4</v>
      </c>
      <c r="S295" s="45"/>
      <c r="T295" s="45"/>
      <c r="U295" s="45"/>
      <c r="V295" s="45"/>
      <c r="W295" s="45"/>
      <c r="X295" s="45"/>
      <c r="Y295" s="45"/>
      <c r="Z295" s="20">
        <f t="shared" si="56"/>
        <v>0</v>
      </c>
      <c r="AA295" s="45" t="s">
        <v>488</v>
      </c>
      <c r="AB295" s="52">
        <v>8</v>
      </c>
      <c r="AC295" s="19">
        <v>6</v>
      </c>
      <c r="AD295" s="19">
        <v>2</v>
      </c>
      <c r="AE295" s="19">
        <v>0</v>
      </c>
      <c r="AF295" s="19">
        <v>8</v>
      </c>
      <c r="AG295" s="19">
        <v>0</v>
      </c>
      <c r="AH295" s="19">
        <v>0</v>
      </c>
      <c r="AI295" s="19">
        <v>13</v>
      </c>
      <c r="AJ295" s="19">
        <v>2</v>
      </c>
      <c r="AK295" s="19">
        <v>2</v>
      </c>
      <c r="AL295" s="19">
        <v>0</v>
      </c>
      <c r="AM295" s="19">
        <v>3</v>
      </c>
      <c r="AN295" s="19">
        <v>0</v>
      </c>
      <c r="AO295" s="19">
        <f t="shared" si="57"/>
        <v>3</v>
      </c>
      <c r="AP295" s="19">
        <v>10</v>
      </c>
      <c r="AQ295" s="19">
        <v>11</v>
      </c>
      <c r="AR295" s="19">
        <v>0</v>
      </c>
      <c r="AS295" s="19">
        <v>2</v>
      </c>
      <c r="AT295" s="19" t="s">
        <v>22</v>
      </c>
      <c r="AU295" s="21">
        <f t="shared" si="53"/>
        <v>8</v>
      </c>
      <c r="AV295" s="21"/>
      <c r="AW295" s="53">
        <f t="shared" si="58"/>
        <v>2</v>
      </c>
      <c r="AX295" s="53">
        <f t="shared" si="59"/>
        <v>1</v>
      </c>
      <c r="AY295" s="53">
        <f t="shared" si="60"/>
        <v>0.90909090909090906</v>
      </c>
      <c r="AZ295" s="22">
        <f t="shared" si="61"/>
        <v>0.4</v>
      </c>
      <c r="BA295" s="23">
        <f t="shared" si="62"/>
        <v>0.23076923076923078</v>
      </c>
      <c r="BB295" s="33">
        <f t="shared" si="63"/>
        <v>0</v>
      </c>
    </row>
    <row r="296" spans="1:54" ht="15.75" hidden="1" x14ac:dyDescent="0.25">
      <c r="A296" s="1" t="str">
        <f t="shared" si="52"/>
        <v>CENTRO DE SALUD MEXICANAOBSTETRICIABANDERA BARROS LILIANA MARIA</v>
      </c>
      <c r="B296" s="41" t="s">
        <v>77</v>
      </c>
      <c r="C296" s="58" t="s">
        <v>44</v>
      </c>
      <c r="D296" s="42" t="s">
        <v>473</v>
      </c>
      <c r="E296" s="42">
        <v>52005462</v>
      </c>
      <c r="F296" s="43" t="s">
        <v>247</v>
      </c>
      <c r="G296" s="44">
        <v>2</v>
      </c>
      <c r="H296" s="43">
        <v>40</v>
      </c>
      <c r="I296" s="44">
        <f t="shared" si="54"/>
        <v>40</v>
      </c>
      <c r="J296" s="45"/>
      <c r="K296" s="45"/>
      <c r="L296" s="45"/>
      <c r="M296" s="45"/>
      <c r="N296" s="45"/>
      <c r="O296" s="45"/>
      <c r="P296" s="45"/>
      <c r="Q296" s="45"/>
      <c r="R296" s="20">
        <f t="shared" si="55"/>
        <v>0</v>
      </c>
      <c r="S296" s="45"/>
      <c r="T296" s="45"/>
      <c r="U296" s="45"/>
      <c r="V296" s="45"/>
      <c r="W296" s="45"/>
      <c r="X296" s="45"/>
      <c r="Y296" s="45"/>
      <c r="Z296" s="20">
        <f t="shared" si="56"/>
        <v>0</v>
      </c>
      <c r="AA296" s="45"/>
      <c r="AB296" s="52">
        <v>74</v>
      </c>
      <c r="AC296" s="19">
        <v>4</v>
      </c>
      <c r="AD296" s="19">
        <v>70</v>
      </c>
      <c r="AE296" s="19">
        <v>1</v>
      </c>
      <c r="AF296" s="19">
        <v>70</v>
      </c>
      <c r="AG296" s="19">
        <v>3</v>
      </c>
      <c r="AH296" s="19">
        <v>0</v>
      </c>
      <c r="AI296" s="19">
        <v>116</v>
      </c>
      <c r="AJ296" s="19">
        <v>30</v>
      </c>
      <c r="AK296" s="19">
        <v>25</v>
      </c>
      <c r="AL296" s="19">
        <v>5</v>
      </c>
      <c r="AM296" s="19">
        <v>12</v>
      </c>
      <c r="AN296" s="19">
        <v>14</v>
      </c>
      <c r="AO296" s="19">
        <v>0</v>
      </c>
      <c r="AP296" s="19">
        <v>7</v>
      </c>
      <c r="AQ296" s="19">
        <v>5</v>
      </c>
      <c r="AR296" s="19">
        <v>155</v>
      </c>
      <c r="AS296" s="19">
        <v>111</v>
      </c>
      <c r="AT296" s="19" t="s">
        <v>22</v>
      </c>
      <c r="AU296" s="21">
        <f t="shared" si="53"/>
        <v>40</v>
      </c>
      <c r="AV296" s="21"/>
      <c r="AW296" s="53">
        <f t="shared" si="58"/>
        <v>1.85</v>
      </c>
      <c r="AX296" s="53">
        <f t="shared" si="59"/>
        <v>1.85</v>
      </c>
      <c r="AY296" s="53">
        <f t="shared" si="60"/>
        <v>1.4</v>
      </c>
      <c r="AZ296" s="22">
        <f t="shared" si="61"/>
        <v>0.92500000000000004</v>
      </c>
      <c r="BA296" s="23">
        <f t="shared" si="62"/>
        <v>0</v>
      </c>
      <c r="BB296" s="33">
        <f t="shared" si="63"/>
        <v>4.3103448275862072E-2</v>
      </c>
    </row>
    <row r="297" spans="1:54" ht="15.75" hidden="1" x14ac:dyDescent="0.25">
      <c r="A297" s="1" t="str">
        <f t="shared" si="52"/>
        <v>CENTRO DE SALUD MEXICANAODONTOLOGIA GENERALARDILA ORTEGA LUIS ROBERTO</v>
      </c>
      <c r="B297" s="41" t="s">
        <v>77</v>
      </c>
      <c r="C297" s="58" t="s">
        <v>45</v>
      </c>
      <c r="D297" s="42" t="s">
        <v>489</v>
      </c>
      <c r="E297" s="42">
        <v>73591892</v>
      </c>
      <c r="F297" s="43" t="s">
        <v>247</v>
      </c>
      <c r="G297" s="44">
        <v>3</v>
      </c>
      <c r="H297" s="43">
        <v>37</v>
      </c>
      <c r="I297" s="44">
        <f t="shared" si="54"/>
        <v>36</v>
      </c>
      <c r="J297" s="45"/>
      <c r="K297" s="45"/>
      <c r="L297" s="45"/>
      <c r="M297" s="45">
        <v>1</v>
      </c>
      <c r="N297" s="45"/>
      <c r="O297" s="45"/>
      <c r="P297" s="45"/>
      <c r="Q297" s="45"/>
      <c r="R297" s="20">
        <f t="shared" si="55"/>
        <v>1</v>
      </c>
      <c r="S297" s="45"/>
      <c r="T297" s="45"/>
      <c r="U297" s="45"/>
      <c r="V297" s="45"/>
      <c r="W297" s="45"/>
      <c r="X297" s="45"/>
      <c r="Y297" s="45"/>
      <c r="Z297" s="20">
        <f t="shared" si="56"/>
        <v>0</v>
      </c>
      <c r="AA297" s="45"/>
      <c r="AB297" s="52">
        <v>105</v>
      </c>
      <c r="AC297" s="19">
        <v>24</v>
      </c>
      <c r="AD297" s="19">
        <v>35</v>
      </c>
      <c r="AE297" s="19">
        <v>1</v>
      </c>
      <c r="AF297" s="19">
        <v>56</v>
      </c>
      <c r="AG297" s="19">
        <v>2</v>
      </c>
      <c r="AH297" s="19">
        <v>0</v>
      </c>
      <c r="AI297" s="19">
        <v>88</v>
      </c>
      <c r="AJ297" s="19">
        <v>16</v>
      </c>
      <c r="AK297" s="19">
        <v>16</v>
      </c>
      <c r="AL297" s="19">
        <v>0</v>
      </c>
      <c r="AM297" s="19">
        <v>13</v>
      </c>
      <c r="AN297" s="19">
        <v>6</v>
      </c>
      <c r="AO297" s="19">
        <f t="shared" si="57"/>
        <v>7</v>
      </c>
      <c r="AP297" s="19">
        <v>111</v>
      </c>
      <c r="AQ297" s="19">
        <v>37</v>
      </c>
      <c r="AR297" s="19">
        <v>87</v>
      </c>
      <c r="AS297" s="19">
        <v>51</v>
      </c>
      <c r="AT297" s="19" t="s">
        <v>28</v>
      </c>
      <c r="AU297" s="21">
        <f t="shared" si="53"/>
        <v>37</v>
      </c>
      <c r="AV297" s="21"/>
      <c r="AW297" s="53">
        <f t="shared" si="58"/>
        <v>2.9166666666666665</v>
      </c>
      <c r="AX297" s="53">
        <f t="shared" si="59"/>
        <v>2.8378378378378377</v>
      </c>
      <c r="AY297" s="53">
        <f t="shared" si="60"/>
        <v>3</v>
      </c>
      <c r="AZ297" s="22">
        <f t="shared" si="61"/>
        <v>0.94594594594594594</v>
      </c>
      <c r="BA297" s="23">
        <f t="shared" si="62"/>
        <v>7.9545454545454544E-2</v>
      </c>
      <c r="BB297" s="33">
        <f t="shared" si="63"/>
        <v>0</v>
      </c>
    </row>
    <row r="298" spans="1:54" ht="15.75" hidden="1" x14ac:dyDescent="0.25">
      <c r="A298" s="1" t="str">
        <f t="shared" si="52"/>
        <v>CENTRO DE SALUD MEXICANAODONTOLOGIA GENERALTORRES MEDINA RICARDO ELADIO</v>
      </c>
      <c r="B298" s="41" t="s">
        <v>77</v>
      </c>
      <c r="C298" s="58" t="s">
        <v>45</v>
      </c>
      <c r="D298" s="42" t="s">
        <v>490</v>
      </c>
      <c r="E298" s="42">
        <v>6764642</v>
      </c>
      <c r="F298" s="43" t="s">
        <v>247</v>
      </c>
      <c r="G298" s="44">
        <v>3</v>
      </c>
      <c r="H298" s="43">
        <v>186</v>
      </c>
      <c r="I298" s="44">
        <f t="shared" si="54"/>
        <v>185</v>
      </c>
      <c r="J298" s="45"/>
      <c r="K298" s="45"/>
      <c r="L298" s="45"/>
      <c r="M298" s="45">
        <v>1</v>
      </c>
      <c r="N298" s="45"/>
      <c r="O298" s="45"/>
      <c r="P298" s="45"/>
      <c r="Q298" s="45"/>
      <c r="R298" s="20">
        <f t="shared" si="55"/>
        <v>1</v>
      </c>
      <c r="S298" s="45"/>
      <c r="T298" s="45"/>
      <c r="U298" s="45"/>
      <c r="V298" s="45"/>
      <c r="W298" s="45"/>
      <c r="X298" s="45"/>
      <c r="Y298" s="45"/>
      <c r="Z298" s="20">
        <f t="shared" si="56"/>
        <v>0</v>
      </c>
      <c r="AA298" s="45"/>
      <c r="AB298" s="52">
        <v>592</v>
      </c>
      <c r="AC298" s="19">
        <v>171</v>
      </c>
      <c r="AD298" s="19">
        <v>133</v>
      </c>
      <c r="AE298" s="19">
        <v>1</v>
      </c>
      <c r="AF298" s="19">
        <v>281</v>
      </c>
      <c r="AG298" s="19">
        <v>22</v>
      </c>
      <c r="AH298" s="19">
        <v>0</v>
      </c>
      <c r="AI298" s="19">
        <v>447</v>
      </c>
      <c r="AJ298" s="19">
        <v>100</v>
      </c>
      <c r="AK298" s="19">
        <v>100</v>
      </c>
      <c r="AL298" s="19">
        <v>0</v>
      </c>
      <c r="AM298" s="19">
        <v>43</v>
      </c>
      <c r="AN298" s="19">
        <v>47</v>
      </c>
      <c r="AO298" s="19">
        <v>0</v>
      </c>
      <c r="AP298" s="19">
        <v>1033</v>
      </c>
      <c r="AQ298" s="19">
        <v>253</v>
      </c>
      <c r="AR298" s="19">
        <v>455</v>
      </c>
      <c r="AS298" s="19">
        <v>194</v>
      </c>
      <c r="AT298" s="19" t="s">
        <v>28</v>
      </c>
      <c r="AU298" s="21">
        <f t="shared" si="53"/>
        <v>186</v>
      </c>
      <c r="AV298" s="21"/>
      <c r="AW298" s="53">
        <f t="shared" si="58"/>
        <v>3.2</v>
      </c>
      <c r="AX298" s="53">
        <f t="shared" si="59"/>
        <v>3.182795698924731</v>
      </c>
      <c r="AY298" s="53">
        <f t="shared" si="60"/>
        <v>4.0830039525691699</v>
      </c>
      <c r="AZ298" s="22">
        <f t="shared" si="61"/>
        <v>1.0609318996415771</v>
      </c>
      <c r="BA298" s="23">
        <f t="shared" si="62"/>
        <v>0</v>
      </c>
      <c r="BB298" s="33">
        <f t="shared" si="63"/>
        <v>0</v>
      </c>
    </row>
    <row r="299" spans="1:54" ht="22.5" hidden="1" x14ac:dyDescent="0.25">
      <c r="A299" s="1" t="str">
        <f t="shared" si="52"/>
        <v>CENTRO DE SALUD MEXICANAOFTALMOLOGIAGONZALEZ PEREZ LINA MARCELA</v>
      </c>
      <c r="B299" s="41" t="s">
        <v>77</v>
      </c>
      <c r="C299" s="58" t="s">
        <v>94</v>
      </c>
      <c r="D299" s="42" t="s">
        <v>491</v>
      </c>
      <c r="E299" s="42">
        <v>1113637536</v>
      </c>
      <c r="F299" s="43" t="s">
        <v>467</v>
      </c>
      <c r="G299" s="44">
        <v>3</v>
      </c>
      <c r="H299" s="43">
        <v>10</v>
      </c>
      <c r="I299" s="44">
        <f t="shared" si="54"/>
        <v>10</v>
      </c>
      <c r="J299" s="45"/>
      <c r="K299" s="45"/>
      <c r="L299" s="45"/>
      <c r="M299" s="45"/>
      <c r="N299" s="45"/>
      <c r="O299" s="45"/>
      <c r="P299" s="45"/>
      <c r="Q299" s="45"/>
      <c r="R299" s="20">
        <f t="shared" si="55"/>
        <v>0</v>
      </c>
      <c r="S299" s="45"/>
      <c r="T299" s="45"/>
      <c r="U299" s="45"/>
      <c r="V299" s="45"/>
      <c r="W299" s="45"/>
      <c r="X299" s="45"/>
      <c r="Y299" s="45"/>
      <c r="Z299" s="20">
        <f t="shared" si="56"/>
        <v>0</v>
      </c>
      <c r="AA299" s="45"/>
      <c r="AB299" s="52">
        <v>33</v>
      </c>
      <c r="AC299" s="19">
        <v>33</v>
      </c>
      <c r="AD299" s="19">
        <v>0</v>
      </c>
      <c r="AE299" s="19">
        <v>0</v>
      </c>
      <c r="AF299" s="19">
        <v>32</v>
      </c>
      <c r="AG299" s="19">
        <v>1</v>
      </c>
      <c r="AH299" s="19">
        <v>0</v>
      </c>
      <c r="AI299" s="19">
        <v>45</v>
      </c>
      <c r="AJ299" s="19">
        <v>9</v>
      </c>
      <c r="AK299" s="19">
        <v>9</v>
      </c>
      <c r="AL299" s="19">
        <v>0</v>
      </c>
      <c r="AM299" s="19">
        <v>2</v>
      </c>
      <c r="AN299" s="19">
        <v>3</v>
      </c>
      <c r="AO299" s="19">
        <v>0</v>
      </c>
      <c r="AP299" s="19">
        <v>73</v>
      </c>
      <c r="AQ299" s="19">
        <v>45</v>
      </c>
      <c r="AR299" s="19">
        <v>0</v>
      </c>
      <c r="AS299" s="19">
        <v>0</v>
      </c>
      <c r="AT299" s="19" t="s">
        <v>22</v>
      </c>
      <c r="AU299" s="21">
        <f t="shared" si="53"/>
        <v>10</v>
      </c>
      <c r="AV299" s="21"/>
      <c r="AW299" s="53">
        <f t="shared" si="58"/>
        <v>3.3</v>
      </c>
      <c r="AX299" s="53">
        <f t="shared" si="59"/>
        <v>3.3</v>
      </c>
      <c r="AY299" s="53">
        <f t="shared" si="60"/>
        <v>1.6222222222222222</v>
      </c>
      <c r="AZ299" s="22">
        <f t="shared" si="61"/>
        <v>1.0999999999999999</v>
      </c>
      <c r="BA299" s="23">
        <f t="shared" si="62"/>
        <v>0</v>
      </c>
      <c r="BB299" s="33">
        <f t="shared" si="63"/>
        <v>0</v>
      </c>
    </row>
    <row r="300" spans="1:54" ht="22.5" hidden="1" x14ac:dyDescent="0.25">
      <c r="A300" s="1" t="str">
        <f t="shared" si="52"/>
        <v>CENTRO DE SALUD MEXICANAOFTALMOLOGIAVARGAS RODRIGUEZ PAULA ALEJANDRA</v>
      </c>
      <c r="B300" s="41" t="s">
        <v>77</v>
      </c>
      <c r="C300" s="58" t="s">
        <v>94</v>
      </c>
      <c r="D300" s="42" t="s">
        <v>492</v>
      </c>
      <c r="E300" s="42">
        <v>1018409003</v>
      </c>
      <c r="F300" s="43" t="s">
        <v>467</v>
      </c>
      <c r="G300" s="44">
        <v>3</v>
      </c>
      <c r="H300" s="43">
        <v>14</v>
      </c>
      <c r="I300" s="44">
        <f t="shared" si="54"/>
        <v>14</v>
      </c>
      <c r="J300" s="45"/>
      <c r="K300" s="45"/>
      <c r="L300" s="45"/>
      <c r="M300" s="45"/>
      <c r="N300" s="45"/>
      <c r="O300" s="45"/>
      <c r="P300" s="45"/>
      <c r="Q300" s="45"/>
      <c r="R300" s="20">
        <f t="shared" si="55"/>
        <v>0</v>
      </c>
      <c r="S300" s="45"/>
      <c r="T300" s="45"/>
      <c r="U300" s="45"/>
      <c r="V300" s="45"/>
      <c r="W300" s="45"/>
      <c r="X300" s="45"/>
      <c r="Y300" s="45"/>
      <c r="Z300" s="20">
        <f t="shared" si="56"/>
        <v>0</v>
      </c>
      <c r="AA300" s="45"/>
      <c r="AB300" s="52">
        <v>38</v>
      </c>
      <c r="AC300" s="19">
        <v>38</v>
      </c>
      <c r="AD300" s="19">
        <v>0</v>
      </c>
      <c r="AE300" s="19">
        <v>0</v>
      </c>
      <c r="AF300" s="19">
        <v>37</v>
      </c>
      <c r="AG300" s="19">
        <v>1</v>
      </c>
      <c r="AH300" s="19">
        <v>0</v>
      </c>
      <c r="AI300" s="19">
        <v>52</v>
      </c>
      <c r="AJ300" s="19">
        <v>9</v>
      </c>
      <c r="AK300" s="19">
        <v>9</v>
      </c>
      <c r="AL300" s="19">
        <v>0</v>
      </c>
      <c r="AM300" s="19">
        <v>5</v>
      </c>
      <c r="AN300" s="19">
        <v>2</v>
      </c>
      <c r="AO300" s="19">
        <f t="shared" si="57"/>
        <v>3</v>
      </c>
      <c r="AP300" s="19">
        <v>212</v>
      </c>
      <c r="AQ300" s="19">
        <v>52</v>
      </c>
      <c r="AR300" s="19">
        <v>0</v>
      </c>
      <c r="AS300" s="19">
        <v>0</v>
      </c>
      <c r="AT300" s="19" t="s">
        <v>22</v>
      </c>
      <c r="AU300" s="21">
        <f t="shared" si="53"/>
        <v>14</v>
      </c>
      <c r="AV300" s="21"/>
      <c r="AW300" s="53">
        <f t="shared" si="58"/>
        <v>2.7142857142857144</v>
      </c>
      <c r="AX300" s="53">
        <f t="shared" si="59"/>
        <v>2.7142857142857144</v>
      </c>
      <c r="AY300" s="53">
        <f t="shared" si="60"/>
        <v>4.0769230769230766</v>
      </c>
      <c r="AZ300" s="22">
        <f t="shared" si="61"/>
        <v>0.90476190476190477</v>
      </c>
      <c r="BA300" s="23">
        <f t="shared" si="62"/>
        <v>5.7692307692307696E-2</v>
      </c>
      <c r="BB300" s="33">
        <f t="shared" si="63"/>
        <v>0</v>
      </c>
    </row>
    <row r="301" spans="1:54" ht="22.5" hidden="1" x14ac:dyDescent="0.25">
      <c r="A301" s="1" t="str">
        <f t="shared" si="52"/>
        <v>CENTRO DE SALUD MEXICANAOPTOMETRIARODRIGUEZ GUTIERREZ LAURA ESTHEFANY</v>
      </c>
      <c r="B301" s="41" t="s">
        <v>77</v>
      </c>
      <c r="C301" s="58" t="s">
        <v>57</v>
      </c>
      <c r="D301" s="42" t="s">
        <v>493</v>
      </c>
      <c r="E301" s="42">
        <v>1018480774</v>
      </c>
      <c r="F301" s="43" t="s">
        <v>467</v>
      </c>
      <c r="G301" s="44">
        <v>3</v>
      </c>
      <c r="H301" s="43">
        <v>69</v>
      </c>
      <c r="I301" s="44">
        <f t="shared" si="54"/>
        <v>69</v>
      </c>
      <c r="J301" s="45"/>
      <c r="K301" s="45"/>
      <c r="L301" s="45"/>
      <c r="M301" s="45"/>
      <c r="N301" s="45"/>
      <c r="O301" s="45"/>
      <c r="P301" s="45"/>
      <c r="Q301" s="45"/>
      <c r="R301" s="20">
        <f t="shared" si="55"/>
        <v>0</v>
      </c>
      <c r="S301" s="45"/>
      <c r="T301" s="45"/>
      <c r="U301" s="45"/>
      <c r="V301" s="45"/>
      <c r="W301" s="45"/>
      <c r="X301" s="45"/>
      <c r="Y301" s="45"/>
      <c r="Z301" s="20">
        <f t="shared" si="56"/>
        <v>0</v>
      </c>
      <c r="AA301" s="45"/>
      <c r="AB301" s="52">
        <v>208</v>
      </c>
      <c r="AC301" s="19">
        <v>207</v>
      </c>
      <c r="AD301" s="19">
        <v>1</v>
      </c>
      <c r="AE301" s="19">
        <v>0</v>
      </c>
      <c r="AF301" s="19">
        <v>197</v>
      </c>
      <c r="AG301" s="19">
        <v>11</v>
      </c>
      <c r="AH301" s="19">
        <v>0</v>
      </c>
      <c r="AI301" s="19">
        <v>331</v>
      </c>
      <c r="AJ301" s="19">
        <v>71</v>
      </c>
      <c r="AK301" s="19">
        <v>71</v>
      </c>
      <c r="AL301" s="19">
        <v>0</v>
      </c>
      <c r="AM301" s="19">
        <v>52</v>
      </c>
      <c r="AN301" s="19">
        <v>27</v>
      </c>
      <c r="AO301" s="19">
        <f t="shared" si="57"/>
        <v>25</v>
      </c>
      <c r="AP301" s="19">
        <v>2060</v>
      </c>
      <c r="AQ301" s="19">
        <v>330</v>
      </c>
      <c r="AR301" s="19">
        <v>1</v>
      </c>
      <c r="AS301" s="19">
        <v>1</v>
      </c>
      <c r="AT301" s="19" t="s">
        <v>22</v>
      </c>
      <c r="AU301" s="21">
        <f t="shared" si="53"/>
        <v>69</v>
      </c>
      <c r="AV301" s="21"/>
      <c r="AW301" s="53">
        <f t="shared" si="58"/>
        <v>3.0144927536231885</v>
      </c>
      <c r="AX301" s="53">
        <f t="shared" si="59"/>
        <v>3.0144927536231885</v>
      </c>
      <c r="AY301" s="53">
        <f t="shared" si="60"/>
        <v>6.2424242424242422</v>
      </c>
      <c r="AZ301" s="22">
        <f t="shared" si="61"/>
        <v>1.0048309178743962</v>
      </c>
      <c r="BA301" s="23">
        <f t="shared" si="62"/>
        <v>7.5528700906344406E-2</v>
      </c>
      <c r="BB301" s="33">
        <f t="shared" si="63"/>
        <v>0</v>
      </c>
    </row>
    <row r="302" spans="1:54" ht="15.75" hidden="1" x14ac:dyDescent="0.25">
      <c r="A302" s="1" t="str">
        <f t="shared" si="52"/>
        <v xml:space="preserve">CENTRO DE SALUD MEXICANAPEDIATRIAARRIETA MERCADO MARIA ANDREA </v>
      </c>
      <c r="B302" s="41" t="s">
        <v>77</v>
      </c>
      <c r="C302" s="58" t="s">
        <v>47</v>
      </c>
      <c r="D302" s="42" t="s">
        <v>494</v>
      </c>
      <c r="E302" s="42">
        <v>1102843506</v>
      </c>
      <c r="F302" s="43" t="s">
        <v>247</v>
      </c>
      <c r="G302" s="44">
        <v>2.5</v>
      </c>
      <c r="H302" s="43">
        <v>38</v>
      </c>
      <c r="I302" s="44">
        <f t="shared" si="54"/>
        <v>36</v>
      </c>
      <c r="J302" s="45"/>
      <c r="K302" s="45"/>
      <c r="L302" s="45"/>
      <c r="M302" s="45"/>
      <c r="N302" s="45"/>
      <c r="O302" s="45"/>
      <c r="P302" s="45">
        <v>2</v>
      </c>
      <c r="Q302" s="45"/>
      <c r="R302" s="20">
        <f t="shared" si="55"/>
        <v>2</v>
      </c>
      <c r="S302" s="45"/>
      <c r="T302" s="45"/>
      <c r="U302" s="45"/>
      <c r="V302" s="45"/>
      <c r="W302" s="45"/>
      <c r="X302" s="45"/>
      <c r="Y302" s="45"/>
      <c r="Z302" s="20">
        <f t="shared" si="56"/>
        <v>0</v>
      </c>
      <c r="AA302" s="45"/>
      <c r="AB302" s="52">
        <v>80</v>
      </c>
      <c r="AC302" s="19">
        <v>80</v>
      </c>
      <c r="AD302" s="19">
        <v>0</v>
      </c>
      <c r="AE302" s="19">
        <v>0</v>
      </c>
      <c r="AF302" s="19">
        <v>78</v>
      </c>
      <c r="AG302" s="19">
        <v>2</v>
      </c>
      <c r="AH302" s="19">
        <v>0</v>
      </c>
      <c r="AI302" s="19">
        <v>142</v>
      </c>
      <c r="AJ302" s="19">
        <v>43</v>
      </c>
      <c r="AK302" s="19">
        <v>43</v>
      </c>
      <c r="AL302" s="19">
        <v>0</v>
      </c>
      <c r="AM302" s="19">
        <v>19</v>
      </c>
      <c r="AN302" s="19">
        <v>0</v>
      </c>
      <c r="AO302" s="19">
        <f t="shared" si="57"/>
        <v>19</v>
      </c>
      <c r="AP302" s="19">
        <v>742</v>
      </c>
      <c r="AQ302" s="19">
        <v>142</v>
      </c>
      <c r="AR302" s="19">
        <v>0</v>
      </c>
      <c r="AS302" s="19">
        <v>0</v>
      </c>
      <c r="AT302" s="19" t="s">
        <v>22</v>
      </c>
      <c r="AU302" s="21">
        <f t="shared" si="53"/>
        <v>38</v>
      </c>
      <c r="AV302" s="21"/>
      <c r="AW302" s="53">
        <f t="shared" si="58"/>
        <v>2.2222222222222223</v>
      </c>
      <c r="AX302" s="53">
        <f t="shared" si="59"/>
        <v>2.1052631578947367</v>
      </c>
      <c r="AY302" s="53">
        <f t="shared" si="60"/>
        <v>5.225352112676056</v>
      </c>
      <c r="AZ302" s="22">
        <f t="shared" si="61"/>
        <v>0.84210526315789469</v>
      </c>
      <c r="BA302" s="23">
        <f t="shared" si="62"/>
        <v>0.13380281690140844</v>
      </c>
      <c r="BB302" s="33">
        <f t="shared" si="63"/>
        <v>0</v>
      </c>
    </row>
    <row r="303" spans="1:54" ht="15.75" hidden="1" x14ac:dyDescent="0.25">
      <c r="A303" s="1" t="str">
        <f t="shared" si="52"/>
        <v>CENTRO DE SALUD MEXICANAPEDIATRIAVALDERRAMA HERNANDEZ MARIA ALEJANDRA</v>
      </c>
      <c r="B303" s="41" t="s">
        <v>77</v>
      </c>
      <c r="C303" s="58" t="s">
        <v>47</v>
      </c>
      <c r="D303" s="42" t="s">
        <v>495</v>
      </c>
      <c r="E303" s="42">
        <v>1053813642</v>
      </c>
      <c r="F303" s="43" t="s">
        <v>247</v>
      </c>
      <c r="G303" s="44">
        <v>2.5</v>
      </c>
      <c r="H303" s="43">
        <v>93</v>
      </c>
      <c r="I303" s="44">
        <f t="shared" si="54"/>
        <v>93</v>
      </c>
      <c r="J303" s="45"/>
      <c r="K303" s="45"/>
      <c r="L303" s="45"/>
      <c r="M303" s="45"/>
      <c r="N303" s="45"/>
      <c r="O303" s="45"/>
      <c r="P303" s="45"/>
      <c r="Q303" s="45"/>
      <c r="R303" s="20">
        <f t="shared" si="55"/>
        <v>0</v>
      </c>
      <c r="S303" s="45"/>
      <c r="T303" s="45"/>
      <c r="U303" s="45"/>
      <c r="V303" s="45"/>
      <c r="W303" s="45"/>
      <c r="X303" s="45"/>
      <c r="Y303" s="45"/>
      <c r="Z303" s="20">
        <f t="shared" si="56"/>
        <v>0</v>
      </c>
      <c r="AA303" s="45"/>
      <c r="AB303" s="52">
        <v>237</v>
      </c>
      <c r="AC303" s="19">
        <v>227</v>
      </c>
      <c r="AD303" s="19">
        <v>10</v>
      </c>
      <c r="AE303" s="19">
        <v>0</v>
      </c>
      <c r="AF303" s="19">
        <v>224</v>
      </c>
      <c r="AG303" s="19">
        <v>13</v>
      </c>
      <c r="AH303" s="19">
        <v>0</v>
      </c>
      <c r="AI303" s="19">
        <v>369</v>
      </c>
      <c r="AJ303" s="19">
        <v>101</v>
      </c>
      <c r="AK303" s="19">
        <v>101</v>
      </c>
      <c r="AL303" s="19">
        <v>0</v>
      </c>
      <c r="AM303" s="19">
        <v>30</v>
      </c>
      <c r="AN303" s="19">
        <v>13</v>
      </c>
      <c r="AO303" s="19">
        <f t="shared" si="57"/>
        <v>17</v>
      </c>
      <c r="AP303" s="19">
        <v>1318</v>
      </c>
      <c r="AQ303" s="19">
        <v>355</v>
      </c>
      <c r="AR303" s="19">
        <v>10</v>
      </c>
      <c r="AS303" s="19">
        <v>14</v>
      </c>
      <c r="AT303" s="19" t="s">
        <v>22</v>
      </c>
      <c r="AU303" s="21">
        <f t="shared" si="53"/>
        <v>93</v>
      </c>
      <c r="AV303" s="21"/>
      <c r="AW303" s="53">
        <f t="shared" si="58"/>
        <v>2.5483870967741935</v>
      </c>
      <c r="AX303" s="53">
        <f t="shared" si="59"/>
        <v>2.5483870967741935</v>
      </c>
      <c r="AY303" s="53">
        <f t="shared" si="60"/>
        <v>3.7126760563380281</v>
      </c>
      <c r="AZ303" s="22">
        <f t="shared" si="61"/>
        <v>1.0193548387096774</v>
      </c>
      <c r="BA303" s="23">
        <f t="shared" si="62"/>
        <v>4.6070460704607047E-2</v>
      </c>
      <c r="BB303" s="33">
        <f t="shared" si="63"/>
        <v>0</v>
      </c>
    </row>
    <row r="304" spans="1:54" ht="15.75" hidden="1" x14ac:dyDescent="0.25">
      <c r="A304" s="1" t="str">
        <f t="shared" si="52"/>
        <v>CENTRO DE SALUD MEXICANAPSICOLOGIAARDILA MARTINEZ ANGIE VIVIANA</v>
      </c>
      <c r="B304" s="41" t="s">
        <v>77</v>
      </c>
      <c r="C304" s="58" t="s">
        <v>48</v>
      </c>
      <c r="D304" s="42" t="s">
        <v>496</v>
      </c>
      <c r="E304" s="42">
        <v>1233496854</v>
      </c>
      <c r="F304" s="43" t="s">
        <v>247</v>
      </c>
      <c r="G304" s="44">
        <v>2</v>
      </c>
      <c r="H304" s="43">
        <v>171</v>
      </c>
      <c r="I304" s="44">
        <f t="shared" si="54"/>
        <v>171</v>
      </c>
      <c r="J304" s="45"/>
      <c r="K304" s="45"/>
      <c r="L304" s="45"/>
      <c r="M304" s="45"/>
      <c r="N304" s="45"/>
      <c r="O304" s="45"/>
      <c r="P304" s="45"/>
      <c r="Q304" s="45"/>
      <c r="R304" s="20">
        <f t="shared" si="55"/>
        <v>0</v>
      </c>
      <c r="S304" s="45"/>
      <c r="T304" s="45"/>
      <c r="U304" s="45"/>
      <c r="V304" s="45"/>
      <c r="W304" s="45"/>
      <c r="X304" s="45"/>
      <c r="Y304" s="45"/>
      <c r="Z304" s="20">
        <f t="shared" si="56"/>
        <v>0</v>
      </c>
      <c r="AA304" s="45"/>
      <c r="AB304" s="52">
        <v>352</v>
      </c>
      <c r="AC304" s="19">
        <v>135</v>
      </c>
      <c r="AD304" s="19">
        <v>217</v>
      </c>
      <c r="AE304" s="19">
        <v>2</v>
      </c>
      <c r="AF304" s="19">
        <v>336</v>
      </c>
      <c r="AG304" s="19">
        <v>14</v>
      </c>
      <c r="AH304" s="19">
        <v>0</v>
      </c>
      <c r="AI304" s="19">
        <v>504</v>
      </c>
      <c r="AJ304" s="19">
        <v>83</v>
      </c>
      <c r="AK304" s="19">
        <v>83</v>
      </c>
      <c r="AL304" s="19">
        <v>0</v>
      </c>
      <c r="AM304" s="19">
        <v>63</v>
      </c>
      <c r="AN304" s="19">
        <v>31</v>
      </c>
      <c r="AO304" s="19">
        <f t="shared" si="57"/>
        <v>32</v>
      </c>
      <c r="AP304" s="19">
        <v>1535</v>
      </c>
      <c r="AQ304" s="19">
        <v>215</v>
      </c>
      <c r="AR304" s="19">
        <v>1779</v>
      </c>
      <c r="AS304" s="19">
        <v>289</v>
      </c>
      <c r="AT304" s="19" t="s">
        <v>22</v>
      </c>
      <c r="AU304" s="21">
        <f t="shared" si="53"/>
        <v>171</v>
      </c>
      <c r="AV304" s="21"/>
      <c r="AW304" s="53">
        <f t="shared" si="58"/>
        <v>2.0584795321637426</v>
      </c>
      <c r="AX304" s="53">
        <f t="shared" si="59"/>
        <v>2.0584795321637426</v>
      </c>
      <c r="AY304" s="53">
        <f t="shared" si="60"/>
        <v>7.1395348837209305</v>
      </c>
      <c r="AZ304" s="22">
        <f t="shared" si="61"/>
        <v>1.0292397660818713</v>
      </c>
      <c r="BA304" s="23">
        <f t="shared" si="62"/>
        <v>6.3492063492063489E-2</v>
      </c>
      <c r="BB304" s="33">
        <f t="shared" si="63"/>
        <v>0</v>
      </c>
    </row>
    <row r="305" spans="1:54" ht="15.75" hidden="1" x14ac:dyDescent="0.25">
      <c r="A305" s="1" t="str">
        <f t="shared" si="52"/>
        <v>CENTRO DE SALUD MEXICANARADIOLOGIA CONVENCIONALSUAREZ TORRES AIDE SUSANA</v>
      </c>
      <c r="B305" s="41" t="s">
        <v>77</v>
      </c>
      <c r="C305" s="58" t="s">
        <v>49</v>
      </c>
      <c r="D305" s="42" t="s">
        <v>497</v>
      </c>
      <c r="E305" s="42">
        <v>52481717</v>
      </c>
      <c r="F305" s="43" t="s">
        <v>247</v>
      </c>
      <c r="G305" s="44">
        <v>4</v>
      </c>
      <c r="H305" s="43">
        <v>186</v>
      </c>
      <c r="I305" s="44">
        <f t="shared" si="54"/>
        <v>178</v>
      </c>
      <c r="J305" s="45"/>
      <c r="K305" s="45"/>
      <c r="L305" s="45"/>
      <c r="M305" s="45"/>
      <c r="N305" s="45"/>
      <c r="O305" s="45"/>
      <c r="P305" s="45">
        <v>8</v>
      </c>
      <c r="Q305" s="45"/>
      <c r="R305" s="20">
        <f t="shared" si="55"/>
        <v>8</v>
      </c>
      <c r="S305" s="45"/>
      <c r="T305" s="45"/>
      <c r="U305" s="45"/>
      <c r="V305" s="45"/>
      <c r="W305" s="45"/>
      <c r="X305" s="45"/>
      <c r="Y305" s="45"/>
      <c r="Z305" s="20">
        <f t="shared" si="56"/>
        <v>0</v>
      </c>
      <c r="AA305" s="45"/>
      <c r="AB305" s="52">
        <v>722</v>
      </c>
      <c r="AC305" s="19">
        <v>618</v>
      </c>
      <c r="AD305" s="19">
        <v>104</v>
      </c>
      <c r="AE305" s="19">
        <v>0</v>
      </c>
      <c r="AF305" s="19">
        <v>689</v>
      </c>
      <c r="AG305" s="19">
        <v>33</v>
      </c>
      <c r="AH305" s="19">
        <v>0</v>
      </c>
      <c r="AI305" s="19">
        <v>924</v>
      </c>
      <c r="AJ305" s="19">
        <v>138</v>
      </c>
      <c r="AK305" s="19">
        <v>138</v>
      </c>
      <c r="AL305" s="19">
        <v>0</v>
      </c>
      <c r="AM305" s="19">
        <v>52</v>
      </c>
      <c r="AN305" s="19">
        <v>82</v>
      </c>
      <c r="AO305" s="19">
        <v>0</v>
      </c>
      <c r="AP305" s="19">
        <v>6222</v>
      </c>
      <c r="AQ305" s="19">
        <v>795</v>
      </c>
      <c r="AR305" s="19">
        <v>1084</v>
      </c>
      <c r="AS305" s="19">
        <v>129</v>
      </c>
      <c r="AT305" s="19" t="s">
        <v>32</v>
      </c>
      <c r="AU305" s="21">
        <f t="shared" si="53"/>
        <v>186</v>
      </c>
      <c r="AV305" s="21"/>
      <c r="AW305" s="53">
        <f t="shared" si="58"/>
        <v>4.0561797752808992</v>
      </c>
      <c r="AX305" s="53">
        <f t="shared" si="59"/>
        <v>3.881720430107527</v>
      </c>
      <c r="AY305" s="53">
        <f t="shared" si="60"/>
        <v>7.8264150943396222</v>
      </c>
      <c r="AZ305" s="22">
        <f t="shared" si="61"/>
        <v>0.97043010752688175</v>
      </c>
      <c r="BA305" s="23">
        <f t="shared" si="62"/>
        <v>0</v>
      </c>
      <c r="BB305" s="33">
        <f t="shared" si="63"/>
        <v>0</v>
      </c>
    </row>
    <row r="306" spans="1:54" ht="30" hidden="1" x14ac:dyDescent="0.25">
      <c r="A306" s="1" t="str">
        <f t="shared" si="52"/>
        <v xml:space="preserve">CENTRO DE SALUD MEXICANATOMA DE MUESTRAS DE LABORATORIO CLINICOMOSQUERA CASTILLO INGRID </v>
      </c>
      <c r="B306" s="41" t="s">
        <v>77</v>
      </c>
      <c r="C306" s="58" t="s">
        <v>50</v>
      </c>
      <c r="D306" s="42" t="s">
        <v>498</v>
      </c>
      <c r="E306" s="42">
        <v>1026587578</v>
      </c>
      <c r="F306" s="43" t="s">
        <v>284</v>
      </c>
      <c r="G306" s="44">
        <v>12</v>
      </c>
      <c r="H306" s="43">
        <v>59</v>
      </c>
      <c r="I306" s="44">
        <f t="shared" si="54"/>
        <v>59</v>
      </c>
      <c r="J306" s="45"/>
      <c r="K306" s="45"/>
      <c r="L306" s="45"/>
      <c r="M306" s="45"/>
      <c r="N306" s="45"/>
      <c r="O306" s="45"/>
      <c r="P306" s="45"/>
      <c r="Q306" s="45"/>
      <c r="R306" s="20">
        <f t="shared" si="55"/>
        <v>0</v>
      </c>
      <c r="S306" s="45"/>
      <c r="T306" s="45"/>
      <c r="U306" s="45"/>
      <c r="V306" s="45"/>
      <c r="W306" s="45"/>
      <c r="X306" s="45"/>
      <c r="Y306" s="45"/>
      <c r="Z306" s="20">
        <f t="shared" si="56"/>
        <v>0</v>
      </c>
      <c r="AA306" s="45"/>
      <c r="AB306" s="52">
        <v>715</v>
      </c>
      <c r="AC306" s="19">
        <v>545</v>
      </c>
      <c r="AD306" s="19">
        <v>170</v>
      </c>
      <c r="AE306" s="19">
        <v>1</v>
      </c>
      <c r="AF306" s="19">
        <v>688</v>
      </c>
      <c r="AG306" s="19">
        <v>26</v>
      </c>
      <c r="AH306" s="19">
        <v>0</v>
      </c>
      <c r="AI306" s="19">
        <v>881</v>
      </c>
      <c r="AJ306" s="19">
        <v>92</v>
      </c>
      <c r="AK306" s="19">
        <v>92</v>
      </c>
      <c r="AL306" s="19">
        <v>0</v>
      </c>
      <c r="AM306" s="19">
        <v>74</v>
      </c>
      <c r="AN306" s="19">
        <v>112</v>
      </c>
      <c r="AO306" s="19">
        <v>0</v>
      </c>
      <c r="AP306" s="19">
        <v>8107</v>
      </c>
      <c r="AQ306" s="19">
        <v>662</v>
      </c>
      <c r="AR306" s="19">
        <v>2752</v>
      </c>
      <c r="AS306" s="19">
        <v>219</v>
      </c>
      <c r="AT306" s="19" t="s">
        <v>51</v>
      </c>
      <c r="AU306" s="21">
        <f t="shared" si="53"/>
        <v>59</v>
      </c>
      <c r="AV306" s="21"/>
      <c r="AW306" s="53">
        <f t="shared" si="58"/>
        <v>12.118644067796611</v>
      </c>
      <c r="AX306" s="53">
        <f t="shared" si="59"/>
        <v>12.118644067796611</v>
      </c>
      <c r="AY306" s="53">
        <f t="shared" si="60"/>
        <v>12.246223564954683</v>
      </c>
      <c r="AZ306" s="22">
        <f t="shared" si="61"/>
        <v>1.0098870056497176</v>
      </c>
      <c r="BA306" s="23">
        <f t="shared" si="62"/>
        <v>0</v>
      </c>
      <c r="BB306" s="33">
        <f t="shared" si="63"/>
        <v>0</v>
      </c>
    </row>
    <row r="307" spans="1:54" ht="15.75" hidden="1" x14ac:dyDescent="0.25">
      <c r="A307" s="1" t="str">
        <f t="shared" si="52"/>
        <v xml:space="preserve">CENTRO DE SALUD MEXICANATRABAJO SOCIALCASTILLO LOPEZ YHANNETT </v>
      </c>
      <c r="B307" s="41" t="s">
        <v>77</v>
      </c>
      <c r="C307" s="58" t="s">
        <v>52</v>
      </c>
      <c r="D307" s="42" t="s">
        <v>276</v>
      </c>
      <c r="E307" s="42">
        <v>52033722</v>
      </c>
      <c r="F307" s="43" t="s">
        <v>247</v>
      </c>
      <c r="G307" s="44">
        <v>2</v>
      </c>
      <c r="H307" s="43">
        <v>32</v>
      </c>
      <c r="I307" s="44">
        <f t="shared" si="54"/>
        <v>32</v>
      </c>
      <c r="J307" s="45"/>
      <c r="K307" s="45"/>
      <c r="L307" s="45"/>
      <c r="M307" s="45"/>
      <c r="N307" s="45"/>
      <c r="O307" s="45"/>
      <c r="P307" s="45"/>
      <c r="Q307" s="45"/>
      <c r="R307" s="20">
        <f t="shared" si="55"/>
        <v>0</v>
      </c>
      <c r="S307" s="45"/>
      <c r="T307" s="45"/>
      <c r="U307" s="45"/>
      <c r="V307" s="45"/>
      <c r="W307" s="45"/>
      <c r="X307" s="45"/>
      <c r="Y307" s="45"/>
      <c r="Z307" s="20">
        <f t="shared" si="56"/>
        <v>0</v>
      </c>
      <c r="AA307" s="45"/>
      <c r="AB307" s="52">
        <v>57</v>
      </c>
      <c r="AC307" s="19">
        <v>57</v>
      </c>
      <c r="AD307" s="19">
        <v>0</v>
      </c>
      <c r="AE307" s="19">
        <v>4</v>
      </c>
      <c r="AF307" s="19">
        <v>51</v>
      </c>
      <c r="AG307" s="19">
        <v>2</v>
      </c>
      <c r="AH307" s="19">
        <v>0</v>
      </c>
      <c r="AI307" s="19">
        <v>109</v>
      </c>
      <c r="AJ307" s="19">
        <v>18</v>
      </c>
      <c r="AK307" s="19">
        <v>18</v>
      </c>
      <c r="AL307" s="19">
        <v>0</v>
      </c>
      <c r="AM307" s="19">
        <v>33</v>
      </c>
      <c r="AN307" s="19">
        <v>2</v>
      </c>
      <c r="AO307" s="19">
        <f t="shared" si="57"/>
        <v>31</v>
      </c>
      <c r="AP307" s="19">
        <v>1322</v>
      </c>
      <c r="AQ307" s="19">
        <v>109</v>
      </c>
      <c r="AR307" s="19">
        <v>0</v>
      </c>
      <c r="AS307" s="19">
        <v>0</v>
      </c>
      <c r="AT307" s="19" t="s">
        <v>22</v>
      </c>
      <c r="AU307" s="21">
        <f t="shared" si="53"/>
        <v>32</v>
      </c>
      <c r="AV307" s="21"/>
      <c r="AW307" s="53">
        <f t="shared" si="58"/>
        <v>1.78125</v>
      </c>
      <c r="AX307" s="53">
        <f t="shared" si="59"/>
        <v>1.78125</v>
      </c>
      <c r="AY307" s="53">
        <f t="shared" si="60"/>
        <v>12.128440366972477</v>
      </c>
      <c r="AZ307" s="22">
        <f t="shared" si="61"/>
        <v>0.890625</v>
      </c>
      <c r="BA307" s="23">
        <f t="shared" si="62"/>
        <v>0.28440366972477066</v>
      </c>
      <c r="BB307" s="33">
        <f t="shared" si="63"/>
        <v>0</v>
      </c>
    </row>
    <row r="308" spans="1:54" ht="15.75" hidden="1" x14ac:dyDescent="0.25">
      <c r="A308" s="1" t="str">
        <f t="shared" si="52"/>
        <v>CENTRO DE SALUD NUEVAS DELICIASMEDICINA GENERALGARCIA RIVEROS GERMAN AUGUSTO</v>
      </c>
      <c r="B308" s="41" t="s">
        <v>81</v>
      </c>
      <c r="C308" s="58" t="s">
        <v>38</v>
      </c>
      <c r="D308" s="42" t="s">
        <v>499</v>
      </c>
      <c r="E308" s="42">
        <v>79447741</v>
      </c>
      <c r="F308" s="43" t="s">
        <v>284</v>
      </c>
      <c r="G308" s="44">
        <v>3</v>
      </c>
      <c r="H308" s="43">
        <v>68</v>
      </c>
      <c r="I308" s="44">
        <f t="shared" si="54"/>
        <v>50</v>
      </c>
      <c r="J308" s="45"/>
      <c r="K308" s="45">
        <v>4</v>
      </c>
      <c r="L308" s="45"/>
      <c r="M308" s="45">
        <v>8</v>
      </c>
      <c r="N308" s="45"/>
      <c r="O308" s="45"/>
      <c r="P308" s="45">
        <v>6</v>
      </c>
      <c r="Q308" s="45"/>
      <c r="R308" s="20">
        <f t="shared" si="55"/>
        <v>18</v>
      </c>
      <c r="S308" s="45"/>
      <c r="T308" s="45"/>
      <c r="U308" s="45"/>
      <c r="V308" s="45"/>
      <c r="W308" s="45"/>
      <c r="X308" s="45"/>
      <c r="Y308" s="45"/>
      <c r="Z308" s="20">
        <f t="shared" si="56"/>
        <v>0</v>
      </c>
      <c r="AA308" s="45"/>
      <c r="AB308" s="52">
        <v>127</v>
      </c>
      <c r="AC308" s="19">
        <v>123</v>
      </c>
      <c r="AD308" s="19">
        <v>4</v>
      </c>
      <c r="AE308" s="19">
        <v>0</v>
      </c>
      <c r="AF308" s="19">
        <v>115</v>
      </c>
      <c r="AG308" s="19">
        <v>12</v>
      </c>
      <c r="AH308" s="19">
        <v>0</v>
      </c>
      <c r="AI308" s="19">
        <v>225</v>
      </c>
      <c r="AJ308" s="19">
        <v>42</v>
      </c>
      <c r="AK308" s="19">
        <v>42</v>
      </c>
      <c r="AL308" s="19">
        <v>0</v>
      </c>
      <c r="AM308" s="19">
        <v>56</v>
      </c>
      <c r="AN308" s="19">
        <v>2</v>
      </c>
      <c r="AO308" s="19">
        <f t="shared" si="57"/>
        <v>54</v>
      </c>
      <c r="AP308" s="19">
        <v>658</v>
      </c>
      <c r="AQ308" s="19">
        <v>216</v>
      </c>
      <c r="AR308" s="19">
        <v>16</v>
      </c>
      <c r="AS308" s="19">
        <v>9</v>
      </c>
      <c r="AT308" s="19" t="s">
        <v>22</v>
      </c>
      <c r="AU308" s="21">
        <f t="shared" si="53"/>
        <v>68</v>
      </c>
      <c r="AV308" s="21"/>
      <c r="AW308" s="53">
        <f t="shared" si="58"/>
        <v>2.54</v>
      </c>
      <c r="AX308" s="53">
        <f t="shared" si="59"/>
        <v>1.8676470588235294</v>
      </c>
      <c r="AY308" s="53">
        <f t="shared" si="60"/>
        <v>3.0462962962962963</v>
      </c>
      <c r="AZ308" s="22">
        <f t="shared" si="61"/>
        <v>0.62254901960784315</v>
      </c>
      <c r="BA308" s="23">
        <f t="shared" si="62"/>
        <v>0.24</v>
      </c>
      <c r="BB308" s="33">
        <f t="shared" si="63"/>
        <v>0</v>
      </c>
    </row>
    <row r="309" spans="1:54" ht="15.75" hidden="1" x14ac:dyDescent="0.25">
      <c r="A309" s="1" t="str">
        <f t="shared" si="52"/>
        <v xml:space="preserve">CENTRO DE SALUD NUEVAS DELICIASMEDICINA GENERALMELO CARVAJAL HENRY </v>
      </c>
      <c r="B309" s="41" t="s">
        <v>81</v>
      </c>
      <c r="C309" s="58" t="s">
        <v>38</v>
      </c>
      <c r="D309" s="42" t="s">
        <v>500</v>
      </c>
      <c r="E309" s="42">
        <v>79358274</v>
      </c>
      <c r="F309" s="43" t="s">
        <v>284</v>
      </c>
      <c r="G309" s="29">
        <v>2</v>
      </c>
      <c r="H309" s="43">
        <v>88.2</v>
      </c>
      <c r="I309" s="44">
        <f t="shared" si="54"/>
        <v>62.2</v>
      </c>
      <c r="J309" s="45"/>
      <c r="K309" s="45">
        <v>5</v>
      </c>
      <c r="L309" s="45">
        <v>5</v>
      </c>
      <c r="M309" s="45">
        <v>2</v>
      </c>
      <c r="N309" s="45"/>
      <c r="O309" s="45"/>
      <c r="P309" s="45">
        <v>6</v>
      </c>
      <c r="Q309" s="45"/>
      <c r="R309" s="20">
        <f t="shared" si="55"/>
        <v>18</v>
      </c>
      <c r="S309" s="45">
        <v>4</v>
      </c>
      <c r="T309" s="45"/>
      <c r="U309" s="45"/>
      <c r="V309" s="45"/>
      <c r="W309" s="45"/>
      <c r="X309" s="45">
        <v>4</v>
      </c>
      <c r="Y309" s="45"/>
      <c r="Z309" s="20">
        <f t="shared" si="56"/>
        <v>8</v>
      </c>
      <c r="AA309" s="45"/>
      <c r="AB309" s="52">
        <v>95</v>
      </c>
      <c r="AC309" s="19">
        <v>0</v>
      </c>
      <c r="AD309" s="19">
        <v>95</v>
      </c>
      <c r="AE309" s="19">
        <v>0</v>
      </c>
      <c r="AF309" s="19">
        <v>88</v>
      </c>
      <c r="AG309" s="19">
        <v>7</v>
      </c>
      <c r="AH309" s="19">
        <v>0</v>
      </c>
      <c r="AI309" s="19">
        <v>122</v>
      </c>
      <c r="AJ309" s="19">
        <v>14</v>
      </c>
      <c r="AK309" s="19">
        <v>14</v>
      </c>
      <c r="AL309" s="19">
        <v>0</v>
      </c>
      <c r="AM309" s="19">
        <v>13</v>
      </c>
      <c r="AN309" s="19">
        <v>0</v>
      </c>
      <c r="AO309" s="19">
        <f t="shared" si="57"/>
        <v>13</v>
      </c>
      <c r="AP309" s="19">
        <v>0</v>
      </c>
      <c r="AQ309" s="19">
        <v>0</v>
      </c>
      <c r="AR309" s="19">
        <v>439</v>
      </c>
      <c r="AS309" s="19">
        <v>122</v>
      </c>
      <c r="AT309" s="19" t="s">
        <v>22</v>
      </c>
      <c r="AU309" s="21">
        <f t="shared" si="53"/>
        <v>80.2</v>
      </c>
      <c r="AV309" s="21"/>
      <c r="AW309" s="53">
        <f t="shared" si="58"/>
        <v>1.5273311897106108</v>
      </c>
      <c r="AX309" s="53">
        <f t="shared" si="59"/>
        <v>1.0770975056689343</v>
      </c>
      <c r="AY309" s="53" t="str">
        <f t="shared" si="60"/>
        <v>0</v>
      </c>
      <c r="AZ309" s="22">
        <f t="shared" si="61"/>
        <v>0.53854875283446713</v>
      </c>
      <c r="BA309" s="23">
        <f t="shared" si="62"/>
        <v>0.10655737704918032</v>
      </c>
      <c r="BB309" s="33">
        <f t="shared" si="63"/>
        <v>0</v>
      </c>
    </row>
    <row r="310" spans="1:54" ht="15.75" hidden="1" x14ac:dyDescent="0.25">
      <c r="A310" s="1" t="str">
        <f t="shared" si="52"/>
        <v>CENTRO DE SALUD NUEVAS DELICIASMEDICINA GENERAL PYDGARCIA RIVEROS GERMAN AUGUSTO</v>
      </c>
      <c r="B310" s="41" t="s">
        <v>81</v>
      </c>
      <c r="C310" s="41" t="s">
        <v>40</v>
      </c>
      <c r="D310" s="42" t="s">
        <v>499</v>
      </c>
      <c r="E310" s="42">
        <v>79447741</v>
      </c>
      <c r="F310" s="43" t="s">
        <v>284</v>
      </c>
      <c r="G310" s="44">
        <v>2.5</v>
      </c>
      <c r="H310" s="43">
        <v>20</v>
      </c>
      <c r="I310" s="44">
        <f t="shared" si="54"/>
        <v>10</v>
      </c>
      <c r="J310" s="45"/>
      <c r="K310" s="45"/>
      <c r="L310" s="45"/>
      <c r="M310" s="45">
        <v>8</v>
      </c>
      <c r="N310" s="45"/>
      <c r="O310" s="45"/>
      <c r="P310" s="45">
        <v>2</v>
      </c>
      <c r="Q310" s="45"/>
      <c r="R310" s="20">
        <f t="shared" si="55"/>
        <v>10</v>
      </c>
      <c r="S310" s="45"/>
      <c r="T310" s="45"/>
      <c r="U310" s="45"/>
      <c r="V310" s="45"/>
      <c r="W310" s="45"/>
      <c r="X310" s="45"/>
      <c r="Y310" s="45"/>
      <c r="Z310" s="20">
        <f t="shared" si="56"/>
        <v>0</v>
      </c>
      <c r="AA310" s="45"/>
      <c r="AB310" s="52">
        <v>25</v>
      </c>
      <c r="AC310" s="19">
        <v>21</v>
      </c>
      <c r="AD310" s="19">
        <v>4</v>
      </c>
      <c r="AE310" s="19">
        <v>0</v>
      </c>
      <c r="AF310" s="19">
        <v>23</v>
      </c>
      <c r="AG310" s="19">
        <v>2</v>
      </c>
      <c r="AH310" s="19">
        <v>0</v>
      </c>
      <c r="AI310" s="19">
        <v>47</v>
      </c>
      <c r="AJ310" s="19">
        <v>5</v>
      </c>
      <c r="AK310" s="19">
        <v>5</v>
      </c>
      <c r="AL310" s="19">
        <v>0</v>
      </c>
      <c r="AM310" s="19">
        <v>15</v>
      </c>
      <c r="AN310" s="19">
        <v>1</v>
      </c>
      <c r="AO310" s="19">
        <f t="shared" si="57"/>
        <v>14</v>
      </c>
      <c r="AP310" s="19">
        <v>146</v>
      </c>
      <c r="AQ310" s="19">
        <v>40</v>
      </c>
      <c r="AR310" s="19">
        <v>33</v>
      </c>
      <c r="AS310" s="19">
        <v>7</v>
      </c>
      <c r="AT310" s="19" t="s">
        <v>22</v>
      </c>
      <c r="AU310" s="21">
        <f t="shared" si="53"/>
        <v>20</v>
      </c>
      <c r="AV310" s="21"/>
      <c r="AW310" s="53">
        <f t="shared" si="58"/>
        <v>2.5</v>
      </c>
      <c r="AX310" s="53">
        <f t="shared" si="59"/>
        <v>1.25</v>
      </c>
      <c r="AY310" s="53">
        <f t="shared" si="60"/>
        <v>3.65</v>
      </c>
      <c r="AZ310" s="22">
        <f t="shared" si="61"/>
        <v>0.5</v>
      </c>
      <c r="BA310" s="23">
        <f t="shared" si="62"/>
        <v>0.2978723404255319</v>
      </c>
      <c r="BB310" s="33">
        <f t="shared" si="63"/>
        <v>0</v>
      </c>
    </row>
    <row r="311" spans="1:54" ht="15.75" hidden="1" x14ac:dyDescent="0.25">
      <c r="A311" s="1" t="str">
        <f t="shared" si="52"/>
        <v>CENTRO DE SALUD NUEVAS DELICIASNEUROPSICOLOGIACATAMA MOLINA KAREN ANDREA</v>
      </c>
      <c r="B311" s="41" t="s">
        <v>81</v>
      </c>
      <c r="C311" s="58" t="s">
        <v>82</v>
      </c>
      <c r="D311" s="19" t="s">
        <v>501</v>
      </c>
      <c r="E311" s="42">
        <v>1012409949</v>
      </c>
      <c r="F311" s="43" t="s">
        <v>247</v>
      </c>
      <c r="G311" s="44">
        <v>1.5</v>
      </c>
      <c r="H311" s="43">
        <v>140</v>
      </c>
      <c r="I311" s="44">
        <f t="shared" si="54"/>
        <v>117</v>
      </c>
      <c r="J311" s="45"/>
      <c r="K311" s="45">
        <v>6</v>
      </c>
      <c r="L311" s="45"/>
      <c r="M311" s="45">
        <v>4</v>
      </c>
      <c r="N311" s="45">
        <v>7</v>
      </c>
      <c r="O311" s="45"/>
      <c r="P311" s="45">
        <v>6</v>
      </c>
      <c r="Q311" s="45"/>
      <c r="R311" s="20">
        <f t="shared" si="55"/>
        <v>23</v>
      </c>
      <c r="S311" s="45"/>
      <c r="T311" s="45"/>
      <c r="U311" s="45"/>
      <c r="V311" s="45"/>
      <c r="W311" s="45"/>
      <c r="X311" s="45"/>
      <c r="Y311" s="45"/>
      <c r="Z311" s="20">
        <f t="shared" si="56"/>
        <v>0</v>
      </c>
      <c r="AA311" s="45" t="s">
        <v>502</v>
      </c>
      <c r="AB311" s="52">
        <v>159</v>
      </c>
      <c r="AC311" s="19">
        <v>5</v>
      </c>
      <c r="AD311" s="19">
        <v>154</v>
      </c>
      <c r="AE311" s="19">
        <v>0</v>
      </c>
      <c r="AF311" s="19">
        <v>140</v>
      </c>
      <c r="AG311" s="19">
        <v>19</v>
      </c>
      <c r="AH311" s="19">
        <v>0</v>
      </c>
      <c r="AI311" s="19">
        <v>237</v>
      </c>
      <c r="AJ311" s="19">
        <v>47</v>
      </c>
      <c r="AK311" s="19">
        <v>47</v>
      </c>
      <c r="AL311" s="19">
        <v>0</v>
      </c>
      <c r="AM311" s="19">
        <v>30</v>
      </c>
      <c r="AN311" s="19">
        <v>1</v>
      </c>
      <c r="AO311" s="19">
        <f t="shared" si="57"/>
        <v>29</v>
      </c>
      <c r="AP311" s="19">
        <v>25</v>
      </c>
      <c r="AQ311" s="19">
        <v>12</v>
      </c>
      <c r="AR311" s="19">
        <v>1920</v>
      </c>
      <c r="AS311" s="19">
        <v>225</v>
      </c>
      <c r="AT311" s="19" t="s">
        <v>22</v>
      </c>
      <c r="AU311" s="21">
        <f t="shared" si="53"/>
        <v>140</v>
      </c>
      <c r="AV311" s="21"/>
      <c r="AW311" s="53">
        <f t="shared" si="58"/>
        <v>1.358974358974359</v>
      </c>
      <c r="AX311" s="53">
        <f t="shared" si="59"/>
        <v>1.1357142857142857</v>
      </c>
      <c r="AY311" s="53">
        <f t="shared" si="60"/>
        <v>2.0833333333333335</v>
      </c>
      <c r="AZ311" s="22">
        <f t="shared" si="61"/>
        <v>0.75714285714285712</v>
      </c>
      <c r="BA311" s="23">
        <f t="shared" si="62"/>
        <v>0.12236286919831224</v>
      </c>
      <c r="BB311" s="33">
        <f t="shared" si="63"/>
        <v>0</v>
      </c>
    </row>
    <row r="312" spans="1:54" ht="15.75" hidden="1" x14ac:dyDescent="0.25">
      <c r="A312" s="1" t="str">
        <f t="shared" si="52"/>
        <v>CENTRO DE SALUD NUEVAS DELICIASPSICOLOGIAOSORIO AVENDAÑO MARIA ALEJANDRA</v>
      </c>
      <c r="B312" s="41" t="s">
        <v>81</v>
      </c>
      <c r="C312" s="58" t="s">
        <v>48</v>
      </c>
      <c r="D312" s="42" t="s">
        <v>503</v>
      </c>
      <c r="E312" s="42">
        <v>1030625472</v>
      </c>
      <c r="F312" s="43" t="s">
        <v>247</v>
      </c>
      <c r="G312" s="44">
        <v>2</v>
      </c>
      <c r="H312" s="43">
        <v>68</v>
      </c>
      <c r="I312" s="44">
        <f t="shared" si="54"/>
        <v>60</v>
      </c>
      <c r="J312" s="45"/>
      <c r="K312" s="45"/>
      <c r="L312" s="45"/>
      <c r="M312" s="45"/>
      <c r="N312" s="45"/>
      <c r="O312" s="45"/>
      <c r="P312" s="45">
        <v>8</v>
      </c>
      <c r="Q312" s="45"/>
      <c r="R312" s="20">
        <f t="shared" si="55"/>
        <v>8</v>
      </c>
      <c r="S312" s="45"/>
      <c r="T312" s="45"/>
      <c r="U312" s="45"/>
      <c r="V312" s="45"/>
      <c r="W312" s="45"/>
      <c r="X312" s="45"/>
      <c r="Y312" s="45"/>
      <c r="Z312" s="20">
        <f t="shared" si="56"/>
        <v>0</v>
      </c>
      <c r="AA312" s="45" t="s">
        <v>504</v>
      </c>
      <c r="AB312" s="52">
        <v>118</v>
      </c>
      <c r="AC312" s="19">
        <v>49</v>
      </c>
      <c r="AD312" s="19">
        <v>69</v>
      </c>
      <c r="AE312" s="19">
        <v>2</v>
      </c>
      <c r="AF312" s="19">
        <v>107</v>
      </c>
      <c r="AG312" s="19">
        <v>9</v>
      </c>
      <c r="AH312" s="19">
        <v>0</v>
      </c>
      <c r="AI312" s="19">
        <v>162</v>
      </c>
      <c r="AJ312" s="19">
        <v>20</v>
      </c>
      <c r="AK312" s="19">
        <v>20</v>
      </c>
      <c r="AL312" s="19">
        <v>0</v>
      </c>
      <c r="AM312" s="19">
        <v>21</v>
      </c>
      <c r="AN312" s="19">
        <v>15</v>
      </c>
      <c r="AO312" s="19">
        <f t="shared" si="57"/>
        <v>6</v>
      </c>
      <c r="AP312" s="19">
        <v>240</v>
      </c>
      <c r="AQ312" s="19">
        <v>71</v>
      </c>
      <c r="AR312" s="19">
        <v>200</v>
      </c>
      <c r="AS312" s="19">
        <v>91</v>
      </c>
      <c r="AT312" s="19" t="s">
        <v>22</v>
      </c>
      <c r="AU312" s="21">
        <f t="shared" si="53"/>
        <v>68</v>
      </c>
      <c r="AV312" s="21"/>
      <c r="AW312" s="53">
        <f t="shared" si="58"/>
        <v>1.9666666666666666</v>
      </c>
      <c r="AX312" s="53">
        <f t="shared" si="59"/>
        <v>1.7352941176470589</v>
      </c>
      <c r="AY312" s="53">
        <f t="shared" si="60"/>
        <v>3.380281690140845</v>
      </c>
      <c r="AZ312" s="22">
        <f t="shared" si="61"/>
        <v>0.86764705882352944</v>
      </c>
      <c r="BA312" s="23">
        <f t="shared" si="62"/>
        <v>3.7037037037037035E-2</v>
      </c>
      <c r="BB312" s="33">
        <f t="shared" si="63"/>
        <v>0</v>
      </c>
    </row>
    <row r="313" spans="1:54" ht="15.75" hidden="1" x14ac:dyDescent="0.25">
      <c r="A313" s="1" t="str">
        <f t="shared" si="52"/>
        <v>CENTRO DE SALUD NUEVAS DELICIASPSICOLOGIAPADILLA GARCIA YURY PAOLA</v>
      </c>
      <c r="B313" s="41" t="s">
        <v>81</v>
      </c>
      <c r="C313" s="58" t="s">
        <v>48</v>
      </c>
      <c r="D313" s="19" t="s">
        <v>505</v>
      </c>
      <c r="E313" s="42">
        <v>1033738850</v>
      </c>
      <c r="F313" s="43" t="s">
        <v>247</v>
      </c>
      <c r="G313" s="44">
        <v>2</v>
      </c>
      <c r="H313" s="43">
        <v>186</v>
      </c>
      <c r="I313" s="44">
        <f t="shared" si="54"/>
        <v>182</v>
      </c>
      <c r="J313" s="45"/>
      <c r="K313" s="45">
        <v>4</v>
      </c>
      <c r="L313" s="45"/>
      <c r="M313" s="45"/>
      <c r="N313" s="45"/>
      <c r="O313" s="45"/>
      <c r="P313" s="45"/>
      <c r="Q313" s="45"/>
      <c r="R313" s="20">
        <f t="shared" si="55"/>
        <v>4</v>
      </c>
      <c r="S313" s="45"/>
      <c r="T313" s="45"/>
      <c r="U313" s="45"/>
      <c r="V313" s="45"/>
      <c r="W313" s="45"/>
      <c r="X313" s="45"/>
      <c r="Y313" s="45"/>
      <c r="Z313" s="20">
        <f t="shared" si="56"/>
        <v>0</v>
      </c>
      <c r="AA313" s="45"/>
      <c r="AB313" s="52">
        <v>210</v>
      </c>
      <c r="AC313" s="19">
        <v>140</v>
      </c>
      <c r="AD313" s="19">
        <v>70</v>
      </c>
      <c r="AE313" s="19">
        <v>2</v>
      </c>
      <c r="AF313" s="19">
        <v>187</v>
      </c>
      <c r="AG313" s="19">
        <v>20</v>
      </c>
      <c r="AH313" s="19">
        <v>1</v>
      </c>
      <c r="AI313" s="19">
        <v>364</v>
      </c>
      <c r="AJ313" s="19">
        <v>59</v>
      </c>
      <c r="AK313" s="19">
        <v>59</v>
      </c>
      <c r="AL313" s="19">
        <v>0</v>
      </c>
      <c r="AM313" s="19">
        <v>86</v>
      </c>
      <c r="AN313" s="19">
        <v>3</v>
      </c>
      <c r="AO313" s="19">
        <f t="shared" si="57"/>
        <v>83</v>
      </c>
      <c r="AP313" s="19">
        <v>971</v>
      </c>
      <c r="AQ313" s="19">
        <v>248</v>
      </c>
      <c r="AR313" s="19">
        <v>490</v>
      </c>
      <c r="AS313" s="19">
        <v>116</v>
      </c>
      <c r="AT313" s="19" t="s">
        <v>22</v>
      </c>
      <c r="AU313" s="21">
        <f t="shared" si="53"/>
        <v>186</v>
      </c>
      <c r="AV313" s="21"/>
      <c r="AW313" s="90">
        <f t="shared" si="58"/>
        <v>1.1538461538461537</v>
      </c>
      <c r="AX313" s="53">
        <f t="shared" si="59"/>
        <v>1.1290322580645162</v>
      </c>
      <c r="AY313" s="53">
        <f t="shared" si="60"/>
        <v>3.9153225806451615</v>
      </c>
      <c r="AZ313" s="22">
        <f t="shared" si="61"/>
        <v>0.56451612903225812</v>
      </c>
      <c r="BA313" s="23">
        <f t="shared" si="62"/>
        <v>0.22802197802197802</v>
      </c>
      <c r="BB313" s="33">
        <f t="shared" si="63"/>
        <v>0</v>
      </c>
    </row>
    <row r="314" spans="1:54" ht="15.75" hidden="1" x14ac:dyDescent="0.25">
      <c r="A314" s="1" t="str">
        <f t="shared" si="52"/>
        <v>CENTRO DE SALUD NUEVAS DELICIASPSIQUIATRIAIBAÑEZ SUAREZ MARIO ALEXANDER</v>
      </c>
      <c r="B314" s="41" t="s">
        <v>81</v>
      </c>
      <c r="C314" s="41" t="s">
        <v>65</v>
      </c>
      <c r="D314" s="42" t="s">
        <v>506</v>
      </c>
      <c r="E314" s="42">
        <v>79563086</v>
      </c>
      <c r="F314" s="43" t="s">
        <v>247</v>
      </c>
      <c r="G314" s="44">
        <v>1.5</v>
      </c>
      <c r="H314" s="43">
        <v>90</v>
      </c>
      <c r="I314" s="44">
        <f t="shared" si="54"/>
        <v>90</v>
      </c>
      <c r="J314" s="45"/>
      <c r="K314" s="45"/>
      <c r="L314" s="45"/>
      <c r="M314" s="45"/>
      <c r="N314" s="45"/>
      <c r="O314" s="45"/>
      <c r="P314" s="45"/>
      <c r="Q314" s="45"/>
      <c r="R314" s="20">
        <f t="shared" si="55"/>
        <v>0</v>
      </c>
      <c r="S314" s="45"/>
      <c r="T314" s="45"/>
      <c r="U314" s="45"/>
      <c r="V314" s="45"/>
      <c r="W314" s="45"/>
      <c r="X314" s="45"/>
      <c r="Y314" s="45"/>
      <c r="Z314" s="20">
        <f t="shared" si="56"/>
        <v>0</v>
      </c>
      <c r="AA314" s="45"/>
      <c r="AB314" s="52">
        <v>115</v>
      </c>
      <c r="AC314" s="19">
        <v>56</v>
      </c>
      <c r="AD314" s="19">
        <v>59</v>
      </c>
      <c r="AE314" s="19">
        <v>0</v>
      </c>
      <c r="AF314" s="19">
        <v>110</v>
      </c>
      <c r="AG314" s="19">
        <v>5</v>
      </c>
      <c r="AH314" s="19">
        <v>0</v>
      </c>
      <c r="AI314" s="19">
        <v>255</v>
      </c>
      <c r="AJ314" s="19">
        <v>103</v>
      </c>
      <c r="AK314" s="19">
        <v>68</v>
      </c>
      <c r="AL314" s="19">
        <v>35</v>
      </c>
      <c r="AM314" s="19">
        <v>33</v>
      </c>
      <c r="AN314" s="19">
        <v>17</v>
      </c>
      <c r="AO314" s="19">
        <f t="shared" si="57"/>
        <v>16</v>
      </c>
      <c r="AP314" s="19">
        <v>1146</v>
      </c>
      <c r="AQ314" s="19">
        <v>153</v>
      </c>
      <c r="AR314" s="19">
        <v>758</v>
      </c>
      <c r="AS314" s="19">
        <v>102</v>
      </c>
      <c r="AT314" s="19" t="s">
        <v>22</v>
      </c>
      <c r="AU314" s="21">
        <f t="shared" si="53"/>
        <v>90</v>
      </c>
      <c r="AV314" s="21"/>
      <c r="AW314" s="90">
        <f t="shared" si="58"/>
        <v>1.2777777777777777</v>
      </c>
      <c r="AX314" s="53">
        <f t="shared" si="59"/>
        <v>1.2777777777777777</v>
      </c>
      <c r="AY314" s="53">
        <f t="shared" si="60"/>
        <v>7.4901960784313726</v>
      </c>
      <c r="AZ314" s="22">
        <f t="shared" si="61"/>
        <v>0.85185185185185175</v>
      </c>
      <c r="BA314" s="23">
        <f t="shared" si="62"/>
        <v>6.2745098039215685E-2</v>
      </c>
      <c r="BB314" s="33">
        <f t="shared" si="63"/>
        <v>0.13725490196078433</v>
      </c>
    </row>
    <row r="315" spans="1:54" ht="15.75" hidden="1" x14ac:dyDescent="0.25">
      <c r="A315" s="1" t="str">
        <f t="shared" si="52"/>
        <v xml:space="preserve">CENTRO DE SALUD NUEVAS DELICIASPSIQUIATRIASANDOVAL GARZON LAURA </v>
      </c>
      <c r="B315" s="41" t="s">
        <v>81</v>
      </c>
      <c r="C315" s="58" t="s">
        <v>65</v>
      </c>
      <c r="D315" s="42" t="s">
        <v>507</v>
      </c>
      <c r="E315" s="42">
        <v>1010217888</v>
      </c>
      <c r="F315" s="43" t="s">
        <v>247</v>
      </c>
      <c r="G315" s="44">
        <v>1.5</v>
      </c>
      <c r="H315" s="43">
        <v>68</v>
      </c>
      <c r="I315" s="44">
        <f t="shared" si="54"/>
        <v>62</v>
      </c>
      <c r="J315" s="45"/>
      <c r="K315" s="45"/>
      <c r="L315" s="45"/>
      <c r="M315" s="45"/>
      <c r="N315" s="45"/>
      <c r="O315" s="45"/>
      <c r="P315" s="45">
        <v>6</v>
      </c>
      <c r="Q315" s="45"/>
      <c r="R315" s="20">
        <f t="shared" si="55"/>
        <v>6</v>
      </c>
      <c r="S315" s="45"/>
      <c r="T315" s="45"/>
      <c r="U315" s="45"/>
      <c r="V315" s="45"/>
      <c r="W315" s="45"/>
      <c r="X315" s="45"/>
      <c r="Y315" s="45"/>
      <c r="Z315" s="20">
        <f t="shared" si="56"/>
        <v>0</v>
      </c>
      <c r="AA315" s="45" t="s">
        <v>504</v>
      </c>
      <c r="AB315" s="52">
        <v>90</v>
      </c>
      <c r="AC315" s="19">
        <v>51</v>
      </c>
      <c r="AD315" s="19">
        <v>39</v>
      </c>
      <c r="AE315" s="19">
        <v>0</v>
      </c>
      <c r="AF315" s="19">
        <v>83</v>
      </c>
      <c r="AG315" s="19">
        <v>7</v>
      </c>
      <c r="AH315" s="19">
        <v>0</v>
      </c>
      <c r="AI315" s="19">
        <v>132</v>
      </c>
      <c r="AJ315" s="19">
        <v>21</v>
      </c>
      <c r="AK315" s="19">
        <v>21</v>
      </c>
      <c r="AL315" s="19">
        <v>0</v>
      </c>
      <c r="AM315" s="19">
        <v>21</v>
      </c>
      <c r="AN315" s="19">
        <v>20</v>
      </c>
      <c r="AO315" s="19">
        <f t="shared" si="57"/>
        <v>1</v>
      </c>
      <c r="AP315" s="19">
        <v>436</v>
      </c>
      <c r="AQ315" s="19">
        <v>81</v>
      </c>
      <c r="AR315" s="19">
        <v>218</v>
      </c>
      <c r="AS315" s="19">
        <v>51</v>
      </c>
      <c r="AT315" s="19" t="s">
        <v>22</v>
      </c>
      <c r="AU315" s="21">
        <f t="shared" si="53"/>
        <v>68</v>
      </c>
      <c r="AV315" s="21"/>
      <c r="AW315" s="53">
        <f t="shared" si="58"/>
        <v>1.4516129032258065</v>
      </c>
      <c r="AX315" s="53">
        <f t="shared" si="59"/>
        <v>1.3235294117647058</v>
      </c>
      <c r="AY315" s="53">
        <f t="shared" si="60"/>
        <v>5.382716049382716</v>
      </c>
      <c r="AZ315" s="22">
        <f t="shared" si="61"/>
        <v>0.88235294117647056</v>
      </c>
      <c r="BA315" s="23">
        <f t="shared" si="62"/>
        <v>7.575757575757576E-3</v>
      </c>
      <c r="BB315" s="33">
        <f t="shared" si="63"/>
        <v>0</v>
      </c>
    </row>
    <row r="316" spans="1:54" ht="15.75" hidden="1" x14ac:dyDescent="0.25">
      <c r="A316" s="1" t="str">
        <f t="shared" si="52"/>
        <v>CENTRO DE SALUD NUEVAS DELICIASTERAPIA OCUPACIONALOLIVOS PORRAS MARIA FERNANDA</v>
      </c>
      <c r="B316" s="41" t="s">
        <v>81</v>
      </c>
      <c r="C316" s="58" t="s">
        <v>83</v>
      </c>
      <c r="D316" s="42" t="s">
        <v>508</v>
      </c>
      <c r="E316" s="42">
        <v>1030696421</v>
      </c>
      <c r="F316" s="43" t="s">
        <v>247</v>
      </c>
      <c r="G316" s="44">
        <v>3</v>
      </c>
      <c r="H316" s="43">
        <v>27.3</v>
      </c>
      <c r="I316" s="44">
        <f t="shared" si="54"/>
        <v>21.3</v>
      </c>
      <c r="J316" s="45"/>
      <c r="K316" s="45"/>
      <c r="L316" s="45"/>
      <c r="M316" s="45"/>
      <c r="N316" s="45"/>
      <c r="O316" s="45"/>
      <c r="P316" s="45">
        <v>6</v>
      </c>
      <c r="Q316" s="45"/>
      <c r="R316" s="20">
        <f t="shared" si="55"/>
        <v>6</v>
      </c>
      <c r="S316" s="45"/>
      <c r="T316" s="45"/>
      <c r="U316" s="45"/>
      <c r="V316" s="45"/>
      <c r="W316" s="45"/>
      <c r="X316" s="45"/>
      <c r="Y316" s="45"/>
      <c r="Z316" s="20">
        <f t="shared" si="56"/>
        <v>0</v>
      </c>
      <c r="AA316" s="45" t="s">
        <v>504</v>
      </c>
      <c r="AB316" s="52">
        <v>64</v>
      </c>
      <c r="AC316" s="19">
        <v>18</v>
      </c>
      <c r="AD316" s="19">
        <v>46</v>
      </c>
      <c r="AE316" s="19">
        <v>0</v>
      </c>
      <c r="AF316" s="19">
        <v>58</v>
      </c>
      <c r="AG316" s="19">
        <v>1</v>
      </c>
      <c r="AH316" s="19">
        <v>5</v>
      </c>
      <c r="AI316" s="19">
        <v>84</v>
      </c>
      <c r="AJ316" s="19">
        <v>13</v>
      </c>
      <c r="AK316" s="19">
        <v>12</v>
      </c>
      <c r="AL316" s="19">
        <v>1</v>
      </c>
      <c r="AM316" s="19">
        <v>7</v>
      </c>
      <c r="AN316" s="19">
        <v>12</v>
      </c>
      <c r="AO316" s="19">
        <v>0</v>
      </c>
      <c r="AP316" s="19">
        <v>133</v>
      </c>
      <c r="AQ316" s="19">
        <v>29</v>
      </c>
      <c r="AR316" s="19">
        <v>191</v>
      </c>
      <c r="AS316" s="19">
        <v>55</v>
      </c>
      <c r="AT316" s="19" t="s">
        <v>71</v>
      </c>
      <c r="AU316" s="21">
        <f t="shared" si="53"/>
        <v>27.3</v>
      </c>
      <c r="AV316" s="21"/>
      <c r="AW316" s="53">
        <f t="shared" si="58"/>
        <v>3.004694835680751</v>
      </c>
      <c r="AX316" s="53">
        <f t="shared" si="59"/>
        <v>2.3443223443223444</v>
      </c>
      <c r="AY316" s="53">
        <f t="shared" si="60"/>
        <v>4.5862068965517242</v>
      </c>
      <c r="AZ316" s="22">
        <f t="shared" si="61"/>
        <v>0.78144078144078144</v>
      </c>
      <c r="BA316" s="23">
        <f t="shared" si="62"/>
        <v>0</v>
      </c>
      <c r="BB316" s="33">
        <f t="shared" si="63"/>
        <v>1.1904761904761904E-2</v>
      </c>
    </row>
    <row r="317" spans="1:54" ht="15.75" hidden="1" x14ac:dyDescent="0.25">
      <c r="A317" s="1" t="str">
        <f t="shared" si="52"/>
        <v>CENTRO DE SALUD NUEVAS DELICIASTRABAJO SOCIALOBANDO SALDARRIAGA JULIETH PAOLA</v>
      </c>
      <c r="B317" s="41" t="s">
        <v>81</v>
      </c>
      <c r="C317" s="58" t="s">
        <v>52</v>
      </c>
      <c r="D317" s="42" t="s">
        <v>509</v>
      </c>
      <c r="E317" s="42">
        <v>1012390696</v>
      </c>
      <c r="F317" s="43" t="s">
        <v>247</v>
      </c>
      <c r="G317" s="44">
        <v>2</v>
      </c>
      <c r="H317" s="43">
        <v>68</v>
      </c>
      <c r="I317" s="44">
        <f t="shared" si="54"/>
        <v>56</v>
      </c>
      <c r="J317" s="45"/>
      <c r="K317" s="45">
        <v>5</v>
      </c>
      <c r="L317" s="45"/>
      <c r="M317" s="45"/>
      <c r="N317" s="45"/>
      <c r="O317" s="45"/>
      <c r="P317" s="45">
        <v>7</v>
      </c>
      <c r="Q317" s="45"/>
      <c r="R317" s="20">
        <f t="shared" si="55"/>
        <v>12</v>
      </c>
      <c r="S317" s="45"/>
      <c r="T317" s="45"/>
      <c r="U317" s="45"/>
      <c r="V317" s="45"/>
      <c r="W317" s="45"/>
      <c r="X317" s="45"/>
      <c r="Y317" s="45"/>
      <c r="Z317" s="20">
        <f t="shared" si="56"/>
        <v>0</v>
      </c>
      <c r="AA317" s="45" t="s">
        <v>504</v>
      </c>
      <c r="AB317" s="52">
        <v>110</v>
      </c>
      <c r="AC317" s="19">
        <v>110</v>
      </c>
      <c r="AD317" s="19">
        <v>0</v>
      </c>
      <c r="AE317" s="19">
        <v>1</v>
      </c>
      <c r="AF317" s="19">
        <v>104</v>
      </c>
      <c r="AG317" s="19">
        <v>5</v>
      </c>
      <c r="AH317" s="19">
        <v>0</v>
      </c>
      <c r="AI317" s="19">
        <v>188</v>
      </c>
      <c r="AJ317" s="19">
        <v>38</v>
      </c>
      <c r="AK317" s="19">
        <v>38</v>
      </c>
      <c r="AL317" s="19">
        <v>0</v>
      </c>
      <c r="AM317" s="19">
        <v>39</v>
      </c>
      <c r="AN317" s="19">
        <v>11</v>
      </c>
      <c r="AO317" s="19">
        <f t="shared" si="57"/>
        <v>28</v>
      </c>
      <c r="AP317" s="19">
        <v>760</v>
      </c>
      <c r="AQ317" s="19">
        <v>188</v>
      </c>
      <c r="AR317" s="19">
        <v>0</v>
      </c>
      <c r="AS317" s="19">
        <v>0</v>
      </c>
      <c r="AT317" s="19" t="s">
        <v>22</v>
      </c>
      <c r="AU317" s="21">
        <f t="shared" si="53"/>
        <v>68</v>
      </c>
      <c r="AV317" s="21"/>
      <c r="AW317" s="53">
        <f t="shared" si="58"/>
        <v>1.9642857142857142</v>
      </c>
      <c r="AX317" s="53">
        <f t="shared" si="59"/>
        <v>1.6176470588235294</v>
      </c>
      <c r="AY317" s="53">
        <f t="shared" si="60"/>
        <v>4.042553191489362</v>
      </c>
      <c r="AZ317" s="22">
        <f t="shared" si="61"/>
        <v>0.80882352941176472</v>
      </c>
      <c r="BA317" s="23">
        <f t="shared" si="62"/>
        <v>0.14893617021276595</v>
      </c>
      <c r="BB317" s="33">
        <f t="shared" si="63"/>
        <v>0</v>
      </c>
    </row>
    <row r="318" spans="1:54" ht="15.75" hidden="1" x14ac:dyDescent="0.25">
      <c r="A318" s="1" t="str">
        <f t="shared" si="52"/>
        <v>CENTRO DE SALUD OLARTEENFERMERIAMORALES RODRIGUEZ YENNY PATRICIA</v>
      </c>
      <c r="B318" s="41" t="s">
        <v>84</v>
      </c>
      <c r="C318" s="58" t="s">
        <v>34</v>
      </c>
      <c r="D318" s="19" t="s">
        <v>510</v>
      </c>
      <c r="E318" s="42">
        <v>52474513</v>
      </c>
      <c r="F318" s="43" t="s">
        <v>247</v>
      </c>
      <c r="G318" s="44">
        <v>2.5</v>
      </c>
      <c r="H318" s="43">
        <v>174</v>
      </c>
      <c r="I318" s="44">
        <f t="shared" si="54"/>
        <v>163</v>
      </c>
      <c r="J318" s="45"/>
      <c r="K318" s="45"/>
      <c r="L318" s="45"/>
      <c r="M318" s="45">
        <v>4</v>
      </c>
      <c r="N318" s="45">
        <v>2</v>
      </c>
      <c r="O318" s="45">
        <v>5</v>
      </c>
      <c r="P318" s="45"/>
      <c r="Q318" s="45"/>
      <c r="R318" s="20">
        <f t="shared" si="55"/>
        <v>11</v>
      </c>
      <c r="S318" s="45"/>
      <c r="T318" s="45"/>
      <c r="U318" s="45"/>
      <c r="V318" s="45"/>
      <c r="W318" s="45"/>
      <c r="X318" s="45"/>
      <c r="Y318" s="45"/>
      <c r="Z318" s="20">
        <f t="shared" si="56"/>
        <v>0</v>
      </c>
      <c r="AA318" s="45"/>
      <c r="AB318" s="52">
        <v>271</v>
      </c>
      <c r="AC318" s="19">
        <v>151</v>
      </c>
      <c r="AD318" s="19">
        <v>120</v>
      </c>
      <c r="AE318" s="19">
        <v>3</v>
      </c>
      <c r="AF318" s="19">
        <v>251</v>
      </c>
      <c r="AG318" s="19">
        <v>17</v>
      </c>
      <c r="AH318" s="19">
        <v>0</v>
      </c>
      <c r="AI318" s="19">
        <v>414</v>
      </c>
      <c r="AJ318" s="19">
        <v>50</v>
      </c>
      <c r="AK318" s="19">
        <v>50</v>
      </c>
      <c r="AL318" s="19">
        <v>0</v>
      </c>
      <c r="AM318" s="19">
        <v>93</v>
      </c>
      <c r="AN318" s="19">
        <v>47</v>
      </c>
      <c r="AO318" s="19">
        <f t="shared" si="57"/>
        <v>46</v>
      </c>
      <c r="AP318" s="19">
        <v>624</v>
      </c>
      <c r="AQ318" s="19">
        <v>233</v>
      </c>
      <c r="AR318" s="19">
        <v>382</v>
      </c>
      <c r="AS318" s="19">
        <v>181</v>
      </c>
      <c r="AT318" s="19" t="s">
        <v>22</v>
      </c>
      <c r="AU318" s="21">
        <f t="shared" si="53"/>
        <v>174</v>
      </c>
      <c r="AV318" s="21"/>
      <c r="AW318" s="53">
        <f t="shared" si="58"/>
        <v>1.6625766871165644</v>
      </c>
      <c r="AX318" s="53">
        <f t="shared" si="59"/>
        <v>1.5574712643678161</v>
      </c>
      <c r="AY318" s="53">
        <f t="shared" si="60"/>
        <v>2.6781115879828326</v>
      </c>
      <c r="AZ318" s="22">
        <f t="shared" si="61"/>
        <v>0.6229885057471265</v>
      </c>
      <c r="BA318" s="23">
        <f t="shared" si="62"/>
        <v>0.1111111111111111</v>
      </c>
      <c r="BB318" s="33">
        <f t="shared" si="63"/>
        <v>0</v>
      </c>
    </row>
    <row r="319" spans="1:54" ht="15.75" hidden="1" x14ac:dyDescent="0.25">
      <c r="A319" s="1" t="str">
        <f t="shared" si="52"/>
        <v>CENTRO DE SALUD OLARTEENFERMERIA_CAMBIO DE SONDAMORALES RODRIGUEZ YENNY PATRICIA</v>
      </c>
      <c r="B319" s="41" t="s">
        <v>84</v>
      </c>
      <c r="C319" s="58" t="s">
        <v>85</v>
      </c>
      <c r="D319" s="19" t="s">
        <v>510</v>
      </c>
      <c r="E319" s="42">
        <v>52474513</v>
      </c>
      <c r="F319" s="43" t="s">
        <v>247</v>
      </c>
      <c r="G319" s="44">
        <v>2</v>
      </c>
      <c r="H319" s="43">
        <v>12</v>
      </c>
      <c r="I319" s="44">
        <f t="shared" si="54"/>
        <v>12</v>
      </c>
      <c r="J319" s="45"/>
      <c r="K319" s="45"/>
      <c r="L319" s="45"/>
      <c r="M319" s="45"/>
      <c r="N319" s="45"/>
      <c r="O319" s="45"/>
      <c r="P319" s="45"/>
      <c r="Q319" s="45"/>
      <c r="R319" s="20">
        <f t="shared" si="55"/>
        <v>0</v>
      </c>
      <c r="S319" s="45"/>
      <c r="T319" s="45"/>
      <c r="U319" s="45"/>
      <c r="V319" s="45"/>
      <c r="W319" s="45"/>
      <c r="X319" s="45"/>
      <c r="Y319" s="45"/>
      <c r="Z319" s="20">
        <f t="shared" si="56"/>
        <v>0</v>
      </c>
      <c r="AA319" s="45"/>
      <c r="AB319" s="52">
        <v>35</v>
      </c>
      <c r="AC319" s="19">
        <v>4</v>
      </c>
      <c r="AD319" s="19">
        <v>31</v>
      </c>
      <c r="AE319" s="19">
        <v>0</v>
      </c>
      <c r="AF319" s="19">
        <v>33</v>
      </c>
      <c r="AG319" s="19">
        <v>2</v>
      </c>
      <c r="AH319" s="19">
        <v>0</v>
      </c>
      <c r="AI319" s="19">
        <v>47</v>
      </c>
      <c r="AJ319" s="19">
        <v>7</v>
      </c>
      <c r="AK319" s="19">
        <v>7</v>
      </c>
      <c r="AL319" s="19">
        <v>0</v>
      </c>
      <c r="AM319" s="19">
        <v>5</v>
      </c>
      <c r="AN319" s="19">
        <v>4</v>
      </c>
      <c r="AO319" s="19">
        <f t="shared" si="57"/>
        <v>1</v>
      </c>
      <c r="AP319" s="19">
        <v>31</v>
      </c>
      <c r="AQ319" s="19">
        <v>11</v>
      </c>
      <c r="AR319" s="19">
        <v>35</v>
      </c>
      <c r="AS319" s="19">
        <v>36</v>
      </c>
      <c r="AT319" s="19" t="s">
        <v>24</v>
      </c>
      <c r="AU319" s="21">
        <f t="shared" si="53"/>
        <v>12</v>
      </c>
      <c r="AV319" s="21"/>
      <c r="AW319" s="53">
        <f t="shared" si="58"/>
        <v>2.9166666666666665</v>
      </c>
      <c r="AX319" s="53">
        <f t="shared" si="59"/>
        <v>2.9166666666666665</v>
      </c>
      <c r="AY319" s="53">
        <f t="shared" si="60"/>
        <v>2.8181818181818183</v>
      </c>
      <c r="AZ319" s="22">
        <f t="shared" si="61"/>
        <v>1.4583333333333333</v>
      </c>
      <c r="BA319" s="23">
        <f t="shared" si="62"/>
        <v>2.1276595744680851E-2</v>
      </c>
      <c r="BB319" s="33">
        <f t="shared" si="63"/>
        <v>0</v>
      </c>
    </row>
    <row r="320" spans="1:54" ht="15.75" hidden="1" x14ac:dyDescent="0.25">
      <c r="A320" s="1" t="str">
        <f t="shared" si="52"/>
        <v xml:space="preserve">CENTRO DE SALUD OLARTEMEDICINA FAMILIARMURILLO ALARCON LAURA MANUELA </v>
      </c>
      <c r="B320" s="41" t="s">
        <v>84</v>
      </c>
      <c r="C320" s="58" t="s">
        <v>37</v>
      </c>
      <c r="D320" s="42" t="s">
        <v>511</v>
      </c>
      <c r="E320" s="42">
        <v>1014259509</v>
      </c>
      <c r="F320" s="43" t="s">
        <v>247</v>
      </c>
      <c r="G320" s="44">
        <v>2.5</v>
      </c>
      <c r="H320" s="43">
        <v>100</v>
      </c>
      <c r="I320" s="44">
        <f t="shared" si="54"/>
        <v>100</v>
      </c>
      <c r="J320" s="45"/>
      <c r="K320" s="45"/>
      <c r="L320" s="45"/>
      <c r="M320" s="45"/>
      <c r="N320" s="45"/>
      <c r="O320" s="45"/>
      <c r="P320" s="45"/>
      <c r="Q320" s="45"/>
      <c r="R320" s="20">
        <f t="shared" si="55"/>
        <v>0</v>
      </c>
      <c r="S320" s="45"/>
      <c r="T320" s="45"/>
      <c r="U320" s="45"/>
      <c r="V320" s="45"/>
      <c r="W320" s="45"/>
      <c r="X320" s="45"/>
      <c r="Y320" s="45"/>
      <c r="Z320" s="20">
        <f t="shared" si="56"/>
        <v>0</v>
      </c>
      <c r="AA320" s="45"/>
      <c r="AB320" s="52">
        <v>192</v>
      </c>
      <c r="AC320" s="19">
        <v>81</v>
      </c>
      <c r="AD320" s="19">
        <v>111</v>
      </c>
      <c r="AE320" s="19">
        <v>0</v>
      </c>
      <c r="AF320" s="19">
        <v>187</v>
      </c>
      <c r="AG320" s="19">
        <v>5</v>
      </c>
      <c r="AH320" s="19">
        <v>0</v>
      </c>
      <c r="AI320" s="19">
        <v>356</v>
      </c>
      <c r="AJ320" s="19">
        <v>100</v>
      </c>
      <c r="AK320" s="19">
        <v>100</v>
      </c>
      <c r="AL320" s="19">
        <v>0</v>
      </c>
      <c r="AM320" s="19">
        <v>62</v>
      </c>
      <c r="AN320" s="19">
        <v>14</v>
      </c>
      <c r="AO320" s="19">
        <f t="shared" si="57"/>
        <v>48</v>
      </c>
      <c r="AP320" s="19">
        <v>948</v>
      </c>
      <c r="AQ320" s="19">
        <v>146</v>
      </c>
      <c r="AR320" s="19">
        <v>1436</v>
      </c>
      <c r="AS320" s="19">
        <v>210</v>
      </c>
      <c r="AT320" s="19" t="s">
        <v>22</v>
      </c>
      <c r="AU320" s="21">
        <f t="shared" si="53"/>
        <v>100</v>
      </c>
      <c r="AV320" s="21"/>
      <c r="AW320" s="53">
        <f t="shared" si="58"/>
        <v>1.92</v>
      </c>
      <c r="AX320" s="53">
        <f t="shared" si="59"/>
        <v>1.92</v>
      </c>
      <c r="AY320" s="53">
        <f t="shared" si="60"/>
        <v>6.493150684931507</v>
      </c>
      <c r="AZ320" s="22">
        <f t="shared" si="61"/>
        <v>0.76800000000000002</v>
      </c>
      <c r="BA320" s="23">
        <f t="shared" si="62"/>
        <v>0.1348314606741573</v>
      </c>
      <c r="BB320" s="33">
        <f t="shared" si="63"/>
        <v>0</v>
      </c>
    </row>
    <row r="321" spans="1:54" ht="15.75" hidden="1" x14ac:dyDescent="0.25">
      <c r="A321" s="1" t="str">
        <f t="shared" si="52"/>
        <v>CENTRO DE SALUD OLARTEMEDICINA GENERALBERNAL MELO ASTRID YINELDA</v>
      </c>
      <c r="B321" s="41" t="s">
        <v>84</v>
      </c>
      <c r="C321" s="58" t="s">
        <v>38</v>
      </c>
      <c r="D321" s="42" t="s">
        <v>512</v>
      </c>
      <c r="E321" s="42">
        <v>1033788966</v>
      </c>
      <c r="F321" s="43" t="s">
        <v>247</v>
      </c>
      <c r="G321" s="44">
        <v>3</v>
      </c>
      <c r="H321" s="43">
        <v>111</v>
      </c>
      <c r="I321" s="44">
        <f t="shared" si="54"/>
        <v>101</v>
      </c>
      <c r="J321" s="45"/>
      <c r="K321" s="45"/>
      <c r="L321" s="45"/>
      <c r="M321" s="45">
        <v>8</v>
      </c>
      <c r="N321" s="45">
        <v>2</v>
      </c>
      <c r="O321" s="45"/>
      <c r="P321" s="45"/>
      <c r="Q321" s="45"/>
      <c r="R321" s="20">
        <f t="shared" si="55"/>
        <v>10</v>
      </c>
      <c r="S321" s="45"/>
      <c r="T321" s="45"/>
      <c r="U321" s="45"/>
      <c r="V321" s="45"/>
      <c r="W321" s="45"/>
      <c r="X321" s="45"/>
      <c r="Y321" s="45"/>
      <c r="Z321" s="20">
        <f t="shared" si="56"/>
        <v>0</v>
      </c>
      <c r="AA321" s="45"/>
      <c r="AB321" s="52">
        <v>280</v>
      </c>
      <c r="AC321" s="19">
        <v>258</v>
      </c>
      <c r="AD321" s="19">
        <v>22</v>
      </c>
      <c r="AE321" s="19">
        <v>1</v>
      </c>
      <c r="AF321" s="19">
        <v>263</v>
      </c>
      <c r="AG321" s="19">
        <v>16</v>
      </c>
      <c r="AH321" s="19">
        <v>0</v>
      </c>
      <c r="AI321" s="19">
        <v>425</v>
      </c>
      <c r="AJ321" s="19">
        <v>85</v>
      </c>
      <c r="AK321" s="19">
        <v>85</v>
      </c>
      <c r="AL321" s="19">
        <v>0</v>
      </c>
      <c r="AM321" s="19">
        <v>58</v>
      </c>
      <c r="AN321" s="19">
        <v>7</v>
      </c>
      <c r="AO321" s="19">
        <f t="shared" si="57"/>
        <v>51</v>
      </c>
      <c r="AP321" s="19">
        <v>1032</v>
      </c>
      <c r="AQ321" s="19">
        <v>395</v>
      </c>
      <c r="AR321" s="19">
        <v>91</v>
      </c>
      <c r="AS321" s="19">
        <v>30</v>
      </c>
      <c r="AT321" s="19" t="s">
        <v>22</v>
      </c>
      <c r="AU321" s="21">
        <f t="shared" si="53"/>
        <v>111</v>
      </c>
      <c r="AV321" s="21"/>
      <c r="AW321" s="53">
        <f t="shared" si="58"/>
        <v>2.7722772277227721</v>
      </c>
      <c r="AX321" s="53">
        <f t="shared" si="59"/>
        <v>2.5225225225225225</v>
      </c>
      <c r="AY321" s="53">
        <f t="shared" si="60"/>
        <v>2.6126582278481014</v>
      </c>
      <c r="AZ321" s="22">
        <f t="shared" si="61"/>
        <v>0.84084084084084088</v>
      </c>
      <c r="BA321" s="23">
        <f t="shared" si="62"/>
        <v>0.12</v>
      </c>
      <c r="BB321" s="33">
        <f t="shared" si="63"/>
        <v>0</v>
      </c>
    </row>
    <row r="322" spans="1:54" ht="15.75" hidden="1" x14ac:dyDescent="0.25">
      <c r="A322" s="1" t="str">
        <f t="shared" ref="A322:A385" si="64">B322&amp;C322&amp;D322</f>
        <v>CENTRO DE SALUD OLARTEMEDICINA GENERALPEÑA SUAREZ LUIS ANGEL</v>
      </c>
      <c r="B322" s="41" t="s">
        <v>84</v>
      </c>
      <c r="C322" s="58" t="s">
        <v>38</v>
      </c>
      <c r="D322" s="42" t="s">
        <v>513</v>
      </c>
      <c r="E322" s="42">
        <v>79240881</v>
      </c>
      <c r="F322" s="43" t="s">
        <v>247</v>
      </c>
      <c r="G322" s="29">
        <v>2</v>
      </c>
      <c r="H322" s="43">
        <v>176</v>
      </c>
      <c r="I322" s="44">
        <f t="shared" ref="I322:I385" si="65">+H322-R322-Z322</f>
        <v>125</v>
      </c>
      <c r="J322" s="45"/>
      <c r="K322" s="45"/>
      <c r="L322" s="45"/>
      <c r="M322" s="45">
        <v>5</v>
      </c>
      <c r="N322" s="45">
        <v>2</v>
      </c>
      <c r="O322" s="45"/>
      <c r="P322" s="45"/>
      <c r="Q322" s="45"/>
      <c r="R322" s="20">
        <f t="shared" ref="R322:R385" si="66">SUM(J322:Q322)</f>
        <v>7</v>
      </c>
      <c r="S322" s="45"/>
      <c r="T322" s="45">
        <v>4</v>
      </c>
      <c r="U322" s="45"/>
      <c r="V322" s="45"/>
      <c r="W322" s="45">
        <v>40</v>
      </c>
      <c r="X322" s="45"/>
      <c r="Y322" s="45"/>
      <c r="Z322" s="20">
        <f t="shared" ref="Z322:Z385" si="67">SUM(S322:Y322)</f>
        <v>44</v>
      </c>
      <c r="AA322" s="45"/>
      <c r="AB322" s="52">
        <v>217</v>
      </c>
      <c r="AC322" s="19">
        <v>0</v>
      </c>
      <c r="AD322" s="19">
        <v>217</v>
      </c>
      <c r="AE322" s="19">
        <v>0</v>
      </c>
      <c r="AF322" s="19">
        <v>212</v>
      </c>
      <c r="AG322" s="19">
        <v>5</v>
      </c>
      <c r="AH322" s="19">
        <v>0</v>
      </c>
      <c r="AI322" s="19">
        <v>288</v>
      </c>
      <c r="AJ322" s="19">
        <v>25</v>
      </c>
      <c r="AK322" s="19">
        <v>9</v>
      </c>
      <c r="AL322" s="19">
        <v>16</v>
      </c>
      <c r="AM322" s="19">
        <v>34</v>
      </c>
      <c r="AN322" s="19">
        <v>5</v>
      </c>
      <c r="AO322" s="19">
        <f t="shared" si="57"/>
        <v>29</v>
      </c>
      <c r="AP322" s="19">
        <v>0</v>
      </c>
      <c r="AQ322" s="19">
        <v>0</v>
      </c>
      <c r="AR322" s="19">
        <v>609</v>
      </c>
      <c r="AS322" s="19">
        <v>288</v>
      </c>
      <c r="AT322" s="19" t="s">
        <v>22</v>
      </c>
      <c r="AU322" s="21">
        <f t="shared" ref="AU322:AU385" si="68">+I322+R322</f>
        <v>132</v>
      </c>
      <c r="AV322" s="21"/>
      <c r="AW322" s="53">
        <f t="shared" si="58"/>
        <v>1.736</v>
      </c>
      <c r="AX322" s="53">
        <f t="shared" si="59"/>
        <v>1.2329545454545454</v>
      </c>
      <c r="AY322" s="53" t="str">
        <f t="shared" si="60"/>
        <v>0</v>
      </c>
      <c r="AZ322" s="22">
        <f t="shared" si="61"/>
        <v>0.61647727272727271</v>
      </c>
      <c r="BA322" s="23">
        <f t="shared" si="62"/>
        <v>0.10069444444444445</v>
      </c>
      <c r="BB322" s="33">
        <f t="shared" si="63"/>
        <v>5.5555555555555552E-2</v>
      </c>
    </row>
    <row r="323" spans="1:54" ht="15.75" hidden="1" x14ac:dyDescent="0.25">
      <c r="A323" s="1" t="str">
        <f t="shared" si="64"/>
        <v>CENTRO DE SALUD OLARTEMEDICINA GENERALYARA URREGO CRISTIAN YECID</v>
      </c>
      <c r="B323" s="41" t="s">
        <v>84</v>
      </c>
      <c r="C323" s="58" t="s">
        <v>38</v>
      </c>
      <c r="D323" s="42" t="s">
        <v>514</v>
      </c>
      <c r="E323" s="42">
        <v>93445067</v>
      </c>
      <c r="F323" s="43" t="s">
        <v>247</v>
      </c>
      <c r="G323" s="44">
        <v>3</v>
      </c>
      <c r="H323" s="43">
        <v>104</v>
      </c>
      <c r="I323" s="44">
        <f t="shared" si="65"/>
        <v>97</v>
      </c>
      <c r="J323" s="45"/>
      <c r="K323" s="45"/>
      <c r="L323" s="45"/>
      <c r="M323" s="45">
        <v>5</v>
      </c>
      <c r="N323" s="45">
        <v>2</v>
      </c>
      <c r="O323" s="45"/>
      <c r="P323" s="45"/>
      <c r="Q323" s="45"/>
      <c r="R323" s="20">
        <f t="shared" si="66"/>
        <v>7</v>
      </c>
      <c r="S323" s="45"/>
      <c r="T323" s="45"/>
      <c r="U323" s="45"/>
      <c r="V323" s="45"/>
      <c r="W323" s="45"/>
      <c r="X323" s="45"/>
      <c r="Y323" s="45"/>
      <c r="Z323" s="20">
        <f t="shared" si="67"/>
        <v>0</v>
      </c>
      <c r="AA323" s="45"/>
      <c r="AB323" s="52">
        <v>161</v>
      </c>
      <c r="AC323" s="19">
        <v>143</v>
      </c>
      <c r="AD323" s="19">
        <v>18</v>
      </c>
      <c r="AE323" s="19">
        <v>0</v>
      </c>
      <c r="AF323" s="19">
        <v>147</v>
      </c>
      <c r="AG323" s="19">
        <v>14</v>
      </c>
      <c r="AH323" s="19">
        <v>0</v>
      </c>
      <c r="AI323" s="19">
        <v>294</v>
      </c>
      <c r="AJ323" s="19">
        <v>65</v>
      </c>
      <c r="AK323" s="19">
        <v>64</v>
      </c>
      <c r="AL323" s="19">
        <v>1</v>
      </c>
      <c r="AM323" s="19">
        <v>67</v>
      </c>
      <c r="AN323" s="19">
        <v>4</v>
      </c>
      <c r="AO323" s="19">
        <f t="shared" ref="AO323:AO385" si="69">+AM323-AN323</f>
        <v>63</v>
      </c>
      <c r="AP323" s="19">
        <v>1574</v>
      </c>
      <c r="AQ323" s="19">
        <v>270</v>
      </c>
      <c r="AR323" s="19">
        <v>127</v>
      </c>
      <c r="AS323" s="19">
        <v>24</v>
      </c>
      <c r="AT323" s="19" t="s">
        <v>22</v>
      </c>
      <c r="AU323" s="21">
        <f t="shared" si="68"/>
        <v>104</v>
      </c>
      <c r="AV323" s="21"/>
      <c r="AW323" s="53">
        <f t="shared" ref="AW323:AW386" si="70">+AB323/I323</f>
        <v>1.6597938144329898</v>
      </c>
      <c r="AX323" s="53">
        <f t="shared" ref="AX323:AX386" si="71">+AB323/H323</f>
        <v>1.5480769230769231</v>
      </c>
      <c r="AY323" s="53">
        <f t="shared" ref="AY323:AY386" si="72">IFERROR((AP323/AQ323),"0")</f>
        <v>5.8296296296296299</v>
      </c>
      <c r="AZ323" s="22">
        <f t="shared" ref="AZ323:AZ386" si="73">+AX323/G323</f>
        <v>0.51602564102564108</v>
      </c>
      <c r="BA323" s="23">
        <f t="shared" ref="BA323:BA386" si="74">+AO323/AI323</f>
        <v>0.21428571428571427</v>
      </c>
      <c r="BB323" s="33">
        <f t="shared" ref="BB323:BB386" si="75">+AL323/AI323</f>
        <v>3.4013605442176869E-3</v>
      </c>
    </row>
    <row r="324" spans="1:54" ht="15.75" hidden="1" x14ac:dyDescent="0.25">
      <c r="A324" s="1" t="str">
        <f t="shared" si="64"/>
        <v>CENTRO DE SALUD OLARTEMEDICINA GENERAL PYDBERNAL MELO ASTRID YINELDA</v>
      </c>
      <c r="B324" s="41" t="s">
        <v>84</v>
      </c>
      <c r="C324" s="58" t="s">
        <v>40</v>
      </c>
      <c r="D324" s="42" t="s">
        <v>512</v>
      </c>
      <c r="E324" s="42">
        <v>1033788966</v>
      </c>
      <c r="F324" s="43" t="s">
        <v>247</v>
      </c>
      <c r="G324" s="44">
        <v>2.5</v>
      </c>
      <c r="H324" s="43">
        <v>75</v>
      </c>
      <c r="I324" s="44">
        <f t="shared" si="65"/>
        <v>75</v>
      </c>
      <c r="J324" s="45"/>
      <c r="K324" s="45"/>
      <c r="L324" s="45"/>
      <c r="M324" s="45"/>
      <c r="N324" s="45"/>
      <c r="O324" s="45"/>
      <c r="P324" s="45"/>
      <c r="Q324" s="45"/>
      <c r="R324" s="20">
        <f t="shared" si="66"/>
        <v>0</v>
      </c>
      <c r="S324" s="45"/>
      <c r="T324" s="45"/>
      <c r="U324" s="45"/>
      <c r="V324" s="45"/>
      <c r="W324" s="45"/>
      <c r="X324" s="45"/>
      <c r="Y324" s="45"/>
      <c r="Z324" s="20">
        <f t="shared" si="67"/>
        <v>0</v>
      </c>
      <c r="AA324" s="45"/>
      <c r="AB324" s="52">
        <v>185</v>
      </c>
      <c r="AC324" s="19">
        <v>136</v>
      </c>
      <c r="AD324" s="19">
        <v>49</v>
      </c>
      <c r="AE324" s="19">
        <v>2</v>
      </c>
      <c r="AF324" s="19">
        <v>173</v>
      </c>
      <c r="AG324" s="19">
        <v>10</v>
      </c>
      <c r="AH324" s="19">
        <v>0</v>
      </c>
      <c r="AI324" s="19">
        <v>240</v>
      </c>
      <c r="AJ324" s="19">
        <v>19</v>
      </c>
      <c r="AK324" s="19">
        <v>19</v>
      </c>
      <c r="AL324" s="19">
        <v>0</v>
      </c>
      <c r="AM324" s="19">
        <v>35</v>
      </c>
      <c r="AN324" s="19">
        <v>98</v>
      </c>
      <c r="AO324" s="19">
        <v>0</v>
      </c>
      <c r="AP324" s="19">
        <v>342</v>
      </c>
      <c r="AQ324" s="19">
        <v>181</v>
      </c>
      <c r="AR324" s="19">
        <v>54</v>
      </c>
      <c r="AS324" s="19">
        <v>59</v>
      </c>
      <c r="AT324" s="19" t="s">
        <v>22</v>
      </c>
      <c r="AU324" s="21">
        <f t="shared" si="68"/>
        <v>75</v>
      </c>
      <c r="AV324" s="21"/>
      <c r="AW324" s="53">
        <f t="shared" si="70"/>
        <v>2.4666666666666668</v>
      </c>
      <c r="AX324" s="53">
        <f t="shared" si="71"/>
        <v>2.4666666666666668</v>
      </c>
      <c r="AY324" s="53">
        <f t="shared" si="72"/>
        <v>1.8895027624309393</v>
      </c>
      <c r="AZ324" s="22">
        <f t="shared" si="73"/>
        <v>0.98666666666666669</v>
      </c>
      <c r="BA324" s="23">
        <f t="shared" si="74"/>
        <v>0</v>
      </c>
      <c r="BB324" s="33">
        <f t="shared" si="75"/>
        <v>0</v>
      </c>
    </row>
    <row r="325" spans="1:54" ht="15.75" hidden="1" x14ac:dyDescent="0.25">
      <c r="A325" s="1" t="str">
        <f t="shared" si="64"/>
        <v>CENTRO DE SALUD OLARTEMEDICINA GENERAL PYDYARA URREGO CRISTIAN YECID</v>
      </c>
      <c r="B325" s="41" t="s">
        <v>84</v>
      </c>
      <c r="C325" s="58" t="s">
        <v>40</v>
      </c>
      <c r="D325" s="42" t="s">
        <v>514</v>
      </c>
      <c r="E325" s="42">
        <v>93445067</v>
      </c>
      <c r="F325" s="43" t="s">
        <v>247</v>
      </c>
      <c r="G325" s="44">
        <v>2.5</v>
      </c>
      <c r="H325" s="43">
        <v>19</v>
      </c>
      <c r="I325" s="44">
        <f t="shared" si="65"/>
        <v>19</v>
      </c>
      <c r="J325" s="45"/>
      <c r="K325" s="45"/>
      <c r="L325" s="45"/>
      <c r="M325" s="45"/>
      <c r="N325" s="45"/>
      <c r="O325" s="45"/>
      <c r="P325" s="45"/>
      <c r="Q325" s="45"/>
      <c r="R325" s="20">
        <f t="shared" si="66"/>
        <v>0</v>
      </c>
      <c r="S325" s="45"/>
      <c r="T325" s="45"/>
      <c r="U325" s="45"/>
      <c r="V325" s="45"/>
      <c r="W325" s="45"/>
      <c r="X325" s="45"/>
      <c r="Y325" s="45"/>
      <c r="Z325" s="20">
        <f t="shared" si="67"/>
        <v>0</v>
      </c>
      <c r="AA325" s="45"/>
      <c r="AB325" s="52">
        <v>47</v>
      </c>
      <c r="AC325" s="19">
        <v>35</v>
      </c>
      <c r="AD325" s="19">
        <v>12</v>
      </c>
      <c r="AE325" s="19">
        <v>0</v>
      </c>
      <c r="AF325" s="19">
        <v>46</v>
      </c>
      <c r="AG325" s="19">
        <v>1</v>
      </c>
      <c r="AH325" s="19">
        <v>0</v>
      </c>
      <c r="AI325" s="19">
        <v>80</v>
      </c>
      <c r="AJ325" s="19">
        <v>11</v>
      </c>
      <c r="AK325" s="19">
        <v>11</v>
      </c>
      <c r="AL325" s="19">
        <v>0</v>
      </c>
      <c r="AM325" s="19">
        <v>22</v>
      </c>
      <c r="AN325" s="19">
        <v>5</v>
      </c>
      <c r="AO325" s="19">
        <f t="shared" si="69"/>
        <v>17</v>
      </c>
      <c r="AP325" s="19">
        <v>405</v>
      </c>
      <c r="AQ325" s="19">
        <v>58</v>
      </c>
      <c r="AR325" s="19">
        <v>84</v>
      </c>
      <c r="AS325" s="19">
        <v>22</v>
      </c>
      <c r="AT325" s="19" t="s">
        <v>22</v>
      </c>
      <c r="AU325" s="21">
        <f t="shared" si="68"/>
        <v>19</v>
      </c>
      <c r="AV325" s="21"/>
      <c r="AW325" s="53">
        <f t="shared" si="70"/>
        <v>2.4736842105263159</v>
      </c>
      <c r="AX325" s="53">
        <f t="shared" si="71"/>
        <v>2.4736842105263159</v>
      </c>
      <c r="AY325" s="53">
        <f t="shared" si="72"/>
        <v>6.9827586206896548</v>
      </c>
      <c r="AZ325" s="22">
        <f t="shared" si="73"/>
        <v>0.98947368421052639</v>
      </c>
      <c r="BA325" s="23">
        <f t="shared" si="74"/>
        <v>0.21249999999999999</v>
      </c>
      <c r="BB325" s="33">
        <f t="shared" si="75"/>
        <v>0</v>
      </c>
    </row>
    <row r="326" spans="1:54" ht="30" hidden="1" x14ac:dyDescent="0.25">
      <c r="A326" s="1" t="str">
        <f t="shared" si="64"/>
        <v>CENTRO DE SALUD OLARTEMEDICINAS ALTERNATIVAS - HOMEOPATIADIAZ BUSTOS GISELLE DANIELA</v>
      </c>
      <c r="B326" s="41" t="s">
        <v>84</v>
      </c>
      <c r="C326" s="58" t="s">
        <v>63</v>
      </c>
      <c r="D326" s="42" t="s">
        <v>515</v>
      </c>
      <c r="E326" s="42">
        <v>1016034114</v>
      </c>
      <c r="F326" s="43" t="s">
        <v>247</v>
      </c>
      <c r="G326" s="44">
        <v>2</v>
      </c>
      <c r="H326" s="43">
        <v>192</v>
      </c>
      <c r="I326" s="44">
        <f t="shared" si="65"/>
        <v>190</v>
      </c>
      <c r="J326" s="45"/>
      <c r="K326" s="45"/>
      <c r="L326" s="45"/>
      <c r="M326" s="45"/>
      <c r="N326" s="45">
        <v>2</v>
      </c>
      <c r="O326" s="45"/>
      <c r="P326" s="45"/>
      <c r="Q326" s="45"/>
      <c r="R326" s="20">
        <f t="shared" si="66"/>
        <v>2</v>
      </c>
      <c r="S326" s="45"/>
      <c r="T326" s="45"/>
      <c r="U326" s="45"/>
      <c r="V326" s="45"/>
      <c r="W326" s="45"/>
      <c r="X326" s="45"/>
      <c r="Y326" s="45"/>
      <c r="Z326" s="20">
        <f t="shared" si="67"/>
        <v>0</v>
      </c>
      <c r="AA326" s="45"/>
      <c r="AB326" s="52">
        <v>365</v>
      </c>
      <c r="AC326" s="19">
        <v>69</v>
      </c>
      <c r="AD326" s="19">
        <v>296</v>
      </c>
      <c r="AE326" s="19">
        <v>0</v>
      </c>
      <c r="AF326" s="19">
        <v>362</v>
      </c>
      <c r="AG326" s="19">
        <v>3</v>
      </c>
      <c r="AH326" s="19">
        <v>0</v>
      </c>
      <c r="AI326" s="19">
        <v>419</v>
      </c>
      <c r="AJ326" s="19">
        <v>29</v>
      </c>
      <c r="AK326" s="19">
        <v>29</v>
      </c>
      <c r="AL326" s="19">
        <v>0</v>
      </c>
      <c r="AM326" s="19">
        <v>25</v>
      </c>
      <c r="AN326" s="19">
        <v>23</v>
      </c>
      <c r="AO326" s="19">
        <f t="shared" si="69"/>
        <v>2</v>
      </c>
      <c r="AP326" s="19">
        <v>126</v>
      </c>
      <c r="AQ326" s="19">
        <v>88</v>
      </c>
      <c r="AR326" s="19">
        <v>525</v>
      </c>
      <c r="AS326" s="19">
        <v>331</v>
      </c>
      <c r="AT326" s="19" t="s">
        <v>22</v>
      </c>
      <c r="AU326" s="21">
        <f t="shared" si="68"/>
        <v>192</v>
      </c>
      <c r="AV326" s="21"/>
      <c r="AW326" s="53">
        <f t="shared" si="70"/>
        <v>1.9210526315789473</v>
      </c>
      <c r="AX326" s="53">
        <f t="shared" si="71"/>
        <v>1.9010416666666667</v>
      </c>
      <c r="AY326" s="53">
        <f t="shared" si="72"/>
        <v>1.4318181818181819</v>
      </c>
      <c r="AZ326" s="22">
        <f t="shared" si="73"/>
        <v>0.95052083333333337</v>
      </c>
      <c r="BA326" s="23">
        <f t="shared" si="74"/>
        <v>4.7732696897374704E-3</v>
      </c>
      <c r="BB326" s="33">
        <f t="shared" si="75"/>
        <v>0</v>
      </c>
    </row>
    <row r="327" spans="1:54" ht="30" hidden="1" x14ac:dyDescent="0.25">
      <c r="A327" s="1" t="str">
        <f t="shared" si="64"/>
        <v>CENTRO DE SALUD OLARTEMEDICINAS ALTERNATIVAS - HOMEOPATIAPLATA GOMEZ LEIDY JOHANA</v>
      </c>
      <c r="B327" s="41" t="s">
        <v>84</v>
      </c>
      <c r="C327" s="58" t="s">
        <v>63</v>
      </c>
      <c r="D327" s="42" t="s">
        <v>516</v>
      </c>
      <c r="E327" s="42">
        <v>1082987039</v>
      </c>
      <c r="F327" s="43" t="s">
        <v>247</v>
      </c>
      <c r="G327" s="44">
        <v>2</v>
      </c>
      <c r="H327" s="43">
        <v>120</v>
      </c>
      <c r="I327" s="44">
        <f t="shared" si="65"/>
        <v>120</v>
      </c>
      <c r="J327" s="45"/>
      <c r="K327" s="45"/>
      <c r="L327" s="45"/>
      <c r="M327" s="45"/>
      <c r="N327" s="45"/>
      <c r="O327" s="45"/>
      <c r="P327" s="45"/>
      <c r="Q327" s="45"/>
      <c r="R327" s="20">
        <f t="shared" si="66"/>
        <v>0</v>
      </c>
      <c r="S327" s="45"/>
      <c r="T327" s="45"/>
      <c r="U327" s="45"/>
      <c r="V327" s="45"/>
      <c r="W327" s="45"/>
      <c r="X327" s="45"/>
      <c r="Y327" s="45"/>
      <c r="Z327" s="20">
        <f t="shared" si="67"/>
        <v>0</v>
      </c>
      <c r="AA327" s="45"/>
      <c r="AB327" s="52">
        <v>246</v>
      </c>
      <c r="AC327" s="19">
        <v>26</v>
      </c>
      <c r="AD327" s="19">
        <v>220</v>
      </c>
      <c r="AE327" s="19">
        <v>0</v>
      </c>
      <c r="AF327" s="19">
        <v>244</v>
      </c>
      <c r="AG327" s="19">
        <v>2</v>
      </c>
      <c r="AH327" s="19">
        <v>0</v>
      </c>
      <c r="AI327" s="19">
        <v>267</v>
      </c>
      <c r="AJ327" s="19">
        <v>9</v>
      </c>
      <c r="AK327" s="19">
        <v>9</v>
      </c>
      <c r="AL327" s="19">
        <v>0</v>
      </c>
      <c r="AM327" s="19">
        <v>12</v>
      </c>
      <c r="AN327" s="19">
        <v>22</v>
      </c>
      <c r="AO327" s="19">
        <v>0</v>
      </c>
      <c r="AP327" s="19">
        <v>53</v>
      </c>
      <c r="AQ327" s="19">
        <v>30</v>
      </c>
      <c r="AR327" s="19">
        <v>389</v>
      </c>
      <c r="AS327" s="19">
        <v>237</v>
      </c>
      <c r="AT327" s="19" t="s">
        <v>22</v>
      </c>
      <c r="AU327" s="21">
        <f t="shared" si="68"/>
        <v>120</v>
      </c>
      <c r="AV327" s="21"/>
      <c r="AW327" s="53">
        <f t="shared" si="70"/>
        <v>2.0499999999999998</v>
      </c>
      <c r="AX327" s="53">
        <f t="shared" si="71"/>
        <v>2.0499999999999998</v>
      </c>
      <c r="AY327" s="53">
        <f t="shared" si="72"/>
        <v>1.7666666666666666</v>
      </c>
      <c r="AZ327" s="22">
        <f t="shared" si="73"/>
        <v>1.0249999999999999</v>
      </c>
      <c r="BA327" s="23">
        <f t="shared" si="74"/>
        <v>0</v>
      </c>
      <c r="BB327" s="33">
        <f t="shared" si="75"/>
        <v>0</v>
      </c>
    </row>
    <row r="328" spans="1:54" ht="22.5" hidden="1" x14ac:dyDescent="0.25">
      <c r="A328" s="1" t="str">
        <f t="shared" si="64"/>
        <v>CENTRO DE SALUD OLARTEODONTOLOGIA GENERALFURINIELES FABRA LAURA NATALI</v>
      </c>
      <c r="B328" s="41" t="s">
        <v>84</v>
      </c>
      <c r="C328" s="58" t="s">
        <v>45</v>
      </c>
      <c r="D328" s="42" t="s">
        <v>517</v>
      </c>
      <c r="E328" s="42">
        <v>1007781626</v>
      </c>
      <c r="F328" s="43" t="s">
        <v>518</v>
      </c>
      <c r="G328" s="44">
        <v>3</v>
      </c>
      <c r="H328" s="43">
        <v>176</v>
      </c>
      <c r="I328" s="44">
        <f t="shared" si="65"/>
        <v>152</v>
      </c>
      <c r="J328" s="45"/>
      <c r="K328" s="45"/>
      <c r="L328" s="45"/>
      <c r="M328" s="45">
        <v>1</v>
      </c>
      <c r="N328" s="45"/>
      <c r="O328" s="45"/>
      <c r="P328" s="45">
        <v>3</v>
      </c>
      <c r="Q328" s="45"/>
      <c r="R328" s="20">
        <f t="shared" si="66"/>
        <v>4</v>
      </c>
      <c r="S328" s="45">
        <v>4</v>
      </c>
      <c r="T328" s="45"/>
      <c r="U328" s="45"/>
      <c r="V328" s="45">
        <v>16</v>
      </c>
      <c r="W328" s="45"/>
      <c r="X328" s="45"/>
      <c r="Y328" s="45"/>
      <c r="Z328" s="20">
        <f t="shared" si="67"/>
        <v>20</v>
      </c>
      <c r="AA328" s="45"/>
      <c r="AB328" s="52">
        <v>429</v>
      </c>
      <c r="AC328" s="19">
        <v>98</v>
      </c>
      <c r="AD328" s="19">
        <v>150</v>
      </c>
      <c r="AE328" s="19">
        <v>2</v>
      </c>
      <c r="AF328" s="19">
        <v>233</v>
      </c>
      <c r="AG328" s="19">
        <v>13</v>
      </c>
      <c r="AH328" s="19">
        <v>0</v>
      </c>
      <c r="AI328" s="19">
        <v>359</v>
      </c>
      <c r="AJ328" s="19">
        <v>41</v>
      </c>
      <c r="AK328" s="19">
        <v>41</v>
      </c>
      <c r="AL328" s="19">
        <v>0</v>
      </c>
      <c r="AM328" s="19">
        <v>57</v>
      </c>
      <c r="AN328" s="19">
        <v>13</v>
      </c>
      <c r="AO328" s="19">
        <f t="shared" si="69"/>
        <v>44</v>
      </c>
      <c r="AP328" s="19">
        <v>458</v>
      </c>
      <c r="AQ328" s="19">
        <v>163</v>
      </c>
      <c r="AR328" s="19">
        <v>498</v>
      </c>
      <c r="AS328" s="19">
        <v>196</v>
      </c>
      <c r="AT328" s="19" t="s">
        <v>28</v>
      </c>
      <c r="AU328" s="21">
        <f t="shared" si="68"/>
        <v>156</v>
      </c>
      <c r="AV328" s="21"/>
      <c r="AW328" s="53">
        <f t="shared" si="70"/>
        <v>2.8223684210526314</v>
      </c>
      <c r="AX328" s="53">
        <f t="shared" si="71"/>
        <v>2.4375</v>
      </c>
      <c r="AY328" s="53">
        <f t="shared" si="72"/>
        <v>2.8098159509202456</v>
      </c>
      <c r="AZ328" s="22">
        <f t="shared" si="73"/>
        <v>0.8125</v>
      </c>
      <c r="BA328" s="23">
        <f t="shared" si="74"/>
        <v>0.12256267409470752</v>
      </c>
      <c r="BB328" s="33">
        <f t="shared" si="75"/>
        <v>0</v>
      </c>
    </row>
    <row r="329" spans="1:54" ht="15.75" hidden="1" x14ac:dyDescent="0.25">
      <c r="A329" s="1" t="str">
        <f t="shared" si="64"/>
        <v>CENTRO DE SALUD OLARTEODONTOLOGIA GENERALHERNANDEZ AMAYA MARGY FERNANDA</v>
      </c>
      <c r="B329" s="41" t="s">
        <v>84</v>
      </c>
      <c r="C329" s="58" t="s">
        <v>45</v>
      </c>
      <c r="D329" s="42" t="s">
        <v>459</v>
      </c>
      <c r="E329" s="42">
        <v>1012429991</v>
      </c>
      <c r="F329" s="43" t="s">
        <v>247</v>
      </c>
      <c r="G329" s="44">
        <v>3</v>
      </c>
      <c r="H329" s="43">
        <v>24</v>
      </c>
      <c r="I329" s="44">
        <f t="shared" si="65"/>
        <v>24</v>
      </c>
      <c r="J329" s="45"/>
      <c r="K329" s="45"/>
      <c r="L329" s="45"/>
      <c r="M329" s="45"/>
      <c r="N329" s="45"/>
      <c r="O329" s="45"/>
      <c r="P329" s="45"/>
      <c r="Q329" s="45"/>
      <c r="R329" s="20">
        <f t="shared" si="66"/>
        <v>0</v>
      </c>
      <c r="S329" s="45"/>
      <c r="T329" s="45"/>
      <c r="U329" s="45"/>
      <c r="V329" s="45"/>
      <c r="W329" s="45"/>
      <c r="X329" s="45"/>
      <c r="Y329" s="45"/>
      <c r="Z329" s="20">
        <f t="shared" si="67"/>
        <v>0</v>
      </c>
      <c r="AA329" s="45"/>
      <c r="AB329" s="52">
        <v>63</v>
      </c>
      <c r="AC329" s="19">
        <v>18</v>
      </c>
      <c r="AD329" s="19">
        <v>9</v>
      </c>
      <c r="AE329" s="19">
        <v>0</v>
      </c>
      <c r="AF329" s="19">
        <v>25</v>
      </c>
      <c r="AG329" s="19">
        <v>2</v>
      </c>
      <c r="AH329" s="19">
        <v>0</v>
      </c>
      <c r="AI329" s="19">
        <v>42</v>
      </c>
      <c r="AJ329" s="19">
        <v>4</v>
      </c>
      <c r="AK329" s="19">
        <v>4</v>
      </c>
      <c r="AL329" s="19">
        <v>0</v>
      </c>
      <c r="AM329" s="19">
        <v>11</v>
      </c>
      <c r="AN329" s="19">
        <v>1</v>
      </c>
      <c r="AO329" s="19">
        <f t="shared" si="69"/>
        <v>10</v>
      </c>
      <c r="AP329" s="19">
        <v>141</v>
      </c>
      <c r="AQ329" s="19">
        <v>32</v>
      </c>
      <c r="AR329" s="19">
        <v>17</v>
      </c>
      <c r="AS329" s="19">
        <v>10</v>
      </c>
      <c r="AT329" s="19" t="s">
        <v>28</v>
      </c>
      <c r="AU329" s="21">
        <f t="shared" si="68"/>
        <v>24</v>
      </c>
      <c r="AV329" s="21"/>
      <c r="AW329" s="53">
        <f t="shared" si="70"/>
        <v>2.625</v>
      </c>
      <c r="AX329" s="53">
        <f t="shared" si="71"/>
        <v>2.625</v>
      </c>
      <c r="AY329" s="53">
        <f t="shared" si="72"/>
        <v>4.40625</v>
      </c>
      <c r="AZ329" s="22">
        <f t="shared" si="73"/>
        <v>0.875</v>
      </c>
      <c r="BA329" s="23">
        <f t="shared" si="74"/>
        <v>0.23809523809523808</v>
      </c>
      <c r="BB329" s="33">
        <f t="shared" si="75"/>
        <v>0</v>
      </c>
    </row>
    <row r="330" spans="1:54" ht="15.75" hidden="1" x14ac:dyDescent="0.25">
      <c r="A330" s="1" t="str">
        <f t="shared" si="64"/>
        <v>CENTRO DE SALUD OLARTEODONTOLOGIA GENERALRICO BAYONA CLAUDIA ESTHER</v>
      </c>
      <c r="B330" s="41" t="s">
        <v>84</v>
      </c>
      <c r="C330" s="58" t="s">
        <v>45</v>
      </c>
      <c r="D330" s="42" t="s">
        <v>519</v>
      </c>
      <c r="E330" s="42">
        <v>46358123</v>
      </c>
      <c r="F330" s="43" t="s">
        <v>247</v>
      </c>
      <c r="G330" s="44">
        <v>3</v>
      </c>
      <c r="H330" s="43">
        <v>170</v>
      </c>
      <c r="I330" s="44">
        <f t="shared" si="65"/>
        <v>162</v>
      </c>
      <c r="J330" s="45"/>
      <c r="K330" s="45"/>
      <c r="L330" s="45"/>
      <c r="M330" s="45">
        <v>3</v>
      </c>
      <c r="N330" s="45">
        <v>2</v>
      </c>
      <c r="O330" s="45"/>
      <c r="P330" s="45">
        <v>3</v>
      </c>
      <c r="Q330" s="45"/>
      <c r="R330" s="20">
        <f t="shared" si="66"/>
        <v>8</v>
      </c>
      <c r="S330" s="45"/>
      <c r="T330" s="45"/>
      <c r="U330" s="45"/>
      <c r="V330" s="45"/>
      <c r="W330" s="45"/>
      <c r="X330" s="45"/>
      <c r="Y330" s="45"/>
      <c r="Z330" s="20">
        <f t="shared" si="67"/>
        <v>0</v>
      </c>
      <c r="AA330" s="45"/>
      <c r="AB330" s="52">
        <v>520</v>
      </c>
      <c r="AC330" s="19">
        <v>122</v>
      </c>
      <c r="AD330" s="19">
        <v>180</v>
      </c>
      <c r="AE330" s="19">
        <v>0</v>
      </c>
      <c r="AF330" s="19">
        <v>283</v>
      </c>
      <c r="AG330" s="19">
        <v>19</v>
      </c>
      <c r="AH330" s="19">
        <v>0</v>
      </c>
      <c r="AI330" s="19">
        <v>397</v>
      </c>
      <c r="AJ330" s="19">
        <v>48</v>
      </c>
      <c r="AK330" s="19">
        <v>48</v>
      </c>
      <c r="AL330" s="19">
        <v>0</v>
      </c>
      <c r="AM330" s="19">
        <v>47</v>
      </c>
      <c r="AN330" s="19">
        <v>44</v>
      </c>
      <c r="AO330" s="19">
        <f t="shared" si="69"/>
        <v>3</v>
      </c>
      <c r="AP330" s="19">
        <v>568</v>
      </c>
      <c r="AQ330" s="19">
        <v>193</v>
      </c>
      <c r="AR330" s="19">
        <v>383</v>
      </c>
      <c r="AS330" s="19">
        <v>204</v>
      </c>
      <c r="AT330" s="19" t="s">
        <v>28</v>
      </c>
      <c r="AU330" s="21">
        <f t="shared" si="68"/>
        <v>170</v>
      </c>
      <c r="AV330" s="21"/>
      <c r="AW330" s="53">
        <f t="shared" si="70"/>
        <v>3.2098765432098766</v>
      </c>
      <c r="AX330" s="53">
        <f t="shared" si="71"/>
        <v>3.0588235294117645</v>
      </c>
      <c r="AY330" s="53">
        <f t="shared" si="72"/>
        <v>2.9430051813471501</v>
      </c>
      <c r="AZ330" s="22">
        <f t="shared" si="73"/>
        <v>1.0196078431372548</v>
      </c>
      <c r="BA330" s="23">
        <f t="shared" si="74"/>
        <v>7.556675062972292E-3</v>
      </c>
      <c r="BB330" s="33">
        <f t="shared" si="75"/>
        <v>0</v>
      </c>
    </row>
    <row r="331" spans="1:54" ht="15.75" hidden="1" x14ac:dyDescent="0.25">
      <c r="A331" s="1" t="str">
        <f t="shared" si="64"/>
        <v xml:space="preserve">CENTRO DE SALUD OLARTEPEDIATRIARODRIGUEZ CRUZ DAYAN NATALY </v>
      </c>
      <c r="B331" s="41" t="s">
        <v>84</v>
      </c>
      <c r="C331" s="58" t="s">
        <v>47</v>
      </c>
      <c r="D331" s="42" t="s">
        <v>520</v>
      </c>
      <c r="E331" s="42">
        <v>1022395984</v>
      </c>
      <c r="F331" s="43" t="s">
        <v>247</v>
      </c>
      <c r="G331" s="44">
        <v>2.5</v>
      </c>
      <c r="H331" s="43">
        <v>80</v>
      </c>
      <c r="I331" s="44">
        <f t="shared" si="65"/>
        <v>80</v>
      </c>
      <c r="J331" s="45"/>
      <c r="K331" s="45"/>
      <c r="L331" s="45"/>
      <c r="M331" s="45"/>
      <c r="N331" s="45"/>
      <c r="O331" s="45"/>
      <c r="P331" s="45"/>
      <c r="Q331" s="45"/>
      <c r="R331" s="20">
        <f t="shared" si="66"/>
        <v>0</v>
      </c>
      <c r="S331" s="45"/>
      <c r="T331" s="45"/>
      <c r="U331" s="45"/>
      <c r="V331" s="45"/>
      <c r="W331" s="45"/>
      <c r="X331" s="45"/>
      <c r="Y331" s="45"/>
      <c r="Z331" s="20">
        <f t="shared" si="67"/>
        <v>0</v>
      </c>
      <c r="AA331" s="45"/>
      <c r="AB331" s="52">
        <v>144</v>
      </c>
      <c r="AC331" s="19">
        <v>117</v>
      </c>
      <c r="AD331" s="19">
        <v>27</v>
      </c>
      <c r="AE331" s="19">
        <v>0</v>
      </c>
      <c r="AF331" s="19">
        <v>140</v>
      </c>
      <c r="AG331" s="19">
        <v>4</v>
      </c>
      <c r="AH331" s="19">
        <v>0</v>
      </c>
      <c r="AI331" s="19">
        <v>228</v>
      </c>
      <c r="AJ331" s="19">
        <v>27</v>
      </c>
      <c r="AK331" s="19">
        <v>27</v>
      </c>
      <c r="AL331" s="19">
        <v>0</v>
      </c>
      <c r="AM331" s="19">
        <v>57</v>
      </c>
      <c r="AN331" s="19">
        <v>1</v>
      </c>
      <c r="AO331" s="19">
        <f t="shared" si="69"/>
        <v>56</v>
      </c>
      <c r="AP331" s="19">
        <v>639</v>
      </c>
      <c r="AQ331" s="19">
        <v>184</v>
      </c>
      <c r="AR331" s="19">
        <v>155</v>
      </c>
      <c r="AS331" s="19">
        <v>44</v>
      </c>
      <c r="AT331" s="19" t="s">
        <v>22</v>
      </c>
      <c r="AU331" s="21">
        <f t="shared" si="68"/>
        <v>80</v>
      </c>
      <c r="AV331" s="21"/>
      <c r="AW331" s="53">
        <f t="shared" si="70"/>
        <v>1.8</v>
      </c>
      <c r="AX331" s="53">
        <f t="shared" si="71"/>
        <v>1.8</v>
      </c>
      <c r="AY331" s="53">
        <f t="shared" si="72"/>
        <v>3.472826086956522</v>
      </c>
      <c r="AZ331" s="22">
        <f t="shared" si="73"/>
        <v>0.72</v>
      </c>
      <c r="BA331" s="23">
        <f t="shared" si="74"/>
        <v>0.24561403508771928</v>
      </c>
      <c r="BB331" s="33">
        <f t="shared" si="75"/>
        <v>0</v>
      </c>
    </row>
    <row r="332" spans="1:54" ht="15.75" hidden="1" x14ac:dyDescent="0.25">
      <c r="A332" s="1" t="str">
        <f t="shared" si="64"/>
        <v>CENTRO DE SALUD OLARTEPSICOLOGIAURUEÑA MOLINA ANYI MILEYDI</v>
      </c>
      <c r="B332" s="41" t="s">
        <v>84</v>
      </c>
      <c r="C332" s="58" t="s">
        <v>48</v>
      </c>
      <c r="D332" s="42" t="s">
        <v>463</v>
      </c>
      <c r="E332" s="42">
        <v>1073699837</v>
      </c>
      <c r="F332" s="43" t="s">
        <v>247</v>
      </c>
      <c r="G332" s="44">
        <v>2</v>
      </c>
      <c r="H332" s="43">
        <v>105</v>
      </c>
      <c r="I332" s="44">
        <f t="shared" si="65"/>
        <v>103</v>
      </c>
      <c r="J332" s="45"/>
      <c r="K332" s="45"/>
      <c r="L332" s="45"/>
      <c r="M332" s="45"/>
      <c r="N332" s="45">
        <v>2</v>
      </c>
      <c r="O332" s="45"/>
      <c r="P332" s="45"/>
      <c r="Q332" s="45"/>
      <c r="R332" s="20">
        <f t="shared" si="66"/>
        <v>2</v>
      </c>
      <c r="S332" s="45"/>
      <c r="T332" s="45"/>
      <c r="U332" s="45"/>
      <c r="V332" s="45"/>
      <c r="W332" s="45"/>
      <c r="X332" s="45"/>
      <c r="Y332" s="45"/>
      <c r="Z332" s="20">
        <f t="shared" si="67"/>
        <v>0</v>
      </c>
      <c r="AA332" s="45"/>
      <c r="AB332" s="52">
        <v>174</v>
      </c>
      <c r="AC332" s="19">
        <v>94</v>
      </c>
      <c r="AD332" s="19">
        <v>80</v>
      </c>
      <c r="AE332" s="19">
        <v>2</v>
      </c>
      <c r="AF332" s="19">
        <v>153</v>
      </c>
      <c r="AG332" s="19">
        <v>18</v>
      </c>
      <c r="AH332" s="19">
        <v>1</v>
      </c>
      <c r="AI332" s="19">
        <v>261</v>
      </c>
      <c r="AJ332" s="19">
        <v>29</v>
      </c>
      <c r="AK332" s="19">
        <v>29</v>
      </c>
      <c r="AL332" s="19">
        <v>0</v>
      </c>
      <c r="AM332" s="19">
        <v>57</v>
      </c>
      <c r="AN332" s="19">
        <v>9</v>
      </c>
      <c r="AO332" s="19">
        <f t="shared" si="69"/>
        <v>48</v>
      </c>
      <c r="AP332" s="19">
        <v>900</v>
      </c>
      <c r="AQ332" s="19">
        <v>152</v>
      </c>
      <c r="AR332" s="19">
        <v>630</v>
      </c>
      <c r="AS332" s="19">
        <v>109</v>
      </c>
      <c r="AT332" s="19" t="s">
        <v>22</v>
      </c>
      <c r="AU332" s="21">
        <f t="shared" si="68"/>
        <v>105</v>
      </c>
      <c r="AV332" s="21"/>
      <c r="AW332" s="53">
        <f t="shared" si="70"/>
        <v>1.6893203883495145</v>
      </c>
      <c r="AX332" s="53">
        <f t="shared" si="71"/>
        <v>1.6571428571428573</v>
      </c>
      <c r="AY332" s="53">
        <f t="shared" si="72"/>
        <v>5.9210526315789478</v>
      </c>
      <c r="AZ332" s="22">
        <f t="shared" si="73"/>
        <v>0.82857142857142863</v>
      </c>
      <c r="BA332" s="23">
        <f t="shared" si="74"/>
        <v>0.18390804597701149</v>
      </c>
      <c r="BB332" s="33">
        <f t="shared" si="75"/>
        <v>0</v>
      </c>
    </row>
    <row r="333" spans="1:54" ht="30" hidden="1" x14ac:dyDescent="0.25">
      <c r="A333" s="1" t="str">
        <f t="shared" si="64"/>
        <v>CENTRO DE SALUD OLARTETOMA DE MUESTRAS DE LABORATORIO CLINICOGOMEZ PAZ NAZLY YULIANA</v>
      </c>
      <c r="B333" s="41" t="s">
        <v>84</v>
      </c>
      <c r="C333" s="58" t="s">
        <v>50</v>
      </c>
      <c r="D333" s="42" t="s">
        <v>393</v>
      </c>
      <c r="E333" s="42">
        <v>1013689923</v>
      </c>
      <c r="F333" s="43"/>
      <c r="G333" s="44">
        <v>12</v>
      </c>
      <c r="H333" s="43"/>
      <c r="I333" s="44">
        <f t="shared" si="65"/>
        <v>0</v>
      </c>
      <c r="J333" s="45"/>
      <c r="K333" s="45"/>
      <c r="L333" s="45"/>
      <c r="M333" s="45"/>
      <c r="N333" s="45"/>
      <c r="O333" s="45"/>
      <c r="P333" s="45"/>
      <c r="Q333" s="45"/>
      <c r="R333" s="20">
        <f t="shared" si="66"/>
        <v>0</v>
      </c>
      <c r="S333" s="45"/>
      <c r="T333" s="45"/>
      <c r="U333" s="45"/>
      <c r="V333" s="45"/>
      <c r="W333" s="45"/>
      <c r="X333" s="45"/>
      <c r="Y333" s="45"/>
      <c r="Z333" s="20">
        <f t="shared" si="67"/>
        <v>0</v>
      </c>
      <c r="AA333" s="45"/>
      <c r="AB333" s="52">
        <v>227</v>
      </c>
      <c r="AC333" s="19">
        <v>166</v>
      </c>
      <c r="AD333" s="19">
        <v>61</v>
      </c>
      <c r="AE333" s="19">
        <v>2</v>
      </c>
      <c r="AF333" s="19">
        <v>211</v>
      </c>
      <c r="AG333" s="19">
        <v>14</v>
      </c>
      <c r="AH333" s="19">
        <v>0</v>
      </c>
      <c r="AI333" s="19">
        <v>327</v>
      </c>
      <c r="AJ333" s="19">
        <v>64</v>
      </c>
      <c r="AK333" s="19">
        <v>64</v>
      </c>
      <c r="AL333" s="19">
        <v>0</v>
      </c>
      <c r="AM333" s="19">
        <v>36</v>
      </c>
      <c r="AN333" s="19">
        <v>71</v>
      </c>
      <c r="AO333" s="19">
        <v>0</v>
      </c>
      <c r="AP333" s="19">
        <v>2378</v>
      </c>
      <c r="AQ333" s="19">
        <v>233</v>
      </c>
      <c r="AR333" s="19">
        <v>1098</v>
      </c>
      <c r="AS333" s="19">
        <v>94</v>
      </c>
      <c r="AT333" s="19" t="s">
        <v>51</v>
      </c>
      <c r="AU333" s="21">
        <f t="shared" si="68"/>
        <v>0</v>
      </c>
      <c r="AV333" s="21"/>
      <c r="AW333" s="53" t="e">
        <f t="shared" si="70"/>
        <v>#DIV/0!</v>
      </c>
      <c r="AX333" s="53" t="e">
        <f t="shared" si="71"/>
        <v>#DIV/0!</v>
      </c>
      <c r="AY333" s="53">
        <f t="shared" si="72"/>
        <v>10.206008583690988</v>
      </c>
      <c r="AZ333" s="22" t="e">
        <f t="shared" si="73"/>
        <v>#DIV/0!</v>
      </c>
      <c r="BA333" s="23">
        <f t="shared" si="74"/>
        <v>0</v>
      </c>
      <c r="BB333" s="33">
        <f t="shared" si="75"/>
        <v>0</v>
      </c>
    </row>
    <row r="334" spans="1:54" ht="15.75" hidden="1" x14ac:dyDescent="0.25">
      <c r="A334" s="1" t="str">
        <f t="shared" si="64"/>
        <v xml:space="preserve">CENTRO DE SALUD PABLO VI BOSA -- BOSA AUXILIAR ENFERMERIAQUIROGA ACOSTA MARIA ISABEL </v>
      </c>
      <c r="B334" s="41" t="s">
        <v>86</v>
      </c>
      <c r="C334" s="58" t="s">
        <v>55</v>
      </c>
      <c r="D334" s="42" t="s">
        <v>521</v>
      </c>
      <c r="E334" s="42">
        <v>52175369</v>
      </c>
      <c r="F334" s="43" t="s">
        <v>228</v>
      </c>
      <c r="G334" s="44">
        <v>4</v>
      </c>
      <c r="H334" s="43">
        <v>176</v>
      </c>
      <c r="I334" s="44">
        <f t="shared" si="65"/>
        <v>168</v>
      </c>
      <c r="J334" s="45"/>
      <c r="K334" s="45"/>
      <c r="L334" s="45"/>
      <c r="M334" s="45"/>
      <c r="N334" s="45"/>
      <c r="O334" s="45"/>
      <c r="P334" s="45"/>
      <c r="Q334" s="45"/>
      <c r="R334" s="20">
        <f t="shared" si="66"/>
        <v>0</v>
      </c>
      <c r="S334" s="45"/>
      <c r="T334" s="45">
        <v>8</v>
      </c>
      <c r="U334" s="45"/>
      <c r="V334" s="45"/>
      <c r="W334" s="45"/>
      <c r="X334" s="45"/>
      <c r="Y334" s="45"/>
      <c r="Z334" s="20">
        <f t="shared" si="67"/>
        <v>8</v>
      </c>
      <c r="AA334" s="45" t="s">
        <v>522</v>
      </c>
      <c r="AB334" s="52">
        <v>23</v>
      </c>
      <c r="AC334" s="19">
        <v>23</v>
      </c>
      <c r="AD334" s="19">
        <v>0</v>
      </c>
      <c r="AE334" s="19">
        <v>0</v>
      </c>
      <c r="AF334" s="19">
        <v>22</v>
      </c>
      <c r="AG334" s="19">
        <v>1</v>
      </c>
      <c r="AH334" s="19">
        <v>0</v>
      </c>
      <c r="AI334" s="19">
        <v>24</v>
      </c>
      <c r="AJ334" s="19">
        <v>1</v>
      </c>
      <c r="AK334" s="19">
        <v>1</v>
      </c>
      <c r="AL334" s="19">
        <v>0</v>
      </c>
      <c r="AM334" s="19">
        <v>0</v>
      </c>
      <c r="AN334" s="19">
        <v>1</v>
      </c>
      <c r="AO334" s="19">
        <v>0</v>
      </c>
      <c r="AP334" s="19">
        <v>0</v>
      </c>
      <c r="AQ334" s="19">
        <v>24</v>
      </c>
      <c r="AR334" s="19">
        <v>0</v>
      </c>
      <c r="AS334" s="19">
        <v>0</v>
      </c>
      <c r="AT334" s="19" t="s">
        <v>24</v>
      </c>
      <c r="AU334" s="21">
        <f t="shared" si="68"/>
        <v>168</v>
      </c>
      <c r="AV334" s="21"/>
      <c r="AW334" s="53">
        <f t="shared" si="70"/>
        <v>0.13690476190476192</v>
      </c>
      <c r="AX334" s="53">
        <f t="shared" si="71"/>
        <v>0.13068181818181818</v>
      </c>
      <c r="AY334" s="53">
        <f t="shared" si="72"/>
        <v>0</v>
      </c>
      <c r="AZ334" s="22">
        <f t="shared" si="73"/>
        <v>3.2670454545454544E-2</v>
      </c>
      <c r="BA334" s="23">
        <f t="shared" si="74"/>
        <v>0</v>
      </c>
      <c r="BB334" s="33">
        <f t="shared" si="75"/>
        <v>0</v>
      </c>
    </row>
    <row r="335" spans="1:54" ht="15.75" hidden="1" x14ac:dyDescent="0.25">
      <c r="A335" s="1" t="str">
        <f t="shared" si="64"/>
        <v>CENTRO DE SALUD PABLO VI BOSA -- BOSA ECOGRAFIA OBSTETRICADIAZ BOTERO DIEGO HERNANDO</v>
      </c>
      <c r="B335" s="41" t="s">
        <v>86</v>
      </c>
      <c r="C335" s="58" t="s">
        <v>33</v>
      </c>
      <c r="D335" s="42" t="s">
        <v>474</v>
      </c>
      <c r="E335" s="42">
        <v>10135310</v>
      </c>
      <c r="F335" s="43" t="s">
        <v>247</v>
      </c>
      <c r="G335" s="44">
        <v>3</v>
      </c>
      <c r="H335" s="43">
        <v>30</v>
      </c>
      <c r="I335" s="44">
        <f t="shared" si="65"/>
        <v>30</v>
      </c>
      <c r="J335" s="45"/>
      <c r="K335" s="45"/>
      <c r="L335" s="45"/>
      <c r="M335" s="45"/>
      <c r="N335" s="45"/>
      <c r="O335" s="45"/>
      <c r="P335" s="45"/>
      <c r="Q335" s="45"/>
      <c r="R335" s="20">
        <f t="shared" si="66"/>
        <v>0</v>
      </c>
      <c r="S335" s="45"/>
      <c r="T335" s="45"/>
      <c r="U335" s="45"/>
      <c r="V335" s="45"/>
      <c r="W335" s="45"/>
      <c r="X335" s="45"/>
      <c r="Y335" s="45"/>
      <c r="Z335" s="20">
        <f t="shared" si="67"/>
        <v>0</v>
      </c>
      <c r="AA335" s="45" t="s">
        <v>446</v>
      </c>
      <c r="AB335" s="52">
        <v>65</v>
      </c>
      <c r="AC335" s="19">
        <v>61</v>
      </c>
      <c r="AD335" s="19">
        <v>4</v>
      </c>
      <c r="AE335" s="19">
        <v>5</v>
      </c>
      <c r="AF335" s="19">
        <v>48</v>
      </c>
      <c r="AG335" s="19">
        <v>11</v>
      </c>
      <c r="AH335" s="19">
        <v>1</v>
      </c>
      <c r="AI335" s="19">
        <v>118</v>
      </c>
      <c r="AJ335" s="19">
        <v>30</v>
      </c>
      <c r="AK335" s="19">
        <v>16</v>
      </c>
      <c r="AL335" s="19">
        <v>14</v>
      </c>
      <c r="AM335" s="19">
        <v>23</v>
      </c>
      <c r="AN335" s="19">
        <v>5</v>
      </c>
      <c r="AO335" s="19">
        <f t="shared" si="69"/>
        <v>18</v>
      </c>
      <c r="AP335" s="19">
        <v>493</v>
      </c>
      <c r="AQ335" s="19">
        <v>109</v>
      </c>
      <c r="AR335" s="19">
        <v>63</v>
      </c>
      <c r="AS335" s="19">
        <v>9</v>
      </c>
      <c r="AT335" s="19" t="s">
        <v>32</v>
      </c>
      <c r="AU335" s="21">
        <f t="shared" si="68"/>
        <v>30</v>
      </c>
      <c r="AV335" s="21"/>
      <c r="AW335" s="53">
        <f t="shared" si="70"/>
        <v>2.1666666666666665</v>
      </c>
      <c r="AX335" s="53">
        <f t="shared" si="71"/>
        <v>2.1666666666666665</v>
      </c>
      <c r="AY335" s="53">
        <f t="shared" si="72"/>
        <v>4.522935779816514</v>
      </c>
      <c r="AZ335" s="22">
        <f t="shared" si="73"/>
        <v>0.72222222222222221</v>
      </c>
      <c r="BA335" s="23">
        <f t="shared" si="74"/>
        <v>0.15254237288135594</v>
      </c>
      <c r="BB335" s="33">
        <f t="shared" si="75"/>
        <v>0.11864406779661017</v>
      </c>
    </row>
    <row r="336" spans="1:54" ht="15.75" hidden="1" x14ac:dyDescent="0.25">
      <c r="A336" s="1" t="str">
        <f t="shared" si="64"/>
        <v>CENTRO DE SALUD PABLO VI BOSA -- BOSA ENFERMERIALIZARAZO CASADIEGO NOE FABIAN</v>
      </c>
      <c r="B336" s="41" t="s">
        <v>86</v>
      </c>
      <c r="C336" s="58" t="s">
        <v>34</v>
      </c>
      <c r="D336" s="42" t="s">
        <v>523</v>
      </c>
      <c r="E336" s="42">
        <v>79991685</v>
      </c>
      <c r="F336" s="43" t="s">
        <v>228</v>
      </c>
      <c r="G336" s="44">
        <v>2.5</v>
      </c>
      <c r="H336" s="43">
        <v>176</v>
      </c>
      <c r="I336" s="44">
        <f t="shared" si="65"/>
        <v>84</v>
      </c>
      <c r="J336" s="45"/>
      <c r="K336" s="45"/>
      <c r="L336" s="45"/>
      <c r="M336" s="45"/>
      <c r="N336" s="45"/>
      <c r="O336" s="45"/>
      <c r="P336" s="45">
        <v>24</v>
      </c>
      <c r="Q336" s="45"/>
      <c r="R336" s="20">
        <f t="shared" si="66"/>
        <v>24</v>
      </c>
      <c r="S336" s="45"/>
      <c r="T336" s="45">
        <v>4</v>
      </c>
      <c r="U336" s="45">
        <v>64</v>
      </c>
      <c r="V336" s="45"/>
      <c r="W336" s="45"/>
      <c r="X336" s="45"/>
      <c r="Y336" s="45"/>
      <c r="Z336" s="20">
        <f t="shared" si="67"/>
        <v>68</v>
      </c>
      <c r="AA336" s="45" t="s">
        <v>524</v>
      </c>
      <c r="AB336" s="52">
        <v>108</v>
      </c>
      <c r="AC336" s="19">
        <v>75</v>
      </c>
      <c r="AD336" s="19">
        <v>33</v>
      </c>
      <c r="AE336" s="19">
        <v>5</v>
      </c>
      <c r="AF336" s="19">
        <v>95</v>
      </c>
      <c r="AG336" s="19">
        <v>8</v>
      </c>
      <c r="AH336" s="19">
        <v>0</v>
      </c>
      <c r="AI336" s="19">
        <v>164</v>
      </c>
      <c r="AJ336" s="19">
        <v>12</v>
      </c>
      <c r="AK336" s="19">
        <v>12</v>
      </c>
      <c r="AL336" s="19">
        <v>0</v>
      </c>
      <c r="AM336" s="19">
        <v>43</v>
      </c>
      <c r="AN336" s="19">
        <v>8</v>
      </c>
      <c r="AO336" s="19">
        <f t="shared" si="69"/>
        <v>35</v>
      </c>
      <c r="AP336" s="19">
        <v>302</v>
      </c>
      <c r="AQ336" s="19">
        <v>105</v>
      </c>
      <c r="AR336" s="19">
        <v>154</v>
      </c>
      <c r="AS336" s="19">
        <v>59</v>
      </c>
      <c r="AT336" s="19" t="s">
        <v>22</v>
      </c>
      <c r="AU336" s="21">
        <f t="shared" si="68"/>
        <v>108</v>
      </c>
      <c r="AV336" s="21"/>
      <c r="AW336" s="90">
        <f t="shared" si="70"/>
        <v>1.2857142857142858</v>
      </c>
      <c r="AX336" s="53">
        <f t="shared" si="71"/>
        <v>0.61363636363636365</v>
      </c>
      <c r="AY336" s="53">
        <f t="shared" si="72"/>
        <v>2.8761904761904762</v>
      </c>
      <c r="AZ336" s="22">
        <f t="shared" si="73"/>
        <v>0.24545454545454545</v>
      </c>
      <c r="BA336" s="23">
        <f t="shared" si="74"/>
        <v>0.21341463414634146</v>
      </c>
      <c r="BB336" s="33">
        <f t="shared" si="75"/>
        <v>0</v>
      </c>
    </row>
    <row r="337" spans="1:54" ht="15.75" hidden="1" x14ac:dyDescent="0.25">
      <c r="A337" s="1" t="str">
        <f t="shared" si="64"/>
        <v>CENTRO DE SALUD PABLO VI BOSA -- BOSA ENFERMERIAOLAYA MURILLO SANDRA MILENA</v>
      </c>
      <c r="B337" s="41" t="s">
        <v>86</v>
      </c>
      <c r="C337" s="58" t="s">
        <v>34</v>
      </c>
      <c r="D337" s="42" t="s">
        <v>525</v>
      </c>
      <c r="E337" s="42">
        <v>52431140</v>
      </c>
      <c r="F337" s="43" t="s">
        <v>247</v>
      </c>
      <c r="G337" s="44">
        <v>2.5</v>
      </c>
      <c r="H337" s="43">
        <v>186</v>
      </c>
      <c r="I337" s="44">
        <f t="shared" si="65"/>
        <v>175</v>
      </c>
      <c r="J337" s="45"/>
      <c r="K337" s="45">
        <v>10</v>
      </c>
      <c r="L337" s="45"/>
      <c r="M337" s="45">
        <v>1</v>
      </c>
      <c r="N337" s="45"/>
      <c r="O337" s="45"/>
      <c r="P337" s="45"/>
      <c r="Q337" s="45"/>
      <c r="R337" s="20">
        <f t="shared" si="66"/>
        <v>11</v>
      </c>
      <c r="S337" s="45"/>
      <c r="T337" s="45"/>
      <c r="U337" s="45"/>
      <c r="V337" s="45"/>
      <c r="W337" s="45"/>
      <c r="X337" s="45"/>
      <c r="Y337" s="45"/>
      <c r="Z337" s="20">
        <f t="shared" si="67"/>
        <v>0</v>
      </c>
      <c r="AA337" s="45" t="s">
        <v>526</v>
      </c>
      <c r="AB337" s="52">
        <v>287</v>
      </c>
      <c r="AC337" s="19">
        <v>225</v>
      </c>
      <c r="AD337" s="19">
        <v>62</v>
      </c>
      <c r="AE337" s="19">
        <v>9</v>
      </c>
      <c r="AF337" s="19">
        <v>255</v>
      </c>
      <c r="AG337" s="19">
        <v>23</v>
      </c>
      <c r="AH337" s="19">
        <v>0</v>
      </c>
      <c r="AI337" s="19">
        <v>444</v>
      </c>
      <c r="AJ337" s="19">
        <v>54</v>
      </c>
      <c r="AK337" s="19">
        <v>54</v>
      </c>
      <c r="AL337" s="19">
        <v>0</v>
      </c>
      <c r="AM337" s="19">
        <v>52</v>
      </c>
      <c r="AN337" s="19">
        <v>30</v>
      </c>
      <c r="AO337" s="19">
        <f t="shared" si="69"/>
        <v>22</v>
      </c>
      <c r="AP337" s="19">
        <v>1138</v>
      </c>
      <c r="AQ337" s="19">
        <v>345</v>
      </c>
      <c r="AR337" s="19">
        <v>259</v>
      </c>
      <c r="AS337" s="19">
        <v>99</v>
      </c>
      <c r="AT337" s="19" t="s">
        <v>22</v>
      </c>
      <c r="AU337" s="21">
        <f t="shared" si="68"/>
        <v>186</v>
      </c>
      <c r="AV337" s="21"/>
      <c r="AW337" s="53">
        <f t="shared" si="70"/>
        <v>1.64</v>
      </c>
      <c r="AX337" s="53">
        <f t="shared" si="71"/>
        <v>1.543010752688172</v>
      </c>
      <c r="AY337" s="53">
        <f t="shared" si="72"/>
        <v>3.2985507246376811</v>
      </c>
      <c r="AZ337" s="22">
        <f t="shared" si="73"/>
        <v>0.6172043010752688</v>
      </c>
      <c r="BA337" s="23">
        <f t="shared" si="74"/>
        <v>4.954954954954955E-2</v>
      </c>
      <c r="BB337" s="33">
        <f t="shared" si="75"/>
        <v>0</v>
      </c>
    </row>
    <row r="338" spans="1:54" ht="15.75" hidden="1" x14ac:dyDescent="0.25">
      <c r="A338" s="1" t="str">
        <f t="shared" si="64"/>
        <v>CENTRO DE SALUD PABLO VI BOSA -- BOSA ENFERMERIAPAEZ CHALA GLORIA DEL PILAR</v>
      </c>
      <c r="B338" s="41" t="s">
        <v>86</v>
      </c>
      <c r="C338" s="58" t="s">
        <v>34</v>
      </c>
      <c r="D338" s="42" t="s">
        <v>527</v>
      </c>
      <c r="E338" s="42">
        <v>51917176</v>
      </c>
      <c r="F338" s="43" t="s">
        <v>228</v>
      </c>
      <c r="G338" s="44">
        <v>2.5</v>
      </c>
      <c r="H338" s="43">
        <v>176</v>
      </c>
      <c r="I338" s="44">
        <f t="shared" si="65"/>
        <v>24</v>
      </c>
      <c r="J338" s="45"/>
      <c r="K338" s="45"/>
      <c r="L338" s="45"/>
      <c r="M338" s="45"/>
      <c r="N338" s="45"/>
      <c r="O338" s="45"/>
      <c r="P338" s="45">
        <v>144</v>
      </c>
      <c r="Q338" s="45"/>
      <c r="R338" s="20">
        <f t="shared" si="66"/>
        <v>144</v>
      </c>
      <c r="S338" s="45"/>
      <c r="T338" s="45">
        <v>8</v>
      </c>
      <c r="U338" s="45"/>
      <c r="V338" s="45"/>
      <c r="W338" s="45"/>
      <c r="X338" s="45"/>
      <c r="Y338" s="45"/>
      <c r="Z338" s="20">
        <f t="shared" si="67"/>
        <v>8</v>
      </c>
      <c r="AA338" s="45" t="s">
        <v>528</v>
      </c>
      <c r="AB338" s="52">
        <v>21</v>
      </c>
      <c r="AC338" s="19">
        <v>21</v>
      </c>
      <c r="AD338" s="19">
        <v>0</v>
      </c>
      <c r="AE338" s="19">
        <v>0</v>
      </c>
      <c r="AF338" s="19">
        <v>20</v>
      </c>
      <c r="AG338" s="19">
        <v>1</v>
      </c>
      <c r="AH338" s="19">
        <v>0</v>
      </c>
      <c r="AI338" s="19">
        <v>78</v>
      </c>
      <c r="AJ338" s="19">
        <v>6</v>
      </c>
      <c r="AK338" s="19">
        <v>6</v>
      </c>
      <c r="AL338" s="19">
        <v>0</v>
      </c>
      <c r="AM338" s="19">
        <v>50</v>
      </c>
      <c r="AN338" s="19">
        <v>3</v>
      </c>
      <c r="AO338" s="19">
        <f t="shared" si="69"/>
        <v>47</v>
      </c>
      <c r="AP338" s="19">
        <v>420</v>
      </c>
      <c r="AQ338" s="19">
        <v>76</v>
      </c>
      <c r="AR338" s="19">
        <v>10</v>
      </c>
      <c r="AS338" s="19">
        <v>2</v>
      </c>
      <c r="AT338" s="19" t="s">
        <v>22</v>
      </c>
      <c r="AU338" s="21">
        <f t="shared" si="68"/>
        <v>168</v>
      </c>
      <c r="AV338" s="21"/>
      <c r="AW338" s="90">
        <f t="shared" si="70"/>
        <v>0.875</v>
      </c>
      <c r="AX338" s="53">
        <f t="shared" si="71"/>
        <v>0.11931818181818182</v>
      </c>
      <c r="AY338" s="53">
        <f t="shared" si="72"/>
        <v>5.5263157894736841</v>
      </c>
      <c r="AZ338" s="22">
        <f t="shared" si="73"/>
        <v>4.7727272727272729E-2</v>
      </c>
      <c r="BA338" s="23">
        <f t="shared" si="74"/>
        <v>0.60256410256410253</v>
      </c>
      <c r="BB338" s="33">
        <f t="shared" si="75"/>
        <v>0</v>
      </c>
    </row>
    <row r="339" spans="1:54" ht="15.75" hidden="1" x14ac:dyDescent="0.25">
      <c r="A339" s="1" t="str">
        <f t="shared" si="64"/>
        <v>CENTRO DE SALUD PABLO VI BOSA -- BOSA GINECOLOGIAGONZALEZ MEDINA LUZ ELENA</v>
      </c>
      <c r="B339" s="41" t="s">
        <v>86</v>
      </c>
      <c r="C339" s="58" t="s">
        <v>35</v>
      </c>
      <c r="D339" s="42" t="s">
        <v>529</v>
      </c>
      <c r="E339" s="42">
        <v>63562542</v>
      </c>
      <c r="F339" s="43" t="s">
        <v>247</v>
      </c>
      <c r="G339" s="44">
        <v>2.5</v>
      </c>
      <c r="H339" s="43">
        <v>136</v>
      </c>
      <c r="I339" s="44">
        <f t="shared" si="65"/>
        <v>136</v>
      </c>
      <c r="J339" s="45"/>
      <c r="K339" s="45"/>
      <c r="L339" s="45"/>
      <c r="M339" s="45"/>
      <c r="N339" s="45"/>
      <c r="O339" s="45"/>
      <c r="P339" s="45"/>
      <c r="Q339" s="45"/>
      <c r="R339" s="20">
        <f t="shared" si="66"/>
        <v>0</v>
      </c>
      <c r="S339" s="45"/>
      <c r="T339" s="45"/>
      <c r="U339" s="45"/>
      <c r="V339" s="45"/>
      <c r="W339" s="45"/>
      <c r="X339" s="45"/>
      <c r="Y339" s="45"/>
      <c r="Z339" s="20">
        <f t="shared" si="67"/>
        <v>0</v>
      </c>
      <c r="AA339" s="45" t="s">
        <v>446</v>
      </c>
      <c r="AB339" s="52">
        <v>54</v>
      </c>
      <c r="AC339" s="19">
        <v>54</v>
      </c>
      <c r="AD339" s="19">
        <v>0</v>
      </c>
      <c r="AE339" s="19">
        <v>0</v>
      </c>
      <c r="AF339" s="19">
        <v>51</v>
      </c>
      <c r="AG339" s="19">
        <v>3</v>
      </c>
      <c r="AH339" s="19">
        <v>0</v>
      </c>
      <c r="AI339" s="19">
        <v>138</v>
      </c>
      <c r="AJ339" s="19">
        <v>31</v>
      </c>
      <c r="AK339" s="19">
        <v>30</v>
      </c>
      <c r="AL339" s="19">
        <v>1</v>
      </c>
      <c r="AM339" s="19">
        <v>19</v>
      </c>
      <c r="AN339" s="19">
        <v>3</v>
      </c>
      <c r="AO339" s="19">
        <f t="shared" si="69"/>
        <v>16</v>
      </c>
      <c r="AP339" s="19">
        <v>1233</v>
      </c>
      <c r="AQ339" s="19">
        <v>138</v>
      </c>
      <c r="AR339" s="19">
        <v>0</v>
      </c>
      <c r="AS339" s="19">
        <v>0</v>
      </c>
      <c r="AT339" s="19" t="s">
        <v>22</v>
      </c>
      <c r="AU339" s="21">
        <f t="shared" si="68"/>
        <v>136</v>
      </c>
      <c r="AV339" s="21"/>
      <c r="AW339" s="90">
        <f t="shared" si="70"/>
        <v>0.39705882352941174</v>
      </c>
      <c r="AX339" s="53">
        <f t="shared" si="71"/>
        <v>0.39705882352941174</v>
      </c>
      <c r="AY339" s="53">
        <f t="shared" si="72"/>
        <v>8.9347826086956523</v>
      </c>
      <c r="AZ339" s="22">
        <f t="shared" si="73"/>
        <v>0.1588235294117647</v>
      </c>
      <c r="BA339" s="23">
        <f t="shared" si="74"/>
        <v>0.11594202898550725</v>
      </c>
      <c r="BB339" s="33">
        <f t="shared" si="75"/>
        <v>7.246376811594203E-3</v>
      </c>
    </row>
    <row r="340" spans="1:54" ht="15.75" hidden="1" x14ac:dyDescent="0.25">
      <c r="A340" s="1" t="str">
        <f t="shared" si="64"/>
        <v>CENTRO DE SALUD PABLO VI BOSA -- BOSA MEDICINA FAMILIARBERMUDEZ GODOY JUDY CAROLINA</v>
      </c>
      <c r="B340" s="41" t="s">
        <v>86</v>
      </c>
      <c r="C340" s="58" t="s">
        <v>37</v>
      </c>
      <c r="D340" s="42" t="s">
        <v>530</v>
      </c>
      <c r="E340" s="42">
        <v>1015407574</v>
      </c>
      <c r="F340" s="43" t="s">
        <v>247</v>
      </c>
      <c r="G340" s="44">
        <v>2.5</v>
      </c>
      <c r="H340" s="43">
        <v>160</v>
      </c>
      <c r="I340" s="44">
        <f t="shared" si="65"/>
        <v>156</v>
      </c>
      <c r="J340" s="45"/>
      <c r="K340" s="45"/>
      <c r="L340" s="45"/>
      <c r="M340" s="45"/>
      <c r="N340" s="45"/>
      <c r="O340" s="45"/>
      <c r="P340" s="45"/>
      <c r="Q340" s="45"/>
      <c r="R340" s="20">
        <f t="shared" si="66"/>
        <v>0</v>
      </c>
      <c r="S340" s="45">
        <v>4</v>
      </c>
      <c r="T340" s="45"/>
      <c r="U340" s="45"/>
      <c r="V340" s="45"/>
      <c r="W340" s="45"/>
      <c r="X340" s="45"/>
      <c r="Y340" s="45"/>
      <c r="Z340" s="20">
        <f t="shared" si="67"/>
        <v>4</v>
      </c>
      <c r="AA340" s="45" t="s">
        <v>531</v>
      </c>
      <c r="AB340" s="52">
        <v>329</v>
      </c>
      <c r="AC340" s="19">
        <v>256</v>
      </c>
      <c r="AD340" s="19">
        <v>73</v>
      </c>
      <c r="AE340" s="19">
        <v>0</v>
      </c>
      <c r="AF340" s="19">
        <v>323</v>
      </c>
      <c r="AG340" s="19">
        <v>6</v>
      </c>
      <c r="AH340" s="19">
        <v>0</v>
      </c>
      <c r="AI340" s="19">
        <v>414</v>
      </c>
      <c r="AJ340" s="19">
        <v>40</v>
      </c>
      <c r="AK340" s="19">
        <v>40</v>
      </c>
      <c r="AL340" s="19">
        <v>0</v>
      </c>
      <c r="AM340" s="19">
        <v>44</v>
      </c>
      <c r="AN340" s="19">
        <v>53</v>
      </c>
      <c r="AO340" s="19">
        <v>0</v>
      </c>
      <c r="AP340" s="19">
        <v>1255</v>
      </c>
      <c r="AQ340" s="19">
        <v>314</v>
      </c>
      <c r="AR340" s="19">
        <v>691</v>
      </c>
      <c r="AS340" s="19">
        <v>100</v>
      </c>
      <c r="AT340" s="19" t="s">
        <v>22</v>
      </c>
      <c r="AU340" s="21">
        <f t="shared" si="68"/>
        <v>156</v>
      </c>
      <c r="AV340" s="21"/>
      <c r="AW340" s="53">
        <f t="shared" si="70"/>
        <v>2.108974358974359</v>
      </c>
      <c r="AX340" s="53">
        <f t="shared" si="71"/>
        <v>2.0562499999999999</v>
      </c>
      <c r="AY340" s="53">
        <f t="shared" si="72"/>
        <v>3.9968152866242037</v>
      </c>
      <c r="AZ340" s="22">
        <f t="shared" si="73"/>
        <v>0.82250000000000001</v>
      </c>
      <c r="BA340" s="23">
        <f t="shared" si="74"/>
        <v>0</v>
      </c>
      <c r="BB340" s="33">
        <f t="shared" si="75"/>
        <v>0</v>
      </c>
    </row>
    <row r="341" spans="1:54" ht="15.75" hidden="1" x14ac:dyDescent="0.25">
      <c r="A341" s="1" t="str">
        <f t="shared" si="64"/>
        <v xml:space="preserve">CENTRO DE SALUD PABLO VI BOSA -- BOSA MEDICINA GENERALCAMARGO GARZON GERALDINE </v>
      </c>
      <c r="B341" s="41" t="s">
        <v>86</v>
      </c>
      <c r="C341" s="41" t="s">
        <v>38</v>
      </c>
      <c r="D341" s="19" t="s">
        <v>532</v>
      </c>
      <c r="E341" s="42">
        <v>1024571333</v>
      </c>
      <c r="F341" s="43" t="s">
        <v>247</v>
      </c>
      <c r="G341" s="44">
        <v>3</v>
      </c>
      <c r="H341" s="43">
        <v>82</v>
      </c>
      <c r="I341" s="44">
        <f t="shared" si="65"/>
        <v>77</v>
      </c>
      <c r="J341" s="45"/>
      <c r="K341" s="45"/>
      <c r="L341" s="45">
        <v>4</v>
      </c>
      <c r="M341" s="45">
        <v>1</v>
      </c>
      <c r="N341" s="45"/>
      <c r="O341" s="45"/>
      <c r="P341" s="45"/>
      <c r="Q341" s="45"/>
      <c r="R341" s="20">
        <f t="shared" si="66"/>
        <v>5</v>
      </c>
      <c r="S341" s="45"/>
      <c r="T341" s="45"/>
      <c r="U341" s="45"/>
      <c r="V341" s="45"/>
      <c r="W341" s="45"/>
      <c r="X341" s="45"/>
      <c r="Y341" s="45"/>
      <c r="Z341" s="20">
        <f t="shared" si="67"/>
        <v>0</v>
      </c>
      <c r="AA341" s="45" t="s">
        <v>533</v>
      </c>
      <c r="AB341" s="52">
        <v>147</v>
      </c>
      <c r="AC341" s="19">
        <v>144</v>
      </c>
      <c r="AD341" s="19">
        <v>3</v>
      </c>
      <c r="AE341" s="19">
        <v>0</v>
      </c>
      <c r="AF341" s="19">
        <v>141</v>
      </c>
      <c r="AG341" s="19">
        <v>6</v>
      </c>
      <c r="AH341" s="19">
        <v>0</v>
      </c>
      <c r="AI341" s="19">
        <v>248</v>
      </c>
      <c r="AJ341" s="19">
        <v>58</v>
      </c>
      <c r="AK341" s="19">
        <v>44</v>
      </c>
      <c r="AL341" s="19">
        <v>14</v>
      </c>
      <c r="AM341" s="19">
        <v>39</v>
      </c>
      <c r="AN341" s="19">
        <v>5</v>
      </c>
      <c r="AO341" s="19">
        <f t="shared" si="69"/>
        <v>34</v>
      </c>
      <c r="AP341" s="19">
        <v>588</v>
      </c>
      <c r="AQ341" s="19">
        <v>245</v>
      </c>
      <c r="AR341" s="19">
        <v>0</v>
      </c>
      <c r="AS341" s="19">
        <v>3</v>
      </c>
      <c r="AT341" s="19" t="s">
        <v>22</v>
      </c>
      <c r="AU341" s="21">
        <f t="shared" si="68"/>
        <v>82</v>
      </c>
      <c r="AV341" s="21"/>
      <c r="AW341" s="53">
        <f t="shared" si="70"/>
        <v>1.9090909090909092</v>
      </c>
      <c r="AX341" s="53">
        <f t="shared" si="71"/>
        <v>1.7926829268292683</v>
      </c>
      <c r="AY341" s="53">
        <f t="shared" si="72"/>
        <v>2.4</v>
      </c>
      <c r="AZ341" s="22">
        <f t="shared" si="73"/>
        <v>0.59756097560975607</v>
      </c>
      <c r="BA341" s="23">
        <f t="shared" si="74"/>
        <v>0.13709677419354838</v>
      </c>
      <c r="BB341" s="33">
        <f t="shared" si="75"/>
        <v>5.6451612903225805E-2</v>
      </c>
    </row>
    <row r="342" spans="1:54" ht="15.75" hidden="1" x14ac:dyDescent="0.25">
      <c r="A342" s="1" t="str">
        <f t="shared" si="64"/>
        <v>CENTRO DE SALUD PABLO VI BOSA -- BOSA MEDICINA GENERALCANTOR LEGUIZAMO ANDRES FELIPE</v>
      </c>
      <c r="B342" s="41" t="s">
        <v>86</v>
      </c>
      <c r="C342" s="58" t="s">
        <v>38</v>
      </c>
      <c r="D342" s="42" t="s">
        <v>534</v>
      </c>
      <c r="E342" s="42">
        <v>1007698905</v>
      </c>
      <c r="F342" s="43" t="s">
        <v>247</v>
      </c>
      <c r="G342" s="44">
        <v>3</v>
      </c>
      <c r="H342" s="43">
        <v>144</v>
      </c>
      <c r="I342" s="44">
        <f t="shared" si="65"/>
        <v>136</v>
      </c>
      <c r="J342" s="45"/>
      <c r="K342" s="45">
        <v>3</v>
      </c>
      <c r="L342" s="45">
        <v>4</v>
      </c>
      <c r="M342" s="45">
        <v>1</v>
      </c>
      <c r="N342" s="45"/>
      <c r="O342" s="45"/>
      <c r="P342" s="45"/>
      <c r="Q342" s="45"/>
      <c r="R342" s="20">
        <f t="shared" si="66"/>
        <v>8</v>
      </c>
      <c r="S342" s="45"/>
      <c r="T342" s="45"/>
      <c r="U342" s="45"/>
      <c r="V342" s="45"/>
      <c r="W342" s="45"/>
      <c r="X342" s="45"/>
      <c r="Y342" s="45"/>
      <c r="Z342" s="20">
        <f t="shared" si="67"/>
        <v>0</v>
      </c>
      <c r="AA342" s="45" t="s">
        <v>535</v>
      </c>
      <c r="AB342" s="52">
        <v>261</v>
      </c>
      <c r="AC342" s="19">
        <v>260</v>
      </c>
      <c r="AD342" s="19">
        <v>1</v>
      </c>
      <c r="AE342" s="19">
        <v>0</v>
      </c>
      <c r="AF342" s="19">
        <v>241</v>
      </c>
      <c r="AG342" s="19">
        <v>20</v>
      </c>
      <c r="AH342" s="19">
        <v>0</v>
      </c>
      <c r="AI342" s="19">
        <v>362</v>
      </c>
      <c r="AJ342" s="19">
        <v>46</v>
      </c>
      <c r="AK342" s="19">
        <v>46</v>
      </c>
      <c r="AL342" s="19">
        <v>0</v>
      </c>
      <c r="AM342" s="19">
        <v>54</v>
      </c>
      <c r="AN342" s="19">
        <v>14</v>
      </c>
      <c r="AO342" s="19">
        <f t="shared" si="69"/>
        <v>40</v>
      </c>
      <c r="AP342" s="19">
        <v>882</v>
      </c>
      <c r="AQ342" s="19">
        <v>358</v>
      </c>
      <c r="AR342" s="19">
        <v>8</v>
      </c>
      <c r="AS342" s="19">
        <v>4</v>
      </c>
      <c r="AT342" s="19" t="s">
        <v>22</v>
      </c>
      <c r="AU342" s="21">
        <f t="shared" si="68"/>
        <v>144</v>
      </c>
      <c r="AV342" s="21"/>
      <c r="AW342" s="53">
        <f t="shared" si="70"/>
        <v>1.9191176470588236</v>
      </c>
      <c r="AX342" s="53">
        <f t="shared" si="71"/>
        <v>1.8125</v>
      </c>
      <c r="AY342" s="53">
        <f t="shared" si="72"/>
        <v>2.4636871508379889</v>
      </c>
      <c r="AZ342" s="22">
        <f t="shared" si="73"/>
        <v>0.60416666666666663</v>
      </c>
      <c r="BA342" s="23">
        <f t="shared" si="74"/>
        <v>0.11049723756906077</v>
      </c>
      <c r="BB342" s="33">
        <f t="shared" si="75"/>
        <v>0</v>
      </c>
    </row>
    <row r="343" spans="1:54" ht="15.75" hidden="1" x14ac:dyDescent="0.25">
      <c r="A343" s="1" t="str">
        <f t="shared" si="64"/>
        <v>CENTRO DE SALUD PABLO VI BOSA -- BOSA MEDICINA GENERALCORREA GALINDO LAURA ESTEFANIA</v>
      </c>
      <c r="B343" s="41" t="s">
        <v>86</v>
      </c>
      <c r="C343" s="58" t="s">
        <v>38</v>
      </c>
      <c r="D343" s="42" t="s">
        <v>536</v>
      </c>
      <c r="E343" s="42">
        <v>1010058847</v>
      </c>
      <c r="F343" s="43" t="s">
        <v>247</v>
      </c>
      <c r="G343" s="44">
        <v>3</v>
      </c>
      <c r="H343" s="43">
        <v>137</v>
      </c>
      <c r="I343" s="44">
        <f t="shared" si="65"/>
        <v>132</v>
      </c>
      <c r="J343" s="45"/>
      <c r="K343" s="45"/>
      <c r="L343" s="45">
        <v>4</v>
      </c>
      <c r="M343" s="45">
        <v>1</v>
      </c>
      <c r="N343" s="45"/>
      <c r="O343" s="45"/>
      <c r="P343" s="45"/>
      <c r="Q343" s="45"/>
      <c r="R343" s="20">
        <f t="shared" si="66"/>
        <v>5</v>
      </c>
      <c r="S343" s="45"/>
      <c r="T343" s="45"/>
      <c r="U343" s="45"/>
      <c r="V343" s="45"/>
      <c r="W343" s="45"/>
      <c r="X343" s="45"/>
      <c r="Y343" s="45"/>
      <c r="Z343" s="20">
        <f t="shared" si="67"/>
        <v>0</v>
      </c>
      <c r="AA343" s="45" t="s">
        <v>537</v>
      </c>
      <c r="AB343" s="52">
        <v>313</v>
      </c>
      <c r="AC343" s="19">
        <v>311</v>
      </c>
      <c r="AD343" s="19">
        <v>2</v>
      </c>
      <c r="AE343" s="19">
        <v>0</v>
      </c>
      <c r="AF343" s="19">
        <v>293</v>
      </c>
      <c r="AG343" s="19">
        <v>20</v>
      </c>
      <c r="AH343" s="19">
        <v>0</v>
      </c>
      <c r="AI343" s="19">
        <v>454</v>
      </c>
      <c r="AJ343" s="19">
        <v>60</v>
      </c>
      <c r="AK343" s="19">
        <v>60</v>
      </c>
      <c r="AL343" s="19">
        <v>0</v>
      </c>
      <c r="AM343" s="19">
        <v>75</v>
      </c>
      <c r="AN343" s="19">
        <v>1</v>
      </c>
      <c r="AO343" s="19">
        <f t="shared" si="69"/>
        <v>74</v>
      </c>
      <c r="AP343" s="19">
        <v>1222</v>
      </c>
      <c r="AQ343" s="19">
        <v>452</v>
      </c>
      <c r="AR343" s="19">
        <v>5</v>
      </c>
      <c r="AS343" s="19">
        <v>2</v>
      </c>
      <c r="AT343" s="19" t="s">
        <v>22</v>
      </c>
      <c r="AU343" s="21">
        <f t="shared" si="68"/>
        <v>137</v>
      </c>
      <c r="AV343" s="21"/>
      <c r="AW343" s="53">
        <f t="shared" si="70"/>
        <v>2.3712121212121211</v>
      </c>
      <c r="AX343" s="53">
        <f t="shared" si="71"/>
        <v>2.2846715328467155</v>
      </c>
      <c r="AY343" s="53">
        <f t="shared" si="72"/>
        <v>2.7035398230088497</v>
      </c>
      <c r="AZ343" s="22">
        <f t="shared" si="73"/>
        <v>0.76155717761557185</v>
      </c>
      <c r="BA343" s="23">
        <f t="shared" si="74"/>
        <v>0.16299559471365638</v>
      </c>
      <c r="BB343" s="33">
        <f t="shared" si="75"/>
        <v>0</v>
      </c>
    </row>
    <row r="344" spans="1:54" ht="15.75" hidden="1" x14ac:dyDescent="0.25">
      <c r="A344" s="1" t="str">
        <f t="shared" si="64"/>
        <v>CENTRO DE SALUD PABLO VI BOSA -- BOSA MEDICINA GENERALLEON MORENO ANA SOFIA</v>
      </c>
      <c r="B344" s="41" t="s">
        <v>86</v>
      </c>
      <c r="C344" s="58" t="s">
        <v>38</v>
      </c>
      <c r="D344" s="19" t="s">
        <v>538</v>
      </c>
      <c r="E344" s="42">
        <v>1010073428</v>
      </c>
      <c r="F344" s="43" t="s">
        <v>442</v>
      </c>
      <c r="G344" s="44">
        <v>3</v>
      </c>
      <c r="H344" s="43">
        <v>142</v>
      </c>
      <c r="I344" s="44">
        <f t="shared" si="65"/>
        <v>130</v>
      </c>
      <c r="J344" s="45"/>
      <c r="K344" s="45">
        <v>3</v>
      </c>
      <c r="L344" s="45">
        <v>4</v>
      </c>
      <c r="M344" s="45">
        <v>1</v>
      </c>
      <c r="N344" s="45"/>
      <c r="O344" s="45"/>
      <c r="P344" s="45"/>
      <c r="Q344" s="45"/>
      <c r="R344" s="20">
        <f t="shared" si="66"/>
        <v>8</v>
      </c>
      <c r="S344" s="45"/>
      <c r="T344" s="45">
        <v>4</v>
      </c>
      <c r="U344" s="45"/>
      <c r="V344" s="45"/>
      <c r="W344" s="45"/>
      <c r="X344" s="45"/>
      <c r="Y344" s="45"/>
      <c r="Z344" s="20">
        <f t="shared" si="67"/>
        <v>4</v>
      </c>
      <c r="AA344" s="45" t="s">
        <v>539</v>
      </c>
      <c r="AB344" s="52">
        <v>255</v>
      </c>
      <c r="AC344" s="19">
        <v>252</v>
      </c>
      <c r="AD344" s="19">
        <v>3</v>
      </c>
      <c r="AE344" s="19">
        <v>1</v>
      </c>
      <c r="AF344" s="19">
        <v>236</v>
      </c>
      <c r="AG344" s="19">
        <v>18</v>
      </c>
      <c r="AH344" s="19">
        <v>0</v>
      </c>
      <c r="AI344" s="19">
        <v>377</v>
      </c>
      <c r="AJ344" s="19">
        <v>58</v>
      </c>
      <c r="AK344" s="19">
        <v>58</v>
      </c>
      <c r="AL344" s="19">
        <v>0</v>
      </c>
      <c r="AM344" s="19">
        <v>61</v>
      </c>
      <c r="AN344" s="19">
        <v>16</v>
      </c>
      <c r="AO344" s="19">
        <f t="shared" si="69"/>
        <v>45</v>
      </c>
      <c r="AP344" s="19">
        <v>1378</v>
      </c>
      <c r="AQ344" s="19">
        <v>369</v>
      </c>
      <c r="AR344" s="19">
        <v>30</v>
      </c>
      <c r="AS344" s="19">
        <v>8</v>
      </c>
      <c r="AT344" s="19" t="s">
        <v>22</v>
      </c>
      <c r="AU344" s="21">
        <f t="shared" si="68"/>
        <v>138</v>
      </c>
      <c r="AV344" s="21"/>
      <c r="AW344" s="53">
        <f t="shared" si="70"/>
        <v>1.9615384615384615</v>
      </c>
      <c r="AX344" s="53">
        <f t="shared" si="71"/>
        <v>1.795774647887324</v>
      </c>
      <c r="AY344" s="53">
        <f t="shared" si="72"/>
        <v>3.7344173441734418</v>
      </c>
      <c r="AZ344" s="22">
        <f t="shared" si="73"/>
        <v>0.59859154929577463</v>
      </c>
      <c r="BA344" s="23">
        <f t="shared" si="74"/>
        <v>0.11936339522546419</v>
      </c>
      <c r="BB344" s="33">
        <f t="shared" si="75"/>
        <v>0</v>
      </c>
    </row>
    <row r="345" spans="1:54" ht="15.75" hidden="1" x14ac:dyDescent="0.25">
      <c r="A345" s="1" t="str">
        <f t="shared" si="64"/>
        <v>CENTRO DE SALUD PABLO VI BOSA -- BOSA MEDICINA GENERALMORA HOYOS LAURA VALENTINA</v>
      </c>
      <c r="B345" s="41" t="s">
        <v>86</v>
      </c>
      <c r="C345" s="58" t="s">
        <v>38</v>
      </c>
      <c r="D345" s="42" t="s">
        <v>540</v>
      </c>
      <c r="E345" s="42">
        <v>1022446945</v>
      </c>
      <c r="F345" s="43" t="s">
        <v>442</v>
      </c>
      <c r="G345" s="44">
        <v>3</v>
      </c>
      <c r="H345" s="43">
        <v>151</v>
      </c>
      <c r="I345" s="44">
        <f t="shared" si="65"/>
        <v>146</v>
      </c>
      <c r="J345" s="45"/>
      <c r="K345" s="45"/>
      <c r="L345" s="45">
        <v>4</v>
      </c>
      <c r="M345" s="45">
        <v>1</v>
      </c>
      <c r="N345" s="45"/>
      <c r="O345" s="45"/>
      <c r="P345" s="45"/>
      <c r="Q345" s="45"/>
      <c r="R345" s="20">
        <f t="shared" si="66"/>
        <v>5</v>
      </c>
      <c r="S345" s="45"/>
      <c r="T345" s="45"/>
      <c r="U345" s="45"/>
      <c r="V345" s="45"/>
      <c r="W345" s="45"/>
      <c r="X345" s="45"/>
      <c r="Y345" s="45"/>
      <c r="Z345" s="20">
        <f t="shared" si="67"/>
        <v>0</v>
      </c>
      <c r="AA345" s="45" t="s">
        <v>537</v>
      </c>
      <c r="AB345" s="52">
        <v>308</v>
      </c>
      <c r="AC345" s="19">
        <v>306</v>
      </c>
      <c r="AD345" s="19">
        <v>2</v>
      </c>
      <c r="AE345" s="19">
        <v>0</v>
      </c>
      <c r="AF345" s="19">
        <v>297</v>
      </c>
      <c r="AG345" s="19">
        <v>11</v>
      </c>
      <c r="AH345" s="19">
        <v>0</v>
      </c>
      <c r="AI345" s="19">
        <v>421</v>
      </c>
      <c r="AJ345" s="19">
        <v>49</v>
      </c>
      <c r="AK345" s="19">
        <v>49</v>
      </c>
      <c r="AL345" s="19">
        <v>0</v>
      </c>
      <c r="AM345" s="19">
        <v>50</v>
      </c>
      <c r="AN345" s="19">
        <v>8</v>
      </c>
      <c r="AO345" s="19">
        <f t="shared" si="69"/>
        <v>42</v>
      </c>
      <c r="AP345" s="19">
        <v>1058</v>
      </c>
      <c r="AQ345" s="19">
        <v>418</v>
      </c>
      <c r="AR345" s="19">
        <v>6</v>
      </c>
      <c r="AS345" s="19">
        <v>3</v>
      </c>
      <c r="AT345" s="19" t="s">
        <v>22</v>
      </c>
      <c r="AU345" s="21">
        <f t="shared" si="68"/>
        <v>151</v>
      </c>
      <c r="AV345" s="21"/>
      <c r="AW345" s="53">
        <f t="shared" si="70"/>
        <v>2.1095890410958904</v>
      </c>
      <c r="AX345" s="53">
        <f t="shared" si="71"/>
        <v>2.0397350993377485</v>
      </c>
      <c r="AY345" s="53">
        <f t="shared" si="72"/>
        <v>2.5311004784688995</v>
      </c>
      <c r="AZ345" s="22">
        <f t="shared" si="73"/>
        <v>0.67991169977924948</v>
      </c>
      <c r="BA345" s="23">
        <f t="shared" si="74"/>
        <v>9.9762470308788598E-2</v>
      </c>
      <c r="BB345" s="33">
        <f t="shared" si="75"/>
        <v>0</v>
      </c>
    </row>
    <row r="346" spans="1:54" ht="15.75" hidden="1" x14ac:dyDescent="0.25">
      <c r="A346" s="1" t="str">
        <f t="shared" si="64"/>
        <v>CENTRO DE SALUD PABLO VI BOSA -- BOSA MEDICINA GENERALMORENO PARADA CRISTIAN MAURICIO</v>
      </c>
      <c r="B346" s="41" t="s">
        <v>86</v>
      </c>
      <c r="C346" s="58" t="s">
        <v>38</v>
      </c>
      <c r="D346" s="42" t="s">
        <v>541</v>
      </c>
      <c r="E346" s="42">
        <v>1016017184</v>
      </c>
      <c r="F346" s="43" t="s">
        <v>442</v>
      </c>
      <c r="G346" s="44">
        <v>3</v>
      </c>
      <c r="H346" s="43">
        <v>103</v>
      </c>
      <c r="I346" s="44">
        <f t="shared" si="65"/>
        <v>98</v>
      </c>
      <c r="J346" s="45"/>
      <c r="K346" s="45"/>
      <c r="L346" s="45">
        <v>4</v>
      </c>
      <c r="M346" s="45">
        <v>1</v>
      </c>
      <c r="N346" s="45"/>
      <c r="O346" s="45"/>
      <c r="P346" s="45"/>
      <c r="Q346" s="45"/>
      <c r="R346" s="20">
        <f t="shared" si="66"/>
        <v>5</v>
      </c>
      <c r="S346" s="45"/>
      <c r="T346" s="45"/>
      <c r="U346" s="45"/>
      <c r="V346" s="45"/>
      <c r="W346" s="45"/>
      <c r="X346" s="45"/>
      <c r="Y346" s="45"/>
      <c r="Z346" s="20">
        <f t="shared" si="67"/>
        <v>0</v>
      </c>
      <c r="AA346" s="45" t="s">
        <v>537</v>
      </c>
      <c r="AB346" s="52">
        <v>248</v>
      </c>
      <c r="AC346" s="19">
        <v>245</v>
      </c>
      <c r="AD346" s="19">
        <v>3</v>
      </c>
      <c r="AE346" s="19">
        <v>0</v>
      </c>
      <c r="AF346" s="19">
        <v>233</v>
      </c>
      <c r="AG346" s="19">
        <v>14</v>
      </c>
      <c r="AH346" s="19">
        <v>1</v>
      </c>
      <c r="AI346" s="19">
        <v>345</v>
      </c>
      <c r="AJ346" s="19">
        <v>43</v>
      </c>
      <c r="AK346" s="19">
        <v>43</v>
      </c>
      <c r="AL346" s="19">
        <v>0</v>
      </c>
      <c r="AM346" s="19">
        <v>49</v>
      </c>
      <c r="AN346" s="19">
        <v>8</v>
      </c>
      <c r="AO346" s="19">
        <f t="shared" si="69"/>
        <v>41</v>
      </c>
      <c r="AP346" s="19">
        <v>835</v>
      </c>
      <c r="AQ346" s="19">
        <v>342</v>
      </c>
      <c r="AR346" s="19">
        <v>12</v>
      </c>
      <c r="AS346" s="19">
        <v>3</v>
      </c>
      <c r="AT346" s="19" t="s">
        <v>22</v>
      </c>
      <c r="AU346" s="21">
        <f t="shared" si="68"/>
        <v>103</v>
      </c>
      <c r="AV346" s="21"/>
      <c r="AW346" s="53">
        <f t="shared" si="70"/>
        <v>2.5306122448979593</v>
      </c>
      <c r="AX346" s="53">
        <f t="shared" si="71"/>
        <v>2.407766990291262</v>
      </c>
      <c r="AY346" s="53">
        <f t="shared" si="72"/>
        <v>2.4415204678362574</v>
      </c>
      <c r="AZ346" s="22">
        <f t="shared" si="73"/>
        <v>0.80258899676375395</v>
      </c>
      <c r="BA346" s="23">
        <f t="shared" si="74"/>
        <v>0.11884057971014493</v>
      </c>
      <c r="BB346" s="33">
        <f t="shared" si="75"/>
        <v>0</v>
      </c>
    </row>
    <row r="347" spans="1:54" ht="15.75" hidden="1" x14ac:dyDescent="0.25">
      <c r="A347" s="1" t="str">
        <f t="shared" si="64"/>
        <v xml:space="preserve">CENTRO DE SALUD PABLO VI BOSA -- BOSA MEDICINA GENERALPEREZ GONZALEZ EBERT </v>
      </c>
      <c r="B347" s="41" t="s">
        <v>86</v>
      </c>
      <c r="C347" s="58" t="s">
        <v>38</v>
      </c>
      <c r="D347" s="42" t="s">
        <v>542</v>
      </c>
      <c r="E347" s="42">
        <v>79539058</v>
      </c>
      <c r="F347" s="43" t="s">
        <v>228</v>
      </c>
      <c r="G347" s="29">
        <v>2</v>
      </c>
      <c r="H347" s="43">
        <v>17</v>
      </c>
      <c r="I347" s="44">
        <f t="shared" si="65"/>
        <v>9</v>
      </c>
      <c r="J347" s="45"/>
      <c r="K347" s="45"/>
      <c r="L347" s="45"/>
      <c r="M347" s="45"/>
      <c r="N347" s="45"/>
      <c r="O347" s="45"/>
      <c r="P347" s="45"/>
      <c r="Q347" s="45"/>
      <c r="R347" s="20">
        <f t="shared" si="66"/>
        <v>0</v>
      </c>
      <c r="S347" s="45"/>
      <c r="T347" s="45">
        <v>8</v>
      </c>
      <c r="U347" s="45"/>
      <c r="V347" s="45"/>
      <c r="W347" s="45"/>
      <c r="X347" s="45"/>
      <c r="Y347" s="45"/>
      <c r="Z347" s="20">
        <f t="shared" si="67"/>
        <v>8</v>
      </c>
      <c r="AA347" s="45" t="s">
        <v>448</v>
      </c>
      <c r="AB347" s="52">
        <v>38</v>
      </c>
      <c r="AC347" s="19">
        <v>32</v>
      </c>
      <c r="AD347" s="19">
        <v>6</v>
      </c>
      <c r="AE347" s="19">
        <v>5</v>
      </c>
      <c r="AF347" s="19">
        <v>28</v>
      </c>
      <c r="AG347" s="19">
        <v>5</v>
      </c>
      <c r="AH347" s="19">
        <v>0</v>
      </c>
      <c r="AI347" s="19">
        <v>42</v>
      </c>
      <c r="AJ347" s="19">
        <v>4</v>
      </c>
      <c r="AK347" s="19">
        <v>4</v>
      </c>
      <c r="AL347" s="19">
        <v>0</v>
      </c>
      <c r="AM347" s="19">
        <v>0</v>
      </c>
      <c r="AN347" s="19">
        <v>5</v>
      </c>
      <c r="AO347" s="19">
        <v>0</v>
      </c>
      <c r="AP347" s="19">
        <v>114</v>
      </c>
      <c r="AQ347" s="19">
        <v>36</v>
      </c>
      <c r="AR347" s="19">
        <v>6</v>
      </c>
      <c r="AS347" s="19">
        <v>6</v>
      </c>
      <c r="AT347" s="19" t="s">
        <v>22</v>
      </c>
      <c r="AU347" s="21">
        <f t="shared" si="68"/>
        <v>9</v>
      </c>
      <c r="AV347" s="21"/>
      <c r="AW347" s="90">
        <f t="shared" si="70"/>
        <v>4.2222222222222223</v>
      </c>
      <c r="AX347" s="53">
        <f t="shared" si="71"/>
        <v>2.2352941176470589</v>
      </c>
      <c r="AY347" s="53">
        <f t="shared" si="72"/>
        <v>3.1666666666666665</v>
      </c>
      <c r="AZ347" s="22">
        <f t="shared" si="73"/>
        <v>1.1176470588235294</v>
      </c>
      <c r="BA347" s="23">
        <f t="shared" si="74"/>
        <v>0</v>
      </c>
      <c r="BB347" s="33">
        <f t="shared" si="75"/>
        <v>0</v>
      </c>
    </row>
    <row r="348" spans="1:54" ht="30" hidden="1" x14ac:dyDescent="0.25">
      <c r="A348" s="1" t="str">
        <f t="shared" si="64"/>
        <v>CENTRO DE SALUD PABLO VI BOSA -- BOSA MEDICINA GENERAL PRIORITARIACORREA GALINDO LAURA ESTEFANIA</v>
      </c>
      <c r="B348" s="41" t="s">
        <v>86</v>
      </c>
      <c r="C348" s="58" t="s">
        <v>39</v>
      </c>
      <c r="D348" s="42" t="s">
        <v>536</v>
      </c>
      <c r="E348" s="42">
        <v>1010058847</v>
      </c>
      <c r="F348" s="43" t="s">
        <v>247</v>
      </c>
      <c r="G348" s="44">
        <v>3</v>
      </c>
      <c r="H348" s="43">
        <v>24</v>
      </c>
      <c r="I348" s="44">
        <f t="shared" si="65"/>
        <v>24</v>
      </c>
      <c r="J348" s="45"/>
      <c r="K348" s="45"/>
      <c r="L348" s="45"/>
      <c r="M348" s="45"/>
      <c r="N348" s="45"/>
      <c r="O348" s="45"/>
      <c r="P348" s="45"/>
      <c r="Q348" s="45"/>
      <c r="R348" s="20">
        <f t="shared" si="66"/>
        <v>0</v>
      </c>
      <c r="S348" s="45"/>
      <c r="T348" s="45"/>
      <c r="U348" s="45"/>
      <c r="V348" s="45"/>
      <c r="W348" s="45"/>
      <c r="X348" s="45"/>
      <c r="Y348" s="45"/>
      <c r="Z348" s="20">
        <f t="shared" si="67"/>
        <v>0</v>
      </c>
      <c r="AA348" s="45" t="s">
        <v>446</v>
      </c>
      <c r="AB348" s="52">
        <v>31</v>
      </c>
      <c r="AC348" s="19">
        <v>31</v>
      </c>
      <c r="AD348" s="19">
        <v>0</v>
      </c>
      <c r="AE348" s="19">
        <v>0</v>
      </c>
      <c r="AF348" s="19">
        <v>26</v>
      </c>
      <c r="AG348" s="19">
        <v>5</v>
      </c>
      <c r="AH348" s="19">
        <v>0</v>
      </c>
      <c r="AI348" s="19">
        <v>39</v>
      </c>
      <c r="AJ348" s="19">
        <v>3</v>
      </c>
      <c r="AK348" s="19">
        <v>3</v>
      </c>
      <c r="AL348" s="19">
        <v>0</v>
      </c>
      <c r="AM348" s="19">
        <v>5</v>
      </c>
      <c r="AN348" s="19">
        <v>1</v>
      </c>
      <c r="AO348" s="19">
        <f t="shared" si="69"/>
        <v>4</v>
      </c>
      <c r="AP348" s="19">
        <v>17</v>
      </c>
      <c r="AQ348" s="19">
        <v>39</v>
      </c>
      <c r="AR348" s="19">
        <v>0</v>
      </c>
      <c r="AS348" s="19">
        <v>0</v>
      </c>
      <c r="AT348" s="19" t="s">
        <v>22</v>
      </c>
      <c r="AU348" s="21">
        <f t="shared" si="68"/>
        <v>24</v>
      </c>
      <c r="AV348" s="21"/>
      <c r="AW348" s="90">
        <f t="shared" si="70"/>
        <v>1.2916666666666667</v>
      </c>
      <c r="AX348" s="53">
        <f t="shared" si="71"/>
        <v>1.2916666666666667</v>
      </c>
      <c r="AY348" s="53">
        <f t="shared" si="72"/>
        <v>0.4358974358974359</v>
      </c>
      <c r="AZ348" s="22">
        <f t="shared" si="73"/>
        <v>0.43055555555555558</v>
      </c>
      <c r="BA348" s="23">
        <f t="shared" si="74"/>
        <v>0.10256410256410256</v>
      </c>
      <c r="BB348" s="33">
        <f t="shared" si="75"/>
        <v>0</v>
      </c>
    </row>
    <row r="349" spans="1:54" ht="30" hidden="1" x14ac:dyDescent="0.25">
      <c r="A349" s="1" t="str">
        <f t="shared" si="64"/>
        <v>CENTRO DE SALUD PABLO VI BOSA -- BOSA MEDICINA GENERAL PRIORITARIAMORENO PARADA CRISTIAN MAURICIO</v>
      </c>
      <c r="B349" s="41" t="s">
        <v>86</v>
      </c>
      <c r="C349" s="58" t="s">
        <v>39</v>
      </c>
      <c r="D349" s="19" t="s">
        <v>541</v>
      </c>
      <c r="E349" s="42">
        <v>1016017184</v>
      </c>
      <c r="F349" s="43" t="s">
        <v>442</v>
      </c>
      <c r="G349" s="44">
        <v>3</v>
      </c>
      <c r="H349" s="43">
        <v>56</v>
      </c>
      <c r="I349" s="44">
        <f t="shared" si="65"/>
        <v>56</v>
      </c>
      <c r="J349" s="45"/>
      <c r="K349" s="45"/>
      <c r="L349" s="45"/>
      <c r="M349" s="45"/>
      <c r="N349" s="45"/>
      <c r="O349" s="45"/>
      <c r="P349" s="45"/>
      <c r="Q349" s="45"/>
      <c r="R349" s="20">
        <f t="shared" si="66"/>
        <v>0</v>
      </c>
      <c r="S349" s="45"/>
      <c r="T349" s="45"/>
      <c r="U349" s="45"/>
      <c r="V349" s="45"/>
      <c r="W349" s="45"/>
      <c r="X349" s="45"/>
      <c r="Y349" s="45"/>
      <c r="Z349" s="20">
        <f t="shared" si="67"/>
        <v>0</v>
      </c>
      <c r="AA349" s="45" t="s">
        <v>446</v>
      </c>
      <c r="AB349" s="52">
        <v>48</v>
      </c>
      <c r="AC349" s="19">
        <v>48</v>
      </c>
      <c r="AD349" s="19">
        <v>0</v>
      </c>
      <c r="AE349" s="19">
        <v>0</v>
      </c>
      <c r="AF349" s="19">
        <v>39</v>
      </c>
      <c r="AG349" s="19">
        <v>9</v>
      </c>
      <c r="AH349" s="19">
        <v>0</v>
      </c>
      <c r="AI349" s="19">
        <v>84</v>
      </c>
      <c r="AJ349" s="19">
        <v>10</v>
      </c>
      <c r="AK349" s="19">
        <v>10</v>
      </c>
      <c r="AL349" s="19">
        <v>0</v>
      </c>
      <c r="AM349" s="19">
        <v>26</v>
      </c>
      <c r="AN349" s="19">
        <v>0</v>
      </c>
      <c r="AO349" s="19">
        <f t="shared" si="69"/>
        <v>26</v>
      </c>
      <c r="AP349" s="19">
        <v>51</v>
      </c>
      <c r="AQ349" s="19">
        <v>84</v>
      </c>
      <c r="AR349" s="19">
        <v>0</v>
      </c>
      <c r="AS349" s="19">
        <v>0</v>
      </c>
      <c r="AT349" s="19" t="s">
        <v>22</v>
      </c>
      <c r="AU349" s="21">
        <f t="shared" si="68"/>
        <v>56</v>
      </c>
      <c r="AV349" s="21"/>
      <c r="AW349" s="90">
        <f t="shared" si="70"/>
        <v>0.8571428571428571</v>
      </c>
      <c r="AX349" s="53">
        <f t="shared" si="71"/>
        <v>0.8571428571428571</v>
      </c>
      <c r="AY349" s="53">
        <f t="shared" si="72"/>
        <v>0.6071428571428571</v>
      </c>
      <c r="AZ349" s="22">
        <f t="shared" si="73"/>
        <v>0.2857142857142857</v>
      </c>
      <c r="BA349" s="23">
        <f t="shared" si="74"/>
        <v>0.30952380952380953</v>
      </c>
      <c r="BB349" s="33">
        <f t="shared" si="75"/>
        <v>0</v>
      </c>
    </row>
    <row r="350" spans="1:54" ht="15.75" hidden="1" x14ac:dyDescent="0.25">
      <c r="A350" s="1" t="str">
        <f t="shared" si="64"/>
        <v xml:space="preserve">CENTRO DE SALUD PABLO VI BOSA -- BOSA MEDICINA GENERAL PYDCAMARGO GARZON GERALDINE </v>
      </c>
      <c r="B350" s="41" t="s">
        <v>86</v>
      </c>
      <c r="C350" s="58" t="s">
        <v>40</v>
      </c>
      <c r="D350" s="42" t="s">
        <v>532</v>
      </c>
      <c r="E350" s="42">
        <v>1024571333</v>
      </c>
      <c r="F350" s="43" t="s">
        <v>247</v>
      </c>
      <c r="G350" s="44">
        <v>2.5</v>
      </c>
      <c r="H350" s="43">
        <v>16</v>
      </c>
      <c r="I350" s="44">
        <f t="shared" si="65"/>
        <v>16</v>
      </c>
      <c r="J350" s="45"/>
      <c r="K350" s="45"/>
      <c r="L350" s="45"/>
      <c r="M350" s="45"/>
      <c r="N350" s="45"/>
      <c r="O350" s="45"/>
      <c r="P350" s="45"/>
      <c r="Q350" s="45"/>
      <c r="R350" s="20">
        <f t="shared" si="66"/>
        <v>0</v>
      </c>
      <c r="S350" s="45"/>
      <c r="T350" s="45"/>
      <c r="U350" s="45"/>
      <c r="V350" s="45"/>
      <c r="W350" s="45"/>
      <c r="X350" s="45"/>
      <c r="Y350" s="45"/>
      <c r="Z350" s="20">
        <f t="shared" si="67"/>
        <v>0</v>
      </c>
      <c r="AA350" s="45" t="s">
        <v>446</v>
      </c>
      <c r="AB350" s="52">
        <v>40</v>
      </c>
      <c r="AC350" s="19">
        <v>37</v>
      </c>
      <c r="AD350" s="19">
        <v>3</v>
      </c>
      <c r="AE350" s="19">
        <v>0</v>
      </c>
      <c r="AF350" s="19">
        <v>39</v>
      </c>
      <c r="AG350" s="19">
        <v>1</v>
      </c>
      <c r="AH350" s="19">
        <v>0</v>
      </c>
      <c r="AI350" s="19">
        <v>93</v>
      </c>
      <c r="AJ350" s="19">
        <v>27</v>
      </c>
      <c r="AK350" s="19">
        <v>11</v>
      </c>
      <c r="AL350" s="19">
        <v>16</v>
      </c>
      <c r="AM350" s="19">
        <v>25</v>
      </c>
      <c r="AN350" s="19">
        <v>7</v>
      </c>
      <c r="AO350" s="19">
        <f t="shared" si="69"/>
        <v>18</v>
      </c>
      <c r="AP350" s="19">
        <v>201</v>
      </c>
      <c r="AQ350" s="19">
        <v>76</v>
      </c>
      <c r="AR350" s="19">
        <v>61</v>
      </c>
      <c r="AS350" s="19">
        <v>17</v>
      </c>
      <c r="AT350" s="19" t="s">
        <v>22</v>
      </c>
      <c r="AU350" s="21">
        <f t="shared" si="68"/>
        <v>16</v>
      </c>
      <c r="AV350" s="21"/>
      <c r="AW350" s="53">
        <f t="shared" si="70"/>
        <v>2.5</v>
      </c>
      <c r="AX350" s="53">
        <f t="shared" si="71"/>
        <v>2.5</v>
      </c>
      <c r="AY350" s="53">
        <f t="shared" si="72"/>
        <v>2.6447368421052633</v>
      </c>
      <c r="AZ350" s="22">
        <f t="shared" si="73"/>
        <v>1</v>
      </c>
      <c r="BA350" s="23">
        <f t="shared" si="74"/>
        <v>0.19354838709677419</v>
      </c>
      <c r="BB350" s="33">
        <f t="shared" si="75"/>
        <v>0.17204301075268819</v>
      </c>
    </row>
    <row r="351" spans="1:54" ht="15.75" hidden="1" x14ac:dyDescent="0.25">
      <c r="A351" s="1" t="str">
        <f t="shared" si="64"/>
        <v>CENTRO DE SALUD PABLO VI BOSA -- BOSA MEDICINA GENERAL PYDCANTOR LEGUIZAMO ANDRES FELIPE</v>
      </c>
      <c r="B351" s="41" t="s">
        <v>86</v>
      </c>
      <c r="C351" s="58" t="s">
        <v>40</v>
      </c>
      <c r="D351" s="42" t="s">
        <v>534</v>
      </c>
      <c r="E351" s="42">
        <v>1007698905</v>
      </c>
      <c r="F351" s="43" t="s">
        <v>247</v>
      </c>
      <c r="G351" s="44">
        <v>2.5</v>
      </c>
      <c r="H351" s="43">
        <v>42</v>
      </c>
      <c r="I351" s="44">
        <f t="shared" si="65"/>
        <v>42</v>
      </c>
      <c r="J351" s="45"/>
      <c r="K351" s="45"/>
      <c r="L351" s="45"/>
      <c r="M351" s="45"/>
      <c r="N351" s="45"/>
      <c r="O351" s="45"/>
      <c r="P351" s="45"/>
      <c r="Q351" s="45"/>
      <c r="R351" s="20">
        <f t="shared" si="66"/>
        <v>0</v>
      </c>
      <c r="S351" s="45"/>
      <c r="T351" s="45"/>
      <c r="U351" s="45"/>
      <c r="V351" s="45"/>
      <c r="W351" s="45"/>
      <c r="X351" s="45"/>
      <c r="Y351" s="45"/>
      <c r="Z351" s="20">
        <f t="shared" si="67"/>
        <v>0</v>
      </c>
      <c r="AA351" s="45" t="s">
        <v>446</v>
      </c>
      <c r="AB351" s="52">
        <v>106</v>
      </c>
      <c r="AC351" s="19">
        <v>55</v>
      </c>
      <c r="AD351" s="19">
        <v>51</v>
      </c>
      <c r="AE351" s="19">
        <v>1</v>
      </c>
      <c r="AF351" s="19">
        <v>98</v>
      </c>
      <c r="AG351" s="19">
        <v>7</v>
      </c>
      <c r="AH351" s="19">
        <v>0</v>
      </c>
      <c r="AI351" s="19">
        <v>166</v>
      </c>
      <c r="AJ351" s="19">
        <v>27</v>
      </c>
      <c r="AK351" s="19">
        <v>27</v>
      </c>
      <c r="AL351" s="19">
        <v>0</v>
      </c>
      <c r="AM351" s="19">
        <v>33</v>
      </c>
      <c r="AN351" s="19">
        <v>3</v>
      </c>
      <c r="AO351" s="19">
        <f t="shared" si="69"/>
        <v>30</v>
      </c>
      <c r="AP351" s="19">
        <v>220</v>
      </c>
      <c r="AQ351" s="19">
        <v>94</v>
      </c>
      <c r="AR351" s="19">
        <v>102</v>
      </c>
      <c r="AS351" s="19">
        <v>72</v>
      </c>
      <c r="AT351" s="19" t="s">
        <v>22</v>
      </c>
      <c r="AU351" s="21">
        <f t="shared" si="68"/>
        <v>42</v>
      </c>
      <c r="AV351" s="21"/>
      <c r="AW351" s="53">
        <f t="shared" si="70"/>
        <v>2.5238095238095237</v>
      </c>
      <c r="AX351" s="53">
        <f t="shared" si="71"/>
        <v>2.5238095238095237</v>
      </c>
      <c r="AY351" s="53">
        <f t="shared" si="72"/>
        <v>2.3404255319148937</v>
      </c>
      <c r="AZ351" s="22">
        <f t="shared" si="73"/>
        <v>1.0095238095238095</v>
      </c>
      <c r="BA351" s="23">
        <f t="shared" si="74"/>
        <v>0.18072289156626506</v>
      </c>
      <c r="BB351" s="33">
        <f t="shared" si="75"/>
        <v>0</v>
      </c>
    </row>
    <row r="352" spans="1:54" ht="15.75" hidden="1" x14ac:dyDescent="0.25">
      <c r="A352" s="1" t="str">
        <f t="shared" si="64"/>
        <v>CENTRO DE SALUD PABLO VI BOSA -- BOSA MEDICINA GENERAL PYDCORREA GALINDO LAURA ESTEFANIA</v>
      </c>
      <c r="B352" s="41" t="s">
        <v>86</v>
      </c>
      <c r="C352" s="58" t="s">
        <v>40</v>
      </c>
      <c r="D352" s="42" t="s">
        <v>536</v>
      </c>
      <c r="E352" s="42">
        <v>1010058847</v>
      </c>
      <c r="F352" s="43" t="s">
        <v>247</v>
      </c>
      <c r="G352" s="44">
        <v>2.5</v>
      </c>
      <c r="H352" s="43">
        <v>25</v>
      </c>
      <c r="I352" s="44">
        <f t="shared" si="65"/>
        <v>25</v>
      </c>
      <c r="J352" s="45"/>
      <c r="K352" s="45"/>
      <c r="L352" s="45"/>
      <c r="M352" s="45"/>
      <c r="N352" s="45"/>
      <c r="O352" s="45"/>
      <c r="P352" s="45"/>
      <c r="Q352" s="45"/>
      <c r="R352" s="20">
        <f t="shared" si="66"/>
        <v>0</v>
      </c>
      <c r="S352" s="45"/>
      <c r="T352" s="45"/>
      <c r="U352" s="45"/>
      <c r="V352" s="45"/>
      <c r="W352" s="45"/>
      <c r="X352" s="45"/>
      <c r="Y352" s="45"/>
      <c r="Z352" s="20">
        <f t="shared" si="67"/>
        <v>0</v>
      </c>
      <c r="AA352" s="45" t="s">
        <v>446</v>
      </c>
      <c r="AB352" s="52">
        <v>63</v>
      </c>
      <c r="AC352" s="19">
        <v>58</v>
      </c>
      <c r="AD352" s="19">
        <v>5</v>
      </c>
      <c r="AE352" s="19">
        <v>0</v>
      </c>
      <c r="AF352" s="19">
        <v>60</v>
      </c>
      <c r="AG352" s="19">
        <v>3</v>
      </c>
      <c r="AH352" s="19">
        <v>0</v>
      </c>
      <c r="AI352" s="19">
        <v>92</v>
      </c>
      <c r="AJ352" s="19">
        <v>10</v>
      </c>
      <c r="AK352" s="19">
        <v>10</v>
      </c>
      <c r="AL352" s="19">
        <v>0</v>
      </c>
      <c r="AM352" s="19">
        <v>17</v>
      </c>
      <c r="AN352" s="19">
        <v>22</v>
      </c>
      <c r="AO352" s="19">
        <v>0</v>
      </c>
      <c r="AP352" s="19">
        <v>255</v>
      </c>
      <c r="AQ352" s="19">
        <v>86</v>
      </c>
      <c r="AR352" s="19">
        <v>10</v>
      </c>
      <c r="AS352" s="19">
        <v>6</v>
      </c>
      <c r="AT352" s="19" t="s">
        <v>22</v>
      </c>
      <c r="AU352" s="21">
        <f t="shared" si="68"/>
        <v>25</v>
      </c>
      <c r="AV352" s="21"/>
      <c r="AW352" s="53">
        <f t="shared" si="70"/>
        <v>2.52</v>
      </c>
      <c r="AX352" s="53">
        <f t="shared" si="71"/>
        <v>2.52</v>
      </c>
      <c r="AY352" s="53">
        <f t="shared" si="72"/>
        <v>2.9651162790697674</v>
      </c>
      <c r="AZ352" s="22">
        <f t="shared" si="73"/>
        <v>1.008</v>
      </c>
      <c r="BA352" s="23">
        <f t="shared" si="74"/>
        <v>0</v>
      </c>
      <c r="BB352" s="33">
        <f t="shared" si="75"/>
        <v>0</v>
      </c>
    </row>
    <row r="353" spans="1:54" ht="15.75" hidden="1" x14ac:dyDescent="0.25">
      <c r="A353" s="1" t="str">
        <f t="shared" si="64"/>
        <v>CENTRO DE SALUD PABLO VI BOSA -- BOSA MEDICINA GENERAL PYDLEON MORENO ANA SOFIA</v>
      </c>
      <c r="B353" s="41" t="s">
        <v>86</v>
      </c>
      <c r="C353" s="58" t="s">
        <v>40</v>
      </c>
      <c r="D353" s="42" t="s">
        <v>538</v>
      </c>
      <c r="E353" s="42">
        <v>1010073428</v>
      </c>
      <c r="F353" s="43" t="s">
        <v>442</v>
      </c>
      <c r="G353" s="44">
        <v>2.5</v>
      </c>
      <c r="H353" s="43">
        <v>34</v>
      </c>
      <c r="I353" s="44">
        <f t="shared" si="65"/>
        <v>34</v>
      </c>
      <c r="J353" s="45"/>
      <c r="K353" s="45"/>
      <c r="L353" s="45"/>
      <c r="M353" s="45"/>
      <c r="N353" s="45"/>
      <c r="O353" s="45"/>
      <c r="P353" s="45"/>
      <c r="Q353" s="45"/>
      <c r="R353" s="20">
        <f t="shared" si="66"/>
        <v>0</v>
      </c>
      <c r="S353" s="45"/>
      <c r="T353" s="45"/>
      <c r="U353" s="45"/>
      <c r="V353" s="45"/>
      <c r="W353" s="45"/>
      <c r="X353" s="45"/>
      <c r="Y353" s="45"/>
      <c r="Z353" s="20">
        <f t="shared" si="67"/>
        <v>0</v>
      </c>
      <c r="AA353" s="45" t="s">
        <v>446</v>
      </c>
      <c r="AB353" s="52">
        <v>85</v>
      </c>
      <c r="AC353" s="19">
        <v>42</v>
      </c>
      <c r="AD353" s="19">
        <v>43</v>
      </c>
      <c r="AE353" s="19">
        <v>9</v>
      </c>
      <c r="AF353" s="19">
        <v>73</v>
      </c>
      <c r="AG353" s="19">
        <v>3</v>
      </c>
      <c r="AH353" s="19">
        <v>0</v>
      </c>
      <c r="AI353" s="19">
        <v>139</v>
      </c>
      <c r="AJ353" s="19">
        <v>16</v>
      </c>
      <c r="AK353" s="19">
        <v>16</v>
      </c>
      <c r="AL353" s="19">
        <v>0</v>
      </c>
      <c r="AM353" s="19">
        <v>38</v>
      </c>
      <c r="AN353" s="19">
        <v>5</v>
      </c>
      <c r="AO353" s="19">
        <f t="shared" si="69"/>
        <v>33</v>
      </c>
      <c r="AP353" s="19">
        <v>349</v>
      </c>
      <c r="AQ353" s="19">
        <v>78</v>
      </c>
      <c r="AR353" s="19">
        <v>191</v>
      </c>
      <c r="AS353" s="19">
        <v>61</v>
      </c>
      <c r="AT353" s="19" t="s">
        <v>22</v>
      </c>
      <c r="AU353" s="21">
        <f t="shared" si="68"/>
        <v>34</v>
      </c>
      <c r="AV353" s="21"/>
      <c r="AW353" s="53">
        <f t="shared" si="70"/>
        <v>2.5</v>
      </c>
      <c r="AX353" s="53">
        <f t="shared" si="71"/>
        <v>2.5</v>
      </c>
      <c r="AY353" s="53">
        <f t="shared" si="72"/>
        <v>4.4743589743589745</v>
      </c>
      <c r="AZ353" s="22">
        <f t="shared" si="73"/>
        <v>1</v>
      </c>
      <c r="BA353" s="23">
        <f t="shared" si="74"/>
        <v>0.23741007194244604</v>
      </c>
      <c r="BB353" s="33">
        <f t="shared" si="75"/>
        <v>0</v>
      </c>
    </row>
    <row r="354" spans="1:54" ht="15.75" hidden="1" x14ac:dyDescent="0.25">
      <c r="A354" s="1" t="str">
        <f t="shared" si="64"/>
        <v>CENTRO DE SALUD PABLO VI BOSA -- BOSA MEDICINA GENERAL PYDMORA HOYOS LAURA VALENTINA</v>
      </c>
      <c r="B354" s="41" t="s">
        <v>86</v>
      </c>
      <c r="C354" s="58" t="s">
        <v>40</v>
      </c>
      <c r="D354" s="42" t="s">
        <v>540</v>
      </c>
      <c r="E354" s="42">
        <v>1022446945</v>
      </c>
      <c r="F354" s="43" t="s">
        <v>442</v>
      </c>
      <c r="G354" s="44">
        <v>2.5</v>
      </c>
      <c r="H354" s="43">
        <v>25</v>
      </c>
      <c r="I354" s="44">
        <f t="shared" si="65"/>
        <v>25</v>
      </c>
      <c r="J354" s="45"/>
      <c r="K354" s="45"/>
      <c r="L354" s="45"/>
      <c r="M354" s="45"/>
      <c r="N354" s="45"/>
      <c r="O354" s="45"/>
      <c r="P354" s="45"/>
      <c r="Q354" s="45"/>
      <c r="R354" s="20">
        <f t="shared" si="66"/>
        <v>0</v>
      </c>
      <c r="S354" s="45"/>
      <c r="T354" s="45"/>
      <c r="U354" s="45"/>
      <c r="V354" s="45"/>
      <c r="W354" s="45"/>
      <c r="X354" s="45"/>
      <c r="Y354" s="45"/>
      <c r="Z354" s="20">
        <f t="shared" si="67"/>
        <v>0</v>
      </c>
      <c r="AA354" s="45" t="s">
        <v>446</v>
      </c>
      <c r="AB354" s="52">
        <v>63</v>
      </c>
      <c r="AC354" s="19">
        <v>58</v>
      </c>
      <c r="AD354" s="19">
        <v>5</v>
      </c>
      <c r="AE354" s="19">
        <v>0</v>
      </c>
      <c r="AF354" s="19">
        <v>61</v>
      </c>
      <c r="AG354" s="19">
        <v>2</v>
      </c>
      <c r="AH354" s="19">
        <v>0</v>
      </c>
      <c r="AI354" s="19">
        <v>92</v>
      </c>
      <c r="AJ354" s="19">
        <v>6</v>
      </c>
      <c r="AK354" s="19">
        <v>6</v>
      </c>
      <c r="AL354" s="19">
        <v>0</v>
      </c>
      <c r="AM354" s="19">
        <v>17</v>
      </c>
      <c r="AN354" s="19">
        <v>23</v>
      </c>
      <c r="AO354" s="19">
        <v>0</v>
      </c>
      <c r="AP354" s="19">
        <v>179</v>
      </c>
      <c r="AQ354" s="19">
        <v>86</v>
      </c>
      <c r="AR354" s="19">
        <v>9</v>
      </c>
      <c r="AS354" s="19">
        <v>6</v>
      </c>
      <c r="AT354" s="19" t="s">
        <v>22</v>
      </c>
      <c r="AU354" s="21">
        <f t="shared" si="68"/>
        <v>25</v>
      </c>
      <c r="AV354" s="21"/>
      <c r="AW354" s="53">
        <f t="shared" si="70"/>
        <v>2.52</v>
      </c>
      <c r="AX354" s="53">
        <f t="shared" si="71"/>
        <v>2.52</v>
      </c>
      <c r="AY354" s="53">
        <f t="shared" si="72"/>
        <v>2.0813953488372094</v>
      </c>
      <c r="AZ354" s="22">
        <f t="shared" si="73"/>
        <v>1.008</v>
      </c>
      <c r="BA354" s="23">
        <f t="shared" si="74"/>
        <v>0</v>
      </c>
      <c r="BB354" s="33">
        <f t="shared" si="75"/>
        <v>0</v>
      </c>
    </row>
    <row r="355" spans="1:54" ht="15.75" hidden="1" x14ac:dyDescent="0.25">
      <c r="A355" s="1" t="str">
        <f t="shared" si="64"/>
        <v>CENTRO DE SALUD PABLO VI BOSA -- BOSA MEDICINA GENERAL PYDMORENO PARADA CRISTIAN MAURICIO</v>
      </c>
      <c r="B355" s="41" t="s">
        <v>86</v>
      </c>
      <c r="C355" s="58" t="s">
        <v>40</v>
      </c>
      <c r="D355" s="42" t="s">
        <v>541</v>
      </c>
      <c r="E355" s="42">
        <v>1016017184</v>
      </c>
      <c r="F355" s="43" t="s">
        <v>442</v>
      </c>
      <c r="G355" s="44">
        <v>2.5</v>
      </c>
      <c r="H355" s="43">
        <v>17</v>
      </c>
      <c r="I355" s="44">
        <f t="shared" si="65"/>
        <v>17</v>
      </c>
      <c r="J355" s="45"/>
      <c r="K355" s="45"/>
      <c r="L355" s="45"/>
      <c r="M355" s="45"/>
      <c r="N355" s="45"/>
      <c r="O355" s="45"/>
      <c r="P355" s="45"/>
      <c r="Q355" s="45"/>
      <c r="R355" s="20">
        <f t="shared" si="66"/>
        <v>0</v>
      </c>
      <c r="S355" s="45"/>
      <c r="T355" s="45"/>
      <c r="U355" s="45"/>
      <c r="V355" s="45"/>
      <c r="W355" s="45"/>
      <c r="X355" s="45"/>
      <c r="Y355" s="45"/>
      <c r="Z355" s="20">
        <f t="shared" si="67"/>
        <v>0</v>
      </c>
      <c r="AA355" s="45" t="s">
        <v>446</v>
      </c>
      <c r="AB355" s="52">
        <v>43</v>
      </c>
      <c r="AC355" s="19">
        <v>43</v>
      </c>
      <c r="AD355" s="19">
        <v>0</v>
      </c>
      <c r="AE355" s="19">
        <v>0</v>
      </c>
      <c r="AF355" s="19">
        <v>41</v>
      </c>
      <c r="AG355" s="19">
        <v>2</v>
      </c>
      <c r="AH355" s="19">
        <v>0</v>
      </c>
      <c r="AI355" s="19">
        <v>93</v>
      </c>
      <c r="AJ355" s="19">
        <v>19</v>
      </c>
      <c r="AK355" s="19">
        <v>19</v>
      </c>
      <c r="AL355" s="19">
        <v>0</v>
      </c>
      <c r="AM355" s="19">
        <v>31</v>
      </c>
      <c r="AN355" s="19">
        <v>1</v>
      </c>
      <c r="AO355" s="19">
        <f t="shared" si="69"/>
        <v>30</v>
      </c>
      <c r="AP355" s="19">
        <v>179</v>
      </c>
      <c r="AQ355" s="19">
        <v>91</v>
      </c>
      <c r="AR355" s="19">
        <v>5</v>
      </c>
      <c r="AS355" s="19">
        <v>2</v>
      </c>
      <c r="AT355" s="19" t="s">
        <v>22</v>
      </c>
      <c r="AU355" s="21">
        <f t="shared" si="68"/>
        <v>17</v>
      </c>
      <c r="AV355" s="21"/>
      <c r="AW355" s="53">
        <f t="shared" si="70"/>
        <v>2.5294117647058822</v>
      </c>
      <c r="AX355" s="53">
        <f t="shared" si="71"/>
        <v>2.5294117647058822</v>
      </c>
      <c r="AY355" s="53">
        <f t="shared" si="72"/>
        <v>1.9670329670329669</v>
      </c>
      <c r="AZ355" s="22">
        <f t="shared" si="73"/>
        <v>1.0117647058823529</v>
      </c>
      <c r="BA355" s="23">
        <f t="shared" si="74"/>
        <v>0.32258064516129031</v>
      </c>
      <c r="BB355" s="33">
        <f t="shared" si="75"/>
        <v>0</v>
      </c>
    </row>
    <row r="356" spans="1:54" ht="15.75" hidden="1" x14ac:dyDescent="0.25">
      <c r="A356" s="1" t="str">
        <f t="shared" si="64"/>
        <v xml:space="preserve">CENTRO DE SALUD PABLO VI BOSA -- BOSA MEDICINA GENERAL PYDPEREZ GONZALEZ EBERT </v>
      </c>
      <c r="B356" s="41" t="s">
        <v>86</v>
      </c>
      <c r="C356" s="41" t="s">
        <v>40</v>
      </c>
      <c r="D356" s="42" t="s">
        <v>542</v>
      </c>
      <c r="E356" s="42">
        <v>79539058</v>
      </c>
      <c r="F356" s="43" t="s">
        <v>228</v>
      </c>
      <c r="G356" s="29">
        <v>2</v>
      </c>
      <c r="H356" s="43">
        <v>55</v>
      </c>
      <c r="I356" s="44">
        <f t="shared" si="65"/>
        <v>55</v>
      </c>
      <c r="J356" s="45"/>
      <c r="K356" s="45"/>
      <c r="L356" s="45"/>
      <c r="M356" s="45"/>
      <c r="N356" s="45"/>
      <c r="O356" s="45"/>
      <c r="P356" s="45"/>
      <c r="Q356" s="45"/>
      <c r="R356" s="20">
        <f t="shared" si="66"/>
        <v>0</v>
      </c>
      <c r="S356" s="45"/>
      <c r="T356" s="45"/>
      <c r="U356" s="45"/>
      <c r="V356" s="45"/>
      <c r="W356" s="45"/>
      <c r="X356" s="45"/>
      <c r="Y356" s="45"/>
      <c r="Z356" s="20">
        <f t="shared" si="67"/>
        <v>0</v>
      </c>
      <c r="AA356" s="45" t="s">
        <v>446</v>
      </c>
      <c r="AB356" s="52">
        <v>111</v>
      </c>
      <c r="AC356" s="19">
        <v>21</v>
      </c>
      <c r="AD356" s="19">
        <v>90</v>
      </c>
      <c r="AE356" s="19">
        <v>18</v>
      </c>
      <c r="AF356" s="19">
        <v>83</v>
      </c>
      <c r="AG356" s="19">
        <v>10</v>
      </c>
      <c r="AH356" s="19">
        <v>0</v>
      </c>
      <c r="AI356" s="19">
        <v>127</v>
      </c>
      <c r="AJ356" s="19">
        <v>9</v>
      </c>
      <c r="AK356" s="19">
        <v>9</v>
      </c>
      <c r="AL356" s="19">
        <v>0</v>
      </c>
      <c r="AM356" s="19">
        <v>7</v>
      </c>
      <c r="AN356" s="19">
        <v>11</v>
      </c>
      <c r="AO356" s="19">
        <v>0</v>
      </c>
      <c r="AP356" s="19">
        <v>44</v>
      </c>
      <c r="AQ356" s="19">
        <v>24</v>
      </c>
      <c r="AR356" s="19">
        <v>276</v>
      </c>
      <c r="AS356" s="19">
        <v>103</v>
      </c>
      <c r="AT356" s="19" t="s">
        <v>22</v>
      </c>
      <c r="AU356" s="21">
        <f t="shared" si="68"/>
        <v>55</v>
      </c>
      <c r="AV356" s="21"/>
      <c r="AW356" s="53">
        <f t="shared" si="70"/>
        <v>2.0181818181818181</v>
      </c>
      <c r="AX356" s="53">
        <f t="shared" si="71"/>
        <v>2.0181818181818181</v>
      </c>
      <c r="AY356" s="53">
        <f t="shared" si="72"/>
        <v>1.8333333333333333</v>
      </c>
      <c r="AZ356" s="22">
        <f t="shared" si="73"/>
        <v>1.009090909090909</v>
      </c>
      <c r="BA356" s="23">
        <f t="shared" si="74"/>
        <v>0</v>
      </c>
      <c r="BB356" s="33">
        <f t="shared" si="75"/>
        <v>0</v>
      </c>
    </row>
    <row r="357" spans="1:54" ht="15.75" hidden="1" x14ac:dyDescent="0.25">
      <c r="A357" s="1" t="str">
        <f t="shared" si="64"/>
        <v>CENTRO DE SALUD PABLO VI BOSA -- BOSA OBSTETRICIAGONZALEZ MEDINA LUZ ELENA</v>
      </c>
      <c r="B357" s="41" t="s">
        <v>86</v>
      </c>
      <c r="C357" s="58" t="s">
        <v>44</v>
      </c>
      <c r="D357" s="42" t="s">
        <v>529</v>
      </c>
      <c r="E357" s="42">
        <v>63562542</v>
      </c>
      <c r="F357" s="43" t="s">
        <v>247</v>
      </c>
      <c r="G357" s="44">
        <v>2</v>
      </c>
      <c r="H357" s="43">
        <v>8</v>
      </c>
      <c r="I357" s="44">
        <f t="shared" si="65"/>
        <v>8</v>
      </c>
      <c r="J357" s="45"/>
      <c r="K357" s="45"/>
      <c r="L357" s="45"/>
      <c r="M357" s="45"/>
      <c r="N357" s="45"/>
      <c r="O357" s="45"/>
      <c r="P357" s="45"/>
      <c r="Q357" s="45"/>
      <c r="R357" s="20">
        <f t="shared" si="66"/>
        <v>0</v>
      </c>
      <c r="S357" s="45"/>
      <c r="T357" s="45"/>
      <c r="U357" s="45"/>
      <c r="V357" s="45"/>
      <c r="W357" s="45"/>
      <c r="X357" s="45"/>
      <c r="Y357" s="45"/>
      <c r="Z357" s="20">
        <f t="shared" si="67"/>
        <v>0</v>
      </c>
      <c r="AA357" s="45" t="s">
        <v>446</v>
      </c>
      <c r="AB357" s="52">
        <v>62</v>
      </c>
      <c r="AC357" s="19">
        <v>60</v>
      </c>
      <c r="AD357" s="19">
        <v>2</v>
      </c>
      <c r="AE357" s="19">
        <v>3</v>
      </c>
      <c r="AF357" s="19">
        <v>54</v>
      </c>
      <c r="AG357" s="19">
        <v>4</v>
      </c>
      <c r="AH357" s="19">
        <v>1</v>
      </c>
      <c r="AI357" s="19">
        <v>105</v>
      </c>
      <c r="AJ357" s="19">
        <v>14</v>
      </c>
      <c r="AK357" s="19">
        <v>14</v>
      </c>
      <c r="AL357" s="19">
        <v>0</v>
      </c>
      <c r="AM357" s="19">
        <v>22</v>
      </c>
      <c r="AN357" s="19">
        <v>7</v>
      </c>
      <c r="AO357" s="19">
        <f t="shared" si="69"/>
        <v>15</v>
      </c>
      <c r="AP357" s="19">
        <v>233</v>
      </c>
      <c r="AQ357" s="19">
        <v>103</v>
      </c>
      <c r="AR357" s="19">
        <v>1</v>
      </c>
      <c r="AS357" s="19">
        <v>2</v>
      </c>
      <c r="AT357" s="19" t="s">
        <v>22</v>
      </c>
      <c r="AU357" s="21">
        <f t="shared" si="68"/>
        <v>8</v>
      </c>
      <c r="AV357" s="21"/>
      <c r="AW357" s="90">
        <f t="shared" si="70"/>
        <v>7.75</v>
      </c>
      <c r="AX357" s="53">
        <f t="shared" si="71"/>
        <v>7.75</v>
      </c>
      <c r="AY357" s="53">
        <f t="shared" si="72"/>
        <v>2.262135922330097</v>
      </c>
      <c r="AZ357" s="22">
        <f t="shared" si="73"/>
        <v>3.875</v>
      </c>
      <c r="BA357" s="23">
        <f t="shared" si="74"/>
        <v>0.14285714285714285</v>
      </c>
      <c r="BB357" s="33">
        <f t="shared" si="75"/>
        <v>0</v>
      </c>
    </row>
    <row r="358" spans="1:54" ht="15.75" hidden="1" x14ac:dyDescent="0.25">
      <c r="A358" s="1" t="str">
        <f t="shared" si="64"/>
        <v>CENTRO DE SALUD PABLO VI BOSA -- BOSA PEDIATRIAMAURY RODRIGUEZ SAMUEL ALBERTO</v>
      </c>
      <c r="B358" s="41" t="s">
        <v>86</v>
      </c>
      <c r="C358" s="58" t="s">
        <v>47</v>
      </c>
      <c r="D358" s="19" t="s">
        <v>543</v>
      </c>
      <c r="E358" s="42">
        <v>8697449</v>
      </c>
      <c r="F358" s="43" t="s">
        <v>228</v>
      </c>
      <c r="G358" s="29">
        <v>2</v>
      </c>
      <c r="H358" s="43">
        <v>84</v>
      </c>
      <c r="I358" s="44">
        <f t="shared" si="65"/>
        <v>80</v>
      </c>
      <c r="J358" s="45"/>
      <c r="K358" s="45"/>
      <c r="L358" s="45"/>
      <c r="M358" s="45"/>
      <c r="N358" s="45"/>
      <c r="O358" s="45"/>
      <c r="P358" s="45"/>
      <c r="Q358" s="45"/>
      <c r="R358" s="20">
        <f t="shared" si="66"/>
        <v>0</v>
      </c>
      <c r="S358" s="45"/>
      <c r="T358" s="45">
        <v>4</v>
      </c>
      <c r="U358" s="45"/>
      <c r="V358" s="45"/>
      <c r="W358" s="45"/>
      <c r="X358" s="45"/>
      <c r="Y358" s="45"/>
      <c r="Z358" s="20">
        <f t="shared" si="67"/>
        <v>4</v>
      </c>
      <c r="AA358" s="45" t="s">
        <v>531</v>
      </c>
      <c r="AB358" s="52">
        <v>137</v>
      </c>
      <c r="AC358" s="19">
        <v>0</v>
      </c>
      <c r="AD358" s="19">
        <v>137</v>
      </c>
      <c r="AE358" s="19">
        <v>0</v>
      </c>
      <c r="AF358" s="19">
        <v>130</v>
      </c>
      <c r="AG358" s="19">
        <v>7</v>
      </c>
      <c r="AH358" s="19">
        <v>0</v>
      </c>
      <c r="AI358" s="19">
        <v>211</v>
      </c>
      <c r="AJ358" s="19">
        <v>44</v>
      </c>
      <c r="AK358" s="19">
        <v>44</v>
      </c>
      <c r="AL358" s="19">
        <v>0</v>
      </c>
      <c r="AM358" s="19">
        <v>30</v>
      </c>
      <c r="AN358" s="19">
        <v>13</v>
      </c>
      <c r="AO358" s="19">
        <f t="shared" si="69"/>
        <v>17</v>
      </c>
      <c r="AP358" s="19">
        <v>0</v>
      </c>
      <c r="AQ358" s="19">
        <v>0</v>
      </c>
      <c r="AR358" s="19">
        <v>419</v>
      </c>
      <c r="AS358" s="19">
        <v>211</v>
      </c>
      <c r="AT358" s="19" t="s">
        <v>22</v>
      </c>
      <c r="AU358" s="21">
        <f t="shared" si="68"/>
        <v>80</v>
      </c>
      <c r="AV358" s="21"/>
      <c r="AW358" s="53">
        <f t="shared" si="70"/>
        <v>1.7124999999999999</v>
      </c>
      <c r="AX358" s="53">
        <f t="shared" si="71"/>
        <v>1.6309523809523809</v>
      </c>
      <c r="AY358" s="53" t="str">
        <f t="shared" si="72"/>
        <v>0</v>
      </c>
      <c r="AZ358" s="22">
        <f t="shared" si="73"/>
        <v>0.81547619047619047</v>
      </c>
      <c r="BA358" s="23">
        <f t="shared" si="74"/>
        <v>8.0568720379146919E-2</v>
      </c>
      <c r="BB358" s="33">
        <f t="shared" si="75"/>
        <v>0</v>
      </c>
    </row>
    <row r="359" spans="1:54" ht="15.75" hidden="1" x14ac:dyDescent="0.25">
      <c r="A359" s="1" t="str">
        <f t="shared" si="64"/>
        <v>CENTRO DE SALUD PABLO VI BOSA -- BOSA PSICOLOGIAORTIZ ANZUETA YEFERSON FERNANDO</v>
      </c>
      <c r="B359" s="41" t="s">
        <v>86</v>
      </c>
      <c r="C359" s="58" t="s">
        <v>48</v>
      </c>
      <c r="D359" s="42" t="s">
        <v>544</v>
      </c>
      <c r="E359" s="42">
        <v>1115863056</v>
      </c>
      <c r="F359" s="43" t="s">
        <v>247</v>
      </c>
      <c r="G359" s="44">
        <v>2</v>
      </c>
      <c r="H359" s="43">
        <v>186</v>
      </c>
      <c r="I359" s="44">
        <f t="shared" si="65"/>
        <v>186</v>
      </c>
      <c r="J359" s="45"/>
      <c r="K359" s="45"/>
      <c r="L359" s="45"/>
      <c r="M359" s="45"/>
      <c r="N359" s="45"/>
      <c r="O359" s="45"/>
      <c r="P359" s="45"/>
      <c r="Q359" s="45"/>
      <c r="R359" s="20">
        <f t="shared" si="66"/>
        <v>0</v>
      </c>
      <c r="S359" s="45"/>
      <c r="T359" s="45"/>
      <c r="U359" s="45"/>
      <c r="V359" s="45"/>
      <c r="W359" s="45"/>
      <c r="X359" s="45"/>
      <c r="Y359" s="45"/>
      <c r="Z359" s="20">
        <f t="shared" si="67"/>
        <v>0</v>
      </c>
      <c r="AA359" s="45" t="s">
        <v>446</v>
      </c>
      <c r="AB359" s="52">
        <v>299</v>
      </c>
      <c r="AC359" s="19">
        <v>176</v>
      </c>
      <c r="AD359" s="19">
        <v>123</v>
      </c>
      <c r="AE359" s="19">
        <v>3</v>
      </c>
      <c r="AF359" s="19">
        <v>281</v>
      </c>
      <c r="AG359" s="19">
        <v>14</v>
      </c>
      <c r="AH359" s="19">
        <v>1</v>
      </c>
      <c r="AI359" s="19">
        <v>443</v>
      </c>
      <c r="AJ359" s="19">
        <v>53</v>
      </c>
      <c r="AK359" s="19">
        <v>53</v>
      </c>
      <c r="AL359" s="19">
        <v>0</v>
      </c>
      <c r="AM359" s="19">
        <v>89</v>
      </c>
      <c r="AN359" s="19">
        <v>15</v>
      </c>
      <c r="AO359" s="19">
        <f t="shared" si="69"/>
        <v>74</v>
      </c>
      <c r="AP359" s="19">
        <v>1120</v>
      </c>
      <c r="AQ359" s="19">
        <v>272</v>
      </c>
      <c r="AR359" s="19">
        <v>832</v>
      </c>
      <c r="AS359" s="19">
        <v>171</v>
      </c>
      <c r="AT359" s="19" t="s">
        <v>22</v>
      </c>
      <c r="AU359" s="21">
        <f t="shared" si="68"/>
        <v>186</v>
      </c>
      <c r="AV359" s="21"/>
      <c r="AW359" s="53">
        <f t="shared" si="70"/>
        <v>1.60752688172043</v>
      </c>
      <c r="AX359" s="53">
        <f t="shared" si="71"/>
        <v>1.60752688172043</v>
      </c>
      <c r="AY359" s="53">
        <f t="shared" si="72"/>
        <v>4.117647058823529</v>
      </c>
      <c r="AZ359" s="22">
        <f t="shared" si="73"/>
        <v>0.80376344086021501</v>
      </c>
      <c r="BA359" s="23">
        <f t="shared" si="74"/>
        <v>0.1670428893905192</v>
      </c>
      <c r="BB359" s="33">
        <f t="shared" si="75"/>
        <v>0</v>
      </c>
    </row>
    <row r="360" spans="1:54" ht="30" hidden="1" x14ac:dyDescent="0.25">
      <c r="A360" s="1" t="str">
        <f t="shared" si="64"/>
        <v>CENTRO DE SALUD PABLO VI BOSA -- BOSA TOMA DE MUESTRAS DE LABORATORIO CLINICOGUTIERREZ ARIAS SANDRA LILIANA</v>
      </c>
      <c r="B360" s="41" t="s">
        <v>86</v>
      </c>
      <c r="C360" s="58" t="s">
        <v>50</v>
      </c>
      <c r="D360" s="42" t="s">
        <v>545</v>
      </c>
      <c r="E360" s="42">
        <v>52840736</v>
      </c>
      <c r="F360" s="43" t="s">
        <v>228</v>
      </c>
      <c r="G360" s="44">
        <v>12</v>
      </c>
      <c r="H360" s="43">
        <v>176</v>
      </c>
      <c r="I360" s="44">
        <f t="shared" si="65"/>
        <v>176</v>
      </c>
      <c r="J360" s="45"/>
      <c r="K360" s="45"/>
      <c r="L360" s="45"/>
      <c r="M360" s="45"/>
      <c r="N360" s="45"/>
      <c r="O360" s="45"/>
      <c r="P360" s="45"/>
      <c r="Q360" s="45"/>
      <c r="R360" s="20">
        <f t="shared" si="66"/>
        <v>0</v>
      </c>
      <c r="S360" s="45"/>
      <c r="T360" s="45"/>
      <c r="U360" s="45"/>
      <c r="V360" s="45"/>
      <c r="W360" s="45"/>
      <c r="X360" s="45"/>
      <c r="Y360" s="45"/>
      <c r="Z360" s="20">
        <f t="shared" si="67"/>
        <v>0</v>
      </c>
      <c r="AA360" s="45" t="s">
        <v>446</v>
      </c>
      <c r="AB360" s="52">
        <v>391</v>
      </c>
      <c r="AC360" s="19">
        <v>304</v>
      </c>
      <c r="AD360" s="19">
        <v>87</v>
      </c>
      <c r="AE360" s="19">
        <v>0</v>
      </c>
      <c r="AF360" s="19">
        <v>374</v>
      </c>
      <c r="AG360" s="19">
        <v>16</v>
      </c>
      <c r="AH360" s="19">
        <v>1</v>
      </c>
      <c r="AI360" s="19">
        <v>530</v>
      </c>
      <c r="AJ360" s="19">
        <v>68</v>
      </c>
      <c r="AK360" s="19">
        <v>67</v>
      </c>
      <c r="AL360" s="19">
        <v>1</v>
      </c>
      <c r="AM360" s="19">
        <v>71</v>
      </c>
      <c r="AN360" s="19">
        <v>62</v>
      </c>
      <c r="AO360" s="19">
        <f t="shared" si="69"/>
        <v>9</v>
      </c>
      <c r="AP360" s="19">
        <v>3393</v>
      </c>
      <c r="AQ360" s="19">
        <v>413</v>
      </c>
      <c r="AR360" s="19">
        <v>995</v>
      </c>
      <c r="AS360" s="19">
        <v>117</v>
      </c>
      <c r="AT360" s="19" t="s">
        <v>51</v>
      </c>
      <c r="AU360" s="21">
        <f t="shared" si="68"/>
        <v>176</v>
      </c>
      <c r="AV360" s="21"/>
      <c r="AW360" s="53">
        <f t="shared" si="70"/>
        <v>2.2215909090909092</v>
      </c>
      <c r="AX360" s="53">
        <f t="shared" si="71"/>
        <v>2.2215909090909092</v>
      </c>
      <c r="AY360" s="53">
        <f t="shared" si="72"/>
        <v>8.2154963680387407</v>
      </c>
      <c r="AZ360" s="22">
        <f t="shared" si="73"/>
        <v>0.18513257575757577</v>
      </c>
      <c r="BA360" s="23">
        <f t="shared" si="74"/>
        <v>1.6981132075471698E-2</v>
      </c>
      <c r="BB360" s="33">
        <f t="shared" si="75"/>
        <v>1.8867924528301887E-3</v>
      </c>
    </row>
    <row r="361" spans="1:54" ht="30" hidden="1" x14ac:dyDescent="0.25">
      <c r="A361" s="1" t="str">
        <f t="shared" si="64"/>
        <v xml:space="preserve">CENTRO DE SALUD PABLO VI BOSA -- BOSA TOMA DE MUESTRAS DE LABORATORIO CLINICOPEREZ BELTRAN YOLIMA </v>
      </c>
      <c r="B361" s="41" t="s">
        <v>86</v>
      </c>
      <c r="C361" s="58" t="s">
        <v>50</v>
      </c>
      <c r="D361" s="42" t="s">
        <v>546</v>
      </c>
      <c r="E361" s="42">
        <v>52761197</v>
      </c>
      <c r="F361" s="43" t="s">
        <v>228</v>
      </c>
      <c r="G361" s="44">
        <v>12</v>
      </c>
      <c r="H361" s="43">
        <v>176</v>
      </c>
      <c r="I361" s="44">
        <f t="shared" si="65"/>
        <v>176</v>
      </c>
      <c r="J361" s="45"/>
      <c r="K361" s="45"/>
      <c r="L361" s="45"/>
      <c r="M361" s="45"/>
      <c r="N361" s="45"/>
      <c r="O361" s="45"/>
      <c r="P361" s="45"/>
      <c r="Q361" s="45"/>
      <c r="R361" s="20">
        <f t="shared" si="66"/>
        <v>0</v>
      </c>
      <c r="S361" s="45"/>
      <c r="T361" s="45"/>
      <c r="U361" s="45"/>
      <c r="V361" s="45"/>
      <c r="W361" s="45"/>
      <c r="X361" s="45"/>
      <c r="Y361" s="45"/>
      <c r="Z361" s="20">
        <f t="shared" si="67"/>
        <v>0</v>
      </c>
      <c r="AA361" s="45" t="s">
        <v>446</v>
      </c>
      <c r="AB361" s="52">
        <v>835</v>
      </c>
      <c r="AC361" s="19">
        <v>674</v>
      </c>
      <c r="AD361" s="19">
        <v>161</v>
      </c>
      <c r="AE361" s="19">
        <v>14</v>
      </c>
      <c r="AF361" s="19">
        <v>792</v>
      </c>
      <c r="AG361" s="19">
        <v>27</v>
      </c>
      <c r="AH361" s="19">
        <v>2</v>
      </c>
      <c r="AI361" s="19">
        <v>1157</v>
      </c>
      <c r="AJ361" s="19">
        <v>142</v>
      </c>
      <c r="AK361" s="19">
        <v>141</v>
      </c>
      <c r="AL361" s="19">
        <v>1</v>
      </c>
      <c r="AM361" s="19">
        <v>176</v>
      </c>
      <c r="AN361" s="19">
        <v>241</v>
      </c>
      <c r="AO361" s="19">
        <v>0</v>
      </c>
      <c r="AP361" s="19">
        <v>8545</v>
      </c>
      <c r="AQ361" s="19">
        <v>939</v>
      </c>
      <c r="AR361" s="19">
        <v>1677</v>
      </c>
      <c r="AS361" s="19">
        <v>218</v>
      </c>
      <c r="AT361" s="19" t="s">
        <v>51</v>
      </c>
      <c r="AU361" s="21">
        <f t="shared" si="68"/>
        <v>176</v>
      </c>
      <c r="AV361" s="21"/>
      <c r="AW361" s="53">
        <f t="shared" si="70"/>
        <v>4.7443181818181817</v>
      </c>
      <c r="AX361" s="53">
        <f t="shared" si="71"/>
        <v>4.7443181818181817</v>
      </c>
      <c r="AY361" s="53">
        <f t="shared" si="72"/>
        <v>9.1001064962726304</v>
      </c>
      <c r="AZ361" s="22">
        <f t="shared" si="73"/>
        <v>0.39535984848484845</v>
      </c>
      <c r="BA361" s="23">
        <f t="shared" si="74"/>
        <v>0</v>
      </c>
      <c r="BB361" s="33">
        <f t="shared" si="75"/>
        <v>8.6430423509075197E-4</v>
      </c>
    </row>
    <row r="362" spans="1:54" ht="15.75" hidden="1" x14ac:dyDescent="0.25">
      <c r="A362" s="1" t="str">
        <f t="shared" si="64"/>
        <v xml:space="preserve">CENTRO DE SALUD PABLO VI BOSA -- BOSA TRABAJO SOCIALCASTILLO LOPEZ YHANNETT </v>
      </c>
      <c r="B362" s="41" t="s">
        <v>86</v>
      </c>
      <c r="C362" s="58" t="s">
        <v>52</v>
      </c>
      <c r="D362" s="42" t="s">
        <v>276</v>
      </c>
      <c r="E362" s="42">
        <v>52033722</v>
      </c>
      <c r="F362" s="43" t="s">
        <v>247</v>
      </c>
      <c r="G362" s="44">
        <v>2</v>
      </c>
      <c r="H362" s="43">
        <v>32</v>
      </c>
      <c r="I362" s="44">
        <f t="shared" si="65"/>
        <v>32</v>
      </c>
      <c r="J362" s="45"/>
      <c r="K362" s="45"/>
      <c r="L362" s="45"/>
      <c r="M362" s="45"/>
      <c r="N362" s="45"/>
      <c r="O362" s="45"/>
      <c r="P362" s="45"/>
      <c r="Q362" s="45"/>
      <c r="R362" s="20">
        <f t="shared" si="66"/>
        <v>0</v>
      </c>
      <c r="S362" s="45"/>
      <c r="T362" s="45"/>
      <c r="U362" s="45"/>
      <c r="V362" s="45"/>
      <c r="W362" s="45"/>
      <c r="X362" s="45"/>
      <c r="Y362" s="45"/>
      <c r="Z362" s="20">
        <f t="shared" si="67"/>
        <v>0</v>
      </c>
      <c r="AA362" s="45" t="s">
        <v>446</v>
      </c>
      <c r="AB362" s="52">
        <v>48</v>
      </c>
      <c r="AC362" s="19">
        <v>48</v>
      </c>
      <c r="AD362" s="19">
        <v>0</v>
      </c>
      <c r="AE362" s="19">
        <v>3</v>
      </c>
      <c r="AF362" s="19">
        <v>44</v>
      </c>
      <c r="AG362" s="19">
        <v>1</v>
      </c>
      <c r="AH362" s="19">
        <v>0</v>
      </c>
      <c r="AI362" s="19">
        <v>90</v>
      </c>
      <c r="AJ362" s="19">
        <v>12</v>
      </c>
      <c r="AK362" s="19">
        <v>12</v>
      </c>
      <c r="AL362" s="19">
        <v>0</v>
      </c>
      <c r="AM362" s="19">
        <v>29</v>
      </c>
      <c r="AN362" s="19">
        <v>2</v>
      </c>
      <c r="AO362" s="19">
        <f t="shared" si="69"/>
        <v>27</v>
      </c>
      <c r="AP362" s="19">
        <v>365</v>
      </c>
      <c r="AQ362" s="19">
        <v>90</v>
      </c>
      <c r="AR362" s="19">
        <v>0</v>
      </c>
      <c r="AS362" s="19">
        <v>0</v>
      </c>
      <c r="AT362" s="19" t="s">
        <v>22</v>
      </c>
      <c r="AU362" s="21">
        <f t="shared" si="68"/>
        <v>32</v>
      </c>
      <c r="AV362" s="21"/>
      <c r="AW362" s="53">
        <f t="shared" si="70"/>
        <v>1.5</v>
      </c>
      <c r="AX362" s="53">
        <f t="shared" si="71"/>
        <v>1.5</v>
      </c>
      <c r="AY362" s="53">
        <f t="shared" si="72"/>
        <v>4.0555555555555554</v>
      </c>
      <c r="AZ362" s="22">
        <f t="shared" si="73"/>
        <v>0.75</v>
      </c>
      <c r="BA362" s="23">
        <f t="shared" si="74"/>
        <v>0.3</v>
      </c>
      <c r="BB362" s="33">
        <f t="shared" si="75"/>
        <v>0</v>
      </c>
    </row>
    <row r="363" spans="1:54" ht="30" hidden="1" x14ac:dyDescent="0.25">
      <c r="A363" s="1" t="str">
        <f t="shared" si="64"/>
        <v>CENTRO DE SALUD PATIO BONITOTOMA DE MUESTRAS DE LABORATORIO CLINICOPALACIOS CANTILLO YULITZA MARGARITA</v>
      </c>
      <c r="B363" s="41" t="s">
        <v>88</v>
      </c>
      <c r="C363" s="58" t="s">
        <v>50</v>
      </c>
      <c r="D363" s="42" t="s">
        <v>384</v>
      </c>
      <c r="E363" s="42">
        <v>1023965417</v>
      </c>
      <c r="F363" s="43"/>
      <c r="G363" s="44">
        <v>12</v>
      </c>
      <c r="H363" s="43"/>
      <c r="I363" s="44">
        <f t="shared" si="65"/>
        <v>0</v>
      </c>
      <c r="J363" s="45"/>
      <c r="K363" s="45"/>
      <c r="L363" s="45"/>
      <c r="M363" s="45"/>
      <c r="N363" s="45"/>
      <c r="O363" s="45"/>
      <c r="P363" s="45"/>
      <c r="Q363" s="45"/>
      <c r="R363" s="20">
        <f t="shared" si="66"/>
        <v>0</v>
      </c>
      <c r="S363" s="45"/>
      <c r="T363" s="45"/>
      <c r="U363" s="45"/>
      <c r="V363" s="45"/>
      <c r="W363" s="45"/>
      <c r="X363" s="45"/>
      <c r="Y363" s="45"/>
      <c r="Z363" s="20">
        <f t="shared" si="67"/>
        <v>0</v>
      </c>
      <c r="AA363" s="45"/>
      <c r="AB363" s="52">
        <v>336</v>
      </c>
      <c r="AC363" s="19">
        <v>203</v>
      </c>
      <c r="AD363" s="19">
        <v>133</v>
      </c>
      <c r="AE363" s="19">
        <v>1</v>
      </c>
      <c r="AF363" s="19">
        <v>317</v>
      </c>
      <c r="AG363" s="19">
        <v>18</v>
      </c>
      <c r="AH363" s="19">
        <v>0</v>
      </c>
      <c r="AI363" s="19">
        <v>543</v>
      </c>
      <c r="AJ363" s="19">
        <v>102</v>
      </c>
      <c r="AK363" s="19">
        <v>102</v>
      </c>
      <c r="AL363" s="19">
        <v>0</v>
      </c>
      <c r="AM363" s="19">
        <v>105</v>
      </c>
      <c r="AN363" s="19">
        <v>16</v>
      </c>
      <c r="AO363" s="19">
        <f t="shared" si="69"/>
        <v>89</v>
      </c>
      <c r="AP363" s="19">
        <v>3424</v>
      </c>
      <c r="AQ363" s="19">
        <v>315</v>
      </c>
      <c r="AR363" s="19">
        <v>2551</v>
      </c>
      <c r="AS363" s="19">
        <v>228</v>
      </c>
      <c r="AT363" s="19" t="s">
        <v>51</v>
      </c>
      <c r="AU363" s="21">
        <f t="shared" si="68"/>
        <v>0</v>
      </c>
      <c r="AV363" s="21"/>
      <c r="AW363" s="53" t="e">
        <f t="shared" si="70"/>
        <v>#DIV/0!</v>
      </c>
      <c r="AX363" s="53" t="e">
        <f t="shared" si="71"/>
        <v>#DIV/0!</v>
      </c>
      <c r="AY363" s="53">
        <f t="shared" si="72"/>
        <v>10.86984126984127</v>
      </c>
      <c r="AZ363" s="22" t="e">
        <f t="shared" si="73"/>
        <v>#DIV/0!</v>
      </c>
      <c r="BA363" s="23">
        <f t="shared" si="74"/>
        <v>0.16390423572744015</v>
      </c>
      <c r="BB363" s="33">
        <f t="shared" si="75"/>
        <v>0</v>
      </c>
    </row>
    <row r="364" spans="1:54" ht="15.75" hidden="1" x14ac:dyDescent="0.25">
      <c r="A364" s="1" t="str">
        <f t="shared" si="64"/>
        <v xml:space="preserve">CENTRO DE SALUD PATIO BONITOTRABAJO SOCIALNOVA QUINTERO YAZMIN JUDITH </v>
      </c>
      <c r="B364" s="41" t="s">
        <v>88</v>
      </c>
      <c r="C364" s="58" t="s">
        <v>52</v>
      </c>
      <c r="D364" s="19" t="s">
        <v>547</v>
      </c>
      <c r="E364" s="42">
        <v>52302101</v>
      </c>
      <c r="F364" s="43" t="s">
        <v>247</v>
      </c>
      <c r="G364" s="44">
        <v>2</v>
      </c>
      <c r="H364" s="43">
        <v>8.5</v>
      </c>
      <c r="I364" s="44">
        <f t="shared" si="65"/>
        <v>8.5</v>
      </c>
      <c r="J364" s="45"/>
      <c r="K364" s="45"/>
      <c r="L364" s="45"/>
      <c r="M364" s="45"/>
      <c r="N364" s="45"/>
      <c r="O364" s="45"/>
      <c r="P364" s="45"/>
      <c r="Q364" s="45"/>
      <c r="R364" s="20">
        <f t="shared" si="66"/>
        <v>0</v>
      </c>
      <c r="S364" s="45"/>
      <c r="T364" s="45"/>
      <c r="U364" s="45"/>
      <c r="V364" s="45"/>
      <c r="W364" s="45"/>
      <c r="X364" s="45"/>
      <c r="Y364" s="45"/>
      <c r="Z364" s="20">
        <f t="shared" si="67"/>
        <v>0</v>
      </c>
      <c r="AA364" s="45"/>
      <c r="AB364" s="52">
        <v>17</v>
      </c>
      <c r="AC364" s="19">
        <v>16</v>
      </c>
      <c r="AD364" s="19">
        <v>1</v>
      </c>
      <c r="AE364" s="19">
        <v>5</v>
      </c>
      <c r="AF364" s="19">
        <v>11</v>
      </c>
      <c r="AG364" s="19">
        <v>1</v>
      </c>
      <c r="AH364" s="19">
        <v>0</v>
      </c>
      <c r="AI364" s="19">
        <v>32</v>
      </c>
      <c r="AJ364" s="19">
        <v>3</v>
      </c>
      <c r="AK364" s="19">
        <v>3</v>
      </c>
      <c r="AL364" s="19">
        <v>0</v>
      </c>
      <c r="AM364" s="19">
        <v>12</v>
      </c>
      <c r="AN364" s="19">
        <v>0</v>
      </c>
      <c r="AO364" s="19">
        <f t="shared" si="69"/>
        <v>12</v>
      </c>
      <c r="AP364" s="19">
        <v>156</v>
      </c>
      <c r="AQ364" s="19">
        <v>30</v>
      </c>
      <c r="AR364" s="19">
        <v>13</v>
      </c>
      <c r="AS364" s="19">
        <v>2</v>
      </c>
      <c r="AT364" s="19" t="s">
        <v>22</v>
      </c>
      <c r="AU364" s="21">
        <f t="shared" si="68"/>
        <v>8.5</v>
      </c>
      <c r="AV364" s="21"/>
      <c r="AW364" s="53">
        <f t="shared" si="70"/>
        <v>2</v>
      </c>
      <c r="AX364" s="53">
        <f t="shared" si="71"/>
        <v>2</v>
      </c>
      <c r="AY364" s="53">
        <f t="shared" si="72"/>
        <v>5.2</v>
      </c>
      <c r="AZ364" s="22">
        <f t="shared" si="73"/>
        <v>1</v>
      </c>
      <c r="BA364" s="23">
        <f t="shared" si="74"/>
        <v>0.375</v>
      </c>
      <c r="BB364" s="33">
        <f t="shared" si="75"/>
        <v>0</v>
      </c>
    </row>
    <row r="365" spans="1:54" ht="15.75" hidden="1" x14ac:dyDescent="0.25">
      <c r="A365" s="1" t="str">
        <f t="shared" si="64"/>
        <v>CENTRO DE SALUD PATIOSAUXILIAR ODONTOLOGIATIBAQUIRA CASTAÑEDA LUZ MAYDA</v>
      </c>
      <c r="B365" s="41" t="s">
        <v>89</v>
      </c>
      <c r="C365" s="58" t="s">
        <v>23</v>
      </c>
      <c r="D365" s="42" t="s">
        <v>548</v>
      </c>
      <c r="E365" s="42">
        <v>52477502</v>
      </c>
      <c r="F365" s="43" t="s">
        <v>247</v>
      </c>
      <c r="G365" s="44">
        <v>4</v>
      </c>
      <c r="H365" s="43">
        <v>4.5</v>
      </c>
      <c r="I365" s="44">
        <f t="shared" si="65"/>
        <v>4.5</v>
      </c>
      <c r="J365" s="45"/>
      <c r="K365" s="45"/>
      <c r="L365" s="45"/>
      <c r="M365" s="45"/>
      <c r="N365" s="45"/>
      <c r="O365" s="45"/>
      <c r="P365" s="45"/>
      <c r="Q365" s="45"/>
      <c r="R365" s="20">
        <f t="shared" si="66"/>
        <v>0</v>
      </c>
      <c r="S365" s="45"/>
      <c r="T365" s="45"/>
      <c r="U365" s="45"/>
      <c r="V365" s="45"/>
      <c r="W365" s="45"/>
      <c r="X365" s="45"/>
      <c r="Y365" s="45"/>
      <c r="Z365" s="20">
        <f t="shared" si="67"/>
        <v>0</v>
      </c>
      <c r="AA365" s="45"/>
      <c r="AB365" s="52">
        <v>19</v>
      </c>
      <c r="AC365" s="19">
        <v>13</v>
      </c>
      <c r="AD365" s="19">
        <v>6</v>
      </c>
      <c r="AE365" s="19">
        <v>0</v>
      </c>
      <c r="AF365" s="19">
        <v>19</v>
      </c>
      <c r="AG365" s="19">
        <v>0</v>
      </c>
      <c r="AH365" s="19">
        <v>0</v>
      </c>
      <c r="AI365" s="19">
        <v>26</v>
      </c>
      <c r="AJ365" s="19">
        <v>7</v>
      </c>
      <c r="AK365" s="19">
        <v>7</v>
      </c>
      <c r="AL365" s="19">
        <v>0</v>
      </c>
      <c r="AM365" s="19">
        <v>0</v>
      </c>
      <c r="AN365" s="19">
        <v>2</v>
      </c>
      <c r="AO365" s="19">
        <v>0</v>
      </c>
      <c r="AP365" s="19">
        <v>25</v>
      </c>
      <c r="AQ365" s="19">
        <v>13</v>
      </c>
      <c r="AR365" s="19">
        <v>10</v>
      </c>
      <c r="AS365" s="19">
        <v>13</v>
      </c>
      <c r="AT365" s="19" t="s">
        <v>24</v>
      </c>
      <c r="AU365" s="21">
        <f t="shared" si="68"/>
        <v>4.5</v>
      </c>
      <c r="AV365" s="21"/>
      <c r="AW365" s="53">
        <f t="shared" si="70"/>
        <v>4.2222222222222223</v>
      </c>
      <c r="AX365" s="53">
        <f t="shared" si="71"/>
        <v>4.2222222222222223</v>
      </c>
      <c r="AY365" s="53">
        <f t="shared" si="72"/>
        <v>1.9230769230769231</v>
      </c>
      <c r="AZ365" s="22">
        <f t="shared" si="73"/>
        <v>1.0555555555555556</v>
      </c>
      <c r="BA365" s="23">
        <f t="shared" si="74"/>
        <v>0</v>
      </c>
      <c r="BB365" s="33">
        <f t="shared" si="75"/>
        <v>0</v>
      </c>
    </row>
    <row r="366" spans="1:54" ht="15.75" hidden="1" x14ac:dyDescent="0.25">
      <c r="A366" s="1" t="str">
        <f t="shared" si="64"/>
        <v xml:space="preserve">CENTRO DE SALUD PATIOSENDODONCIAENCISO GUZMAN ADRIANA MARCELA </v>
      </c>
      <c r="B366" s="41" t="s">
        <v>89</v>
      </c>
      <c r="C366" s="58" t="s">
        <v>76</v>
      </c>
      <c r="D366" s="42" t="s">
        <v>549</v>
      </c>
      <c r="E366" s="42">
        <v>1012325917</v>
      </c>
      <c r="F366" s="43" t="s">
        <v>247</v>
      </c>
      <c r="G366" s="44">
        <v>3</v>
      </c>
      <c r="H366" s="43">
        <v>186</v>
      </c>
      <c r="I366" s="44">
        <f t="shared" si="65"/>
        <v>185</v>
      </c>
      <c r="J366" s="45"/>
      <c r="K366" s="45"/>
      <c r="L366" s="45"/>
      <c r="M366" s="45">
        <v>1</v>
      </c>
      <c r="N366" s="45"/>
      <c r="O366" s="45"/>
      <c r="P366" s="45"/>
      <c r="Q366" s="45"/>
      <c r="R366" s="20">
        <f t="shared" si="66"/>
        <v>1</v>
      </c>
      <c r="S366" s="45"/>
      <c r="T366" s="45"/>
      <c r="U366" s="45"/>
      <c r="V366" s="45"/>
      <c r="W366" s="45"/>
      <c r="X366" s="45"/>
      <c r="Y366" s="45"/>
      <c r="Z366" s="20">
        <f t="shared" si="67"/>
        <v>0</v>
      </c>
      <c r="AA366" s="45"/>
      <c r="AB366" s="52">
        <v>530</v>
      </c>
      <c r="AC366" s="19">
        <v>89</v>
      </c>
      <c r="AD366" s="19">
        <v>125</v>
      </c>
      <c r="AE366" s="19">
        <v>0</v>
      </c>
      <c r="AF366" s="19">
        <v>193</v>
      </c>
      <c r="AG366" s="19">
        <v>21</v>
      </c>
      <c r="AH366" s="19">
        <v>0</v>
      </c>
      <c r="AI366" s="19">
        <v>294</v>
      </c>
      <c r="AJ366" s="19">
        <v>62</v>
      </c>
      <c r="AK366" s="19">
        <v>62</v>
      </c>
      <c r="AL366" s="19">
        <v>0</v>
      </c>
      <c r="AM366" s="19">
        <v>11</v>
      </c>
      <c r="AN366" s="19">
        <v>3</v>
      </c>
      <c r="AO366" s="19">
        <f t="shared" si="69"/>
        <v>8</v>
      </c>
      <c r="AP366" s="19">
        <v>586</v>
      </c>
      <c r="AQ366" s="19">
        <v>116</v>
      </c>
      <c r="AR366" s="19">
        <v>1167</v>
      </c>
      <c r="AS366" s="19">
        <v>178</v>
      </c>
      <c r="AT366" s="19" t="s">
        <v>28</v>
      </c>
      <c r="AU366" s="21">
        <f t="shared" si="68"/>
        <v>186</v>
      </c>
      <c r="AV366" s="21"/>
      <c r="AW366" s="53">
        <f t="shared" si="70"/>
        <v>2.8648648648648649</v>
      </c>
      <c r="AX366" s="53">
        <f t="shared" si="71"/>
        <v>2.849462365591398</v>
      </c>
      <c r="AY366" s="53">
        <f t="shared" si="72"/>
        <v>5.0517241379310347</v>
      </c>
      <c r="AZ366" s="22">
        <f t="shared" si="73"/>
        <v>0.94982078853046603</v>
      </c>
      <c r="BA366" s="23">
        <f t="shared" si="74"/>
        <v>2.7210884353741496E-2</v>
      </c>
      <c r="BB366" s="33">
        <f t="shared" si="75"/>
        <v>0</v>
      </c>
    </row>
    <row r="367" spans="1:54" ht="15.75" hidden="1" x14ac:dyDescent="0.25">
      <c r="A367" s="1" t="str">
        <f t="shared" si="64"/>
        <v>CENTRO DE SALUD PATIOSENFERMERIAARCILA VERGEL FREDY ALEXANDER</v>
      </c>
      <c r="B367" s="41" t="s">
        <v>89</v>
      </c>
      <c r="C367" s="58" t="s">
        <v>34</v>
      </c>
      <c r="D367" s="42" t="s">
        <v>469</v>
      </c>
      <c r="E367" s="42">
        <v>80147063</v>
      </c>
      <c r="F367" s="43" t="s">
        <v>247</v>
      </c>
      <c r="G367" s="44">
        <v>2.5</v>
      </c>
      <c r="H367" s="43">
        <v>73</v>
      </c>
      <c r="I367" s="44">
        <f t="shared" si="65"/>
        <v>68</v>
      </c>
      <c r="J367" s="45"/>
      <c r="K367" s="45"/>
      <c r="L367" s="45"/>
      <c r="M367" s="45"/>
      <c r="N367" s="45"/>
      <c r="O367" s="45"/>
      <c r="P367" s="45">
        <v>5</v>
      </c>
      <c r="Q367" s="45"/>
      <c r="R367" s="20">
        <f t="shared" si="66"/>
        <v>5</v>
      </c>
      <c r="S367" s="45"/>
      <c r="T367" s="45"/>
      <c r="U367" s="45"/>
      <c r="V367" s="45"/>
      <c r="W367" s="45"/>
      <c r="X367" s="45"/>
      <c r="Y367" s="45"/>
      <c r="Z367" s="20">
        <f t="shared" si="67"/>
        <v>0</v>
      </c>
      <c r="AA367" s="45" t="s">
        <v>550</v>
      </c>
      <c r="AB367" s="52">
        <v>177</v>
      </c>
      <c r="AC367" s="19">
        <v>126</v>
      </c>
      <c r="AD367" s="19">
        <v>51</v>
      </c>
      <c r="AE367" s="19">
        <v>11</v>
      </c>
      <c r="AF367" s="19">
        <v>160</v>
      </c>
      <c r="AG367" s="19">
        <v>6</v>
      </c>
      <c r="AH367" s="19">
        <v>0</v>
      </c>
      <c r="AI367" s="19">
        <v>269</v>
      </c>
      <c r="AJ367" s="19">
        <v>43</v>
      </c>
      <c r="AK367" s="19">
        <v>27</v>
      </c>
      <c r="AL367" s="19">
        <v>16</v>
      </c>
      <c r="AM367" s="19">
        <v>39</v>
      </c>
      <c r="AN367" s="19">
        <v>24</v>
      </c>
      <c r="AO367" s="19">
        <f t="shared" si="69"/>
        <v>15</v>
      </c>
      <c r="AP367" s="19">
        <v>495</v>
      </c>
      <c r="AQ367" s="19">
        <v>204</v>
      </c>
      <c r="AR367" s="19">
        <v>146</v>
      </c>
      <c r="AS367" s="19">
        <v>65</v>
      </c>
      <c r="AT367" s="19" t="s">
        <v>22</v>
      </c>
      <c r="AU367" s="21">
        <f t="shared" si="68"/>
        <v>73</v>
      </c>
      <c r="AV367" s="21"/>
      <c r="AW367" s="53">
        <f t="shared" si="70"/>
        <v>2.6029411764705883</v>
      </c>
      <c r="AX367" s="53">
        <f t="shared" si="71"/>
        <v>2.4246575342465753</v>
      </c>
      <c r="AY367" s="53">
        <f t="shared" si="72"/>
        <v>2.4264705882352939</v>
      </c>
      <c r="AZ367" s="22">
        <f t="shared" si="73"/>
        <v>0.96986301369863015</v>
      </c>
      <c r="BA367" s="23">
        <f t="shared" si="74"/>
        <v>5.5762081784386616E-2</v>
      </c>
      <c r="BB367" s="33">
        <f t="shared" si="75"/>
        <v>5.9479553903345722E-2</v>
      </c>
    </row>
    <row r="368" spans="1:54" ht="15.75" hidden="1" x14ac:dyDescent="0.25">
      <c r="A368" s="1" t="str">
        <f t="shared" si="64"/>
        <v>CENTRO DE SALUD PATIOSMEDICINA GENERALBARROS ACUÑA WILMER JOSE</v>
      </c>
      <c r="B368" s="41" t="s">
        <v>89</v>
      </c>
      <c r="C368" s="58" t="s">
        <v>38</v>
      </c>
      <c r="D368" s="42" t="s">
        <v>482</v>
      </c>
      <c r="E368" s="42">
        <v>8646128</v>
      </c>
      <c r="F368" s="43" t="s">
        <v>247</v>
      </c>
      <c r="G368" s="44">
        <v>3</v>
      </c>
      <c r="H368" s="43">
        <f>186-H370-H371-9</f>
        <v>138.5</v>
      </c>
      <c r="I368" s="44">
        <f t="shared" si="65"/>
        <v>133.5</v>
      </c>
      <c r="J368" s="45"/>
      <c r="K368" s="45"/>
      <c r="L368" s="45">
        <v>4</v>
      </c>
      <c r="M368" s="45">
        <v>1</v>
      </c>
      <c r="N368" s="45"/>
      <c r="O368" s="45"/>
      <c r="P368" s="45"/>
      <c r="Q368" s="45"/>
      <c r="R368" s="20">
        <f t="shared" si="66"/>
        <v>5</v>
      </c>
      <c r="S368" s="45"/>
      <c r="T368" s="45"/>
      <c r="U368" s="45"/>
      <c r="V368" s="45"/>
      <c r="W368" s="45"/>
      <c r="X368" s="45"/>
      <c r="Y368" s="45"/>
      <c r="Z368" s="20">
        <f t="shared" si="67"/>
        <v>0</v>
      </c>
      <c r="AA368" s="45"/>
      <c r="AB368" s="52">
        <v>352</v>
      </c>
      <c r="AC368" s="19">
        <v>261</v>
      </c>
      <c r="AD368" s="19">
        <v>91</v>
      </c>
      <c r="AE368" s="19">
        <v>0</v>
      </c>
      <c r="AF368" s="19">
        <v>337</v>
      </c>
      <c r="AG368" s="19">
        <v>15</v>
      </c>
      <c r="AH368" s="19">
        <v>0</v>
      </c>
      <c r="AI368" s="19">
        <v>504</v>
      </c>
      <c r="AJ368" s="19">
        <v>87</v>
      </c>
      <c r="AK368" s="19">
        <v>87</v>
      </c>
      <c r="AL368" s="19">
        <v>0</v>
      </c>
      <c r="AM368" s="19">
        <v>65</v>
      </c>
      <c r="AN368" s="19">
        <v>36</v>
      </c>
      <c r="AO368" s="19">
        <f t="shared" si="69"/>
        <v>29</v>
      </c>
      <c r="AP368" s="19">
        <v>1540</v>
      </c>
      <c r="AQ368" s="19">
        <v>393</v>
      </c>
      <c r="AR368" s="19">
        <v>195</v>
      </c>
      <c r="AS368" s="19">
        <v>111</v>
      </c>
      <c r="AT368" s="19" t="s">
        <v>22</v>
      </c>
      <c r="AU368" s="21">
        <f t="shared" si="68"/>
        <v>138.5</v>
      </c>
      <c r="AV368" s="21"/>
      <c r="AW368" s="53">
        <f t="shared" si="70"/>
        <v>2.636704119850187</v>
      </c>
      <c r="AX368" s="53">
        <f t="shared" si="71"/>
        <v>2.5415162454873648</v>
      </c>
      <c r="AY368" s="53">
        <f t="shared" si="72"/>
        <v>3.9185750636132317</v>
      </c>
      <c r="AZ368" s="22">
        <f t="shared" si="73"/>
        <v>0.84717208182912163</v>
      </c>
      <c r="BA368" s="23">
        <f t="shared" si="74"/>
        <v>5.7539682539682536E-2</v>
      </c>
      <c r="BB368" s="33">
        <f t="shared" si="75"/>
        <v>0</v>
      </c>
    </row>
    <row r="369" spans="1:54" ht="15.75" hidden="1" x14ac:dyDescent="0.25">
      <c r="A369" s="1" t="str">
        <f t="shared" si="64"/>
        <v xml:space="preserve">CENTRO DE SALUD PATIOSMEDICINA GENERALMELO GODOY JIOVANI </v>
      </c>
      <c r="B369" s="41" t="s">
        <v>89</v>
      </c>
      <c r="C369" s="58" t="s">
        <v>38</v>
      </c>
      <c r="D369" s="42" t="s">
        <v>551</v>
      </c>
      <c r="E369" s="42">
        <v>1032433929</v>
      </c>
      <c r="F369" s="43" t="s">
        <v>247</v>
      </c>
      <c r="G369" s="44">
        <v>3</v>
      </c>
      <c r="H369" s="43">
        <f>186-H372</f>
        <v>125</v>
      </c>
      <c r="I369" s="44">
        <f t="shared" si="65"/>
        <v>117</v>
      </c>
      <c r="J369" s="45"/>
      <c r="K369" s="45">
        <v>3</v>
      </c>
      <c r="L369" s="45">
        <v>4</v>
      </c>
      <c r="M369" s="45">
        <v>1</v>
      </c>
      <c r="N369" s="45"/>
      <c r="O369" s="45"/>
      <c r="P369" s="45"/>
      <c r="Q369" s="45"/>
      <c r="R369" s="20">
        <f t="shared" si="66"/>
        <v>8</v>
      </c>
      <c r="S369" s="45"/>
      <c r="T369" s="45"/>
      <c r="U369" s="45"/>
      <c r="V369" s="45"/>
      <c r="W369" s="45"/>
      <c r="X369" s="45"/>
      <c r="Y369" s="45"/>
      <c r="Z369" s="20">
        <f t="shared" si="67"/>
        <v>0</v>
      </c>
      <c r="AA369" s="45"/>
      <c r="AB369" s="52">
        <v>310</v>
      </c>
      <c r="AC369" s="19">
        <v>209</v>
      </c>
      <c r="AD369" s="19">
        <v>101</v>
      </c>
      <c r="AE369" s="19">
        <v>0</v>
      </c>
      <c r="AF369" s="19">
        <v>303</v>
      </c>
      <c r="AG369" s="19">
        <v>7</v>
      </c>
      <c r="AH369" s="19">
        <v>0</v>
      </c>
      <c r="AI369" s="19">
        <v>409</v>
      </c>
      <c r="AJ369" s="19">
        <v>65</v>
      </c>
      <c r="AK369" s="19">
        <v>65</v>
      </c>
      <c r="AL369" s="19">
        <v>0</v>
      </c>
      <c r="AM369" s="19">
        <v>31</v>
      </c>
      <c r="AN369" s="19">
        <v>8</v>
      </c>
      <c r="AO369" s="19">
        <f t="shared" si="69"/>
        <v>23</v>
      </c>
      <c r="AP369" s="19">
        <v>988</v>
      </c>
      <c r="AQ369" s="19">
        <v>284</v>
      </c>
      <c r="AR369" s="19">
        <v>315</v>
      </c>
      <c r="AS369" s="19">
        <v>125</v>
      </c>
      <c r="AT369" s="19" t="s">
        <v>22</v>
      </c>
      <c r="AU369" s="21">
        <f t="shared" si="68"/>
        <v>125</v>
      </c>
      <c r="AV369" s="21"/>
      <c r="AW369" s="53">
        <f t="shared" si="70"/>
        <v>2.6495726495726495</v>
      </c>
      <c r="AX369" s="53">
        <f t="shared" si="71"/>
        <v>2.48</v>
      </c>
      <c r="AY369" s="53">
        <f t="shared" si="72"/>
        <v>3.4788732394366195</v>
      </c>
      <c r="AZ369" s="22">
        <f t="shared" si="73"/>
        <v>0.82666666666666666</v>
      </c>
      <c r="BA369" s="23">
        <f t="shared" si="74"/>
        <v>5.623471882640587E-2</v>
      </c>
      <c r="BB369" s="33">
        <f t="shared" si="75"/>
        <v>0</v>
      </c>
    </row>
    <row r="370" spans="1:54" ht="30" hidden="1" x14ac:dyDescent="0.25">
      <c r="A370" s="1" t="str">
        <f t="shared" si="64"/>
        <v>CENTRO DE SALUD PATIOSMEDICINA GENERAL PRIORITARIABARROS ACUÑA WILMER JOSE</v>
      </c>
      <c r="B370" s="41" t="s">
        <v>89</v>
      </c>
      <c r="C370" s="58" t="s">
        <v>39</v>
      </c>
      <c r="D370" s="42" t="s">
        <v>482</v>
      </c>
      <c r="E370" s="42">
        <v>8646128</v>
      </c>
      <c r="F370" s="43" t="s">
        <v>247</v>
      </c>
      <c r="G370" s="44">
        <v>3</v>
      </c>
      <c r="H370" s="43">
        <v>10.5</v>
      </c>
      <c r="I370" s="44">
        <f t="shared" si="65"/>
        <v>10.5</v>
      </c>
      <c r="J370" s="45"/>
      <c r="K370" s="45"/>
      <c r="L370" s="45"/>
      <c r="M370" s="45"/>
      <c r="N370" s="45"/>
      <c r="O370" s="45"/>
      <c r="P370" s="45"/>
      <c r="Q370" s="45"/>
      <c r="R370" s="20">
        <f t="shared" si="66"/>
        <v>0</v>
      </c>
      <c r="S370" s="45"/>
      <c r="T370" s="45"/>
      <c r="U370" s="45"/>
      <c r="V370" s="45"/>
      <c r="W370" s="45"/>
      <c r="X370" s="45"/>
      <c r="Y370" s="45"/>
      <c r="Z370" s="20">
        <f t="shared" si="67"/>
        <v>0</v>
      </c>
      <c r="AA370" s="45"/>
      <c r="AB370" s="52">
        <v>31</v>
      </c>
      <c r="AC370" s="19">
        <v>31</v>
      </c>
      <c r="AD370" s="19">
        <v>0</v>
      </c>
      <c r="AE370" s="19">
        <v>0</v>
      </c>
      <c r="AF370" s="19">
        <v>26</v>
      </c>
      <c r="AG370" s="19">
        <v>5</v>
      </c>
      <c r="AH370" s="19">
        <v>0</v>
      </c>
      <c r="AI370" s="19">
        <v>50</v>
      </c>
      <c r="AJ370" s="19">
        <v>3</v>
      </c>
      <c r="AK370" s="19">
        <v>3</v>
      </c>
      <c r="AL370" s="19">
        <v>0</v>
      </c>
      <c r="AM370" s="19">
        <v>16</v>
      </c>
      <c r="AN370" s="19">
        <v>4</v>
      </c>
      <c r="AO370" s="19">
        <f t="shared" si="69"/>
        <v>12</v>
      </c>
      <c r="AP370" s="19">
        <v>43</v>
      </c>
      <c r="AQ370" s="19">
        <v>50</v>
      </c>
      <c r="AR370" s="19">
        <v>0</v>
      </c>
      <c r="AS370" s="19">
        <v>0</v>
      </c>
      <c r="AT370" s="19" t="s">
        <v>22</v>
      </c>
      <c r="AU370" s="21">
        <f t="shared" si="68"/>
        <v>10.5</v>
      </c>
      <c r="AV370" s="21"/>
      <c r="AW370" s="53">
        <f t="shared" si="70"/>
        <v>2.9523809523809526</v>
      </c>
      <c r="AX370" s="53">
        <f t="shared" si="71"/>
        <v>2.9523809523809526</v>
      </c>
      <c r="AY370" s="53">
        <f t="shared" si="72"/>
        <v>0.86</v>
      </c>
      <c r="AZ370" s="22">
        <f t="shared" si="73"/>
        <v>0.98412698412698418</v>
      </c>
      <c r="BA370" s="23">
        <f t="shared" si="74"/>
        <v>0.24</v>
      </c>
      <c r="BB370" s="33">
        <f t="shared" si="75"/>
        <v>0</v>
      </c>
    </row>
    <row r="371" spans="1:54" ht="15.75" hidden="1" x14ac:dyDescent="0.25">
      <c r="A371" s="1" t="str">
        <f t="shared" si="64"/>
        <v>CENTRO DE SALUD PATIOSMEDICINA GENERAL PYDBARROS ACUÑA WILMER JOSE</v>
      </c>
      <c r="B371" s="41" t="s">
        <v>89</v>
      </c>
      <c r="C371" s="58" t="s">
        <v>40</v>
      </c>
      <c r="D371" s="42" t="s">
        <v>482</v>
      </c>
      <c r="E371" s="42">
        <v>8646128</v>
      </c>
      <c r="F371" s="43" t="s">
        <v>247</v>
      </c>
      <c r="G371" s="44">
        <v>2.5</v>
      </c>
      <c r="H371" s="43">
        <v>28</v>
      </c>
      <c r="I371" s="44">
        <f t="shared" si="65"/>
        <v>28</v>
      </c>
      <c r="J371" s="45"/>
      <c r="K371" s="45"/>
      <c r="L371" s="45"/>
      <c r="M371" s="45"/>
      <c r="N371" s="45"/>
      <c r="O371" s="45"/>
      <c r="P371" s="45"/>
      <c r="Q371" s="45"/>
      <c r="R371" s="20">
        <f t="shared" si="66"/>
        <v>0</v>
      </c>
      <c r="S371" s="45"/>
      <c r="T371" s="45"/>
      <c r="U371" s="45"/>
      <c r="V371" s="45"/>
      <c r="W371" s="45"/>
      <c r="X371" s="45"/>
      <c r="Y371" s="45"/>
      <c r="Z371" s="20">
        <f t="shared" si="67"/>
        <v>0</v>
      </c>
      <c r="AA371" s="45"/>
      <c r="AB371" s="52">
        <v>70</v>
      </c>
      <c r="AC371" s="19">
        <v>48</v>
      </c>
      <c r="AD371" s="19">
        <v>22</v>
      </c>
      <c r="AE371" s="19">
        <v>0</v>
      </c>
      <c r="AF371" s="19">
        <v>66</v>
      </c>
      <c r="AG371" s="19">
        <v>4</v>
      </c>
      <c r="AH371" s="19">
        <v>0</v>
      </c>
      <c r="AI371" s="19">
        <v>87</v>
      </c>
      <c r="AJ371" s="19">
        <v>9</v>
      </c>
      <c r="AK371" s="19">
        <v>9</v>
      </c>
      <c r="AL371" s="19">
        <v>0</v>
      </c>
      <c r="AM371" s="19">
        <v>8</v>
      </c>
      <c r="AN371" s="19">
        <v>33</v>
      </c>
      <c r="AO371" s="19">
        <v>0</v>
      </c>
      <c r="AP371" s="19">
        <v>109</v>
      </c>
      <c r="AQ371" s="19">
        <v>59</v>
      </c>
      <c r="AR371" s="19">
        <v>25</v>
      </c>
      <c r="AS371" s="19">
        <v>28</v>
      </c>
      <c r="AT371" s="19" t="s">
        <v>22</v>
      </c>
      <c r="AU371" s="21">
        <f t="shared" si="68"/>
        <v>28</v>
      </c>
      <c r="AV371" s="21"/>
      <c r="AW371" s="53">
        <f t="shared" si="70"/>
        <v>2.5</v>
      </c>
      <c r="AX371" s="53">
        <f t="shared" si="71"/>
        <v>2.5</v>
      </c>
      <c r="AY371" s="53">
        <f t="shared" si="72"/>
        <v>1.847457627118644</v>
      </c>
      <c r="AZ371" s="22">
        <f t="shared" si="73"/>
        <v>1</v>
      </c>
      <c r="BA371" s="23">
        <f t="shared" si="74"/>
        <v>0</v>
      </c>
      <c r="BB371" s="33">
        <f t="shared" si="75"/>
        <v>0</v>
      </c>
    </row>
    <row r="372" spans="1:54" ht="15.75" hidden="1" x14ac:dyDescent="0.25">
      <c r="A372" s="1" t="str">
        <f t="shared" si="64"/>
        <v xml:space="preserve">CENTRO DE SALUD PATIOSMEDICINA GENERAL PYDMELO GODOY JIOVANI </v>
      </c>
      <c r="B372" s="41" t="s">
        <v>89</v>
      </c>
      <c r="C372" s="58" t="s">
        <v>40</v>
      </c>
      <c r="D372" s="42" t="s">
        <v>551</v>
      </c>
      <c r="E372" s="42">
        <v>1032433929</v>
      </c>
      <c r="F372" s="43" t="s">
        <v>247</v>
      </c>
      <c r="G372" s="44">
        <v>2.5</v>
      </c>
      <c r="H372" s="43">
        <v>61</v>
      </c>
      <c r="I372" s="44">
        <f t="shared" si="65"/>
        <v>61</v>
      </c>
      <c r="J372" s="45"/>
      <c r="K372" s="45"/>
      <c r="L372" s="45"/>
      <c r="M372" s="45"/>
      <c r="N372" s="45"/>
      <c r="O372" s="45"/>
      <c r="P372" s="45"/>
      <c r="Q372" s="45"/>
      <c r="R372" s="20">
        <f t="shared" si="66"/>
        <v>0</v>
      </c>
      <c r="S372" s="45"/>
      <c r="T372" s="45"/>
      <c r="U372" s="45"/>
      <c r="V372" s="45"/>
      <c r="W372" s="45"/>
      <c r="X372" s="45"/>
      <c r="Y372" s="45"/>
      <c r="Z372" s="20">
        <f t="shared" si="67"/>
        <v>0</v>
      </c>
      <c r="AA372" s="45"/>
      <c r="AB372" s="52">
        <v>153</v>
      </c>
      <c r="AC372" s="19">
        <v>103</v>
      </c>
      <c r="AD372" s="19">
        <v>50</v>
      </c>
      <c r="AE372" s="19">
        <v>6</v>
      </c>
      <c r="AF372" s="19">
        <v>143</v>
      </c>
      <c r="AG372" s="19">
        <v>4</v>
      </c>
      <c r="AH372" s="19">
        <v>0</v>
      </c>
      <c r="AI372" s="19">
        <v>212</v>
      </c>
      <c r="AJ372" s="19">
        <v>28</v>
      </c>
      <c r="AK372" s="19">
        <v>28</v>
      </c>
      <c r="AL372" s="19">
        <v>0</v>
      </c>
      <c r="AM372" s="19">
        <v>31</v>
      </c>
      <c r="AN372" s="19">
        <v>54</v>
      </c>
      <c r="AO372" s="19">
        <v>0</v>
      </c>
      <c r="AP372" s="19">
        <v>266</v>
      </c>
      <c r="AQ372" s="19">
        <v>148</v>
      </c>
      <c r="AR372" s="19">
        <v>166</v>
      </c>
      <c r="AS372" s="19">
        <v>64</v>
      </c>
      <c r="AT372" s="19" t="s">
        <v>22</v>
      </c>
      <c r="AU372" s="21">
        <f t="shared" si="68"/>
        <v>61</v>
      </c>
      <c r="AV372" s="21"/>
      <c r="AW372" s="53">
        <f t="shared" si="70"/>
        <v>2.5081967213114753</v>
      </c>
      <c r="AX372" s="53">
        <f t="shared" si="71"/>
        <v>2.5081967213114753</v>
      </c>
      <c r="AY372" s="53">
        <f t="shared" si="72"/>
        <v>1.7972972972972974</v>
      </c>
      <c r="AZ372" s="22">
        <f t="shared" si="73"/>
        <v>1.0032786885245901</v>
      </c>
      <c r="BA372" s="23">
        <f t="shared" si="74"/>
        <v>0</v>
      </c>
      <c r="BB372" s="33">
        <f t="shared" si="75"/>
        <v>0</v>
      </c>
    </row>
    <row r="373" spans="1:54" ht="15.75" hidden="1" x14ac:dyDescent="0.25">
      <c r="A373" s="1" t="str">
        <f t="shared" si="64"/>
        <v>CENTRO DE SALUD PATIOSODONTOLOGIA GENERALARDILA ORTEGA LUIS ROBERTO</v>
      </c>
      <c r="B373" s="41" t="s">
        <v>89</v>
      </c>
      <c r="C373" s="58" t="s">
        <v>45</v>
      </c>
      <c r="D373" s="42" t="s">
        <v>489</v>
      </c>
      <c r="E373" s="42">
        <v>73591892</v>
      </c>
      <c r="F373" s="43" t="s">
        <v>247</v>
      </c>
      <c r="G373" s="44">
        <v>3</v>
      </c>
      <c r="H373" s="43">
        <v>56</v>
      </c>
      <c r="I373" s="44">
        <f t="shared" si="65"/>
        <v>56</v>
      </c>
      <c r="J373" s="45"/>
      <c r="K373" s="45"/>
      <c r="L373" s="45"/>
      <c r="M373" s="45"/>
      <c r="N373" s="45"/>
      <c r="O373" s="45"/>
      <c r="P373" s="45"/>
      <c r="Q373" s="45"/>
      <c r="R373" s="20">
        <f t="shared" si="66"/>
        <v>0</v>
      </c>
      <c r="S373" s="45"/>
      <c r="T373" s="45"/>
      <c r="U373" s="45"/>
      <c r="V373" s="45"/>
      <c r="W373" s="45"/>
      <c r="X373" s="45"/>
      <c r="Y373" s="45"/>
      <c r="Z373" s="20">
        <f t="shared" si="67"/>
        <v>0</v>
      </c>
      <c r="AA373" s="45"/>
      <c r="AB373" s="52">
        <v>168</v>
      </c>
      <c r="AC373" s="19">
        <v>50</v>
      </c>
      <c r="AD373" s="19">
        <v>34</v>
      </c>
      <c r="AE373" s="19">
        <v>0</v>
      </c>
      <c r="AF373" s="19">
        <v>77</v>
      </c>
      <c r="AG373" s="19">
        <v>7</v>
      </c>
      <c r="AH373" s="19">
        <v>0</v>
      </c>
      <c r="AI373" s="19">
        <v>129</v>
      </c>
      <c r="AJ373" s="19">
        <v>28</v>
      </c>
      <c r="AK373" s="19">
        <v>28</v>
      </c>
      <c r="AL373" s="19">
        <v>0</v>
      </c>
      <c r="AM373" s="19">
        <v>17</v>
      </c>
      <c r="AN373" s="19">
        <v>11</v>
      </c>
      <c r="AO373" s="19">
        <f t="shared" si="69"/>
        <v>6</v>
      </c>
      <c r="AP373" s="19">
        <v>309</v>
      </c>
      <c r="AQ373" s="19">
        <v>70</v>
      </c>
      <c r="AR373" s="19">
        <v>219</v>
      </c>
      <c r="AS373" s="19">
        <v>59</v>
      </c>
      <c r="AT373" s="19" t="s">
        <v>28</v>
      </c>
      <c r="AU373" s="21">
        <f t="shared" si="68"/>
        <v>56</v>
      </c>
      <c r="AV373" s="21"/>
      <c r="AW373" s="53">
        <f t="shared" si="70"/>
        <v>3</v>
      </c>
      <c r="AX373" s="53">
        <f t="shared" si="71"/>
        <v>3</v>
      </c>
      <c r="AY373" s="53">
        <f t="shared" si="72"/>
        <v>4.4142857142857146</v>
      </c>
      <c r="AZ373" s="22">
        <f t="shared" si="73"/>
        <v>1</v>
      </c>
      <c r="BA373" s="23">
        <f t="shared" si="74"/>
        <v>4.6511627906976744E-2</v>
      </c>
      <c r="BB373" s="33">
        <f t="shared" si="75"/>
        <v>0</v>
      </c>
    </row>
    <row r="374" spans="1:54" ht="15.75" hidden="1" x14ac:dyDescent="0.25">
      <c r="A374" s="1" t="str">
        <f t="shared" si="64"/>
        <v>CENTRO DE SALUD PATIOSODONTOLOGIA GENERALGOMEZ GUZMAN YULY PAOLA</v>
      </c>
      <c r="B374" s="41" t="s">
        <v>89</v>
      </c>
      <c r="C374" s="58" t="s">
        <v>45</v>
      </c>
      <c r="D374" s="42" t="s">
        <v>552</v>
      </c>
      <c r="E374" s="42">
        <v>1033709681</v>
      </c>
      <c r="F374" s="43" t="s">
        <v>247</v>
      </c>
      <c r="G374" s="44">
        <v>3</v>
      </c>
      <c r="H374" s="48">
        <v>186</v>
      </c>
      <c r="I374" s="44">
        <f t="shared" si="65"/>
        <v>185</v>
      </c>
      <c r="J374" s="45"/>
      <c r="K374" s="45"/>
      <c r="L374" s="45"/>
      <c r="M374" s="45">
        <v>1</v>
      </c>
      <c r="N374" s="45"/>
      <c r="O374" s="45"/>
      <c r="P374" s="45"/>
      <c r="Q374" s="45"/>
      <c r="R374" s="20">
        <f t="shared" si="66"/>
        <v>1</v>
      </c>
      <c r="S374" s="45"/>
      <c r="T374" s="45"/>
      <c r="U374" s="45"/>
      <c r="V374" s="45"/>
      <c r="W374" s="45"/>
      <c r="X374" s="45"/>
      <c r="Y374" s="45"/>
      <c r="Z374" s="20">
        <f t="shared" si="67"/>
        <v>0</v>
      </c>
      <c r="AA374" s="45"/>
      <c r="AB374" s="52">
        <v>564</v>
      </c>
      <c r="AC374" s="19">
        <v>158</v>
      </c>
      <c r="AD374" s="19">
        <v>125</v>
      </c>
      <c r="AE374" s="19">
        <v>5</v>
      </c>
      <c r="AF374" s="19">
        <v>268</v>
      </c>
      <c r="AG374" s="19">
        <v>10</v>
      </c>
      <c r="AH374" s="19">
        <v>0</v>
      </c>
      <c r="AI374" s="19">
        <v>420</v>
      </c>
      <c r="AJ374" s="19">
        <v>59</v>
      </c>
      <c r="AK374" s="19">
        <v>59</v>
      </c>
      <c r="AL374" s="19">
        <v>0</v>
      </c>
      <c r="AM374" s="19">
        <v>77</v>
      </c>
      <c r="AN374" s="19">
        <v>23</v>
      </c>
      <c r="AO374" s="19">
        <f t="shared" si="69"/>
        <v>54</v>
      </c>
      <c r="AP374" s="19">
        <v>664</v>
      </c>
      <c r="AQ374" s="19">
        <v>241</v>
      </c>
      <c r="AR374" s="19">
        <v>419</v>
      </c>
      <c r="AS374" s="19">
        <v>179</v>
      </c>
      <c r="AT374" s="19" t="s">
        <v>28</v>
      </c>
      <c r="AU374" s="21">
        <f t="shared" si="68"/>
        <v>186</v>
      </c>
      <c r="AV374" s="21"/>
      <c r="AW374" s="53">
        <f t="shared" si="70"/>
        <v>3.0486486486486486</v>
      </c>
      <c r="AX374" s="53">
        <f t="shared" si="71"/>
        <v>3.032258064516129</v>
      </c>
      <c r="AY374" s="53">
        <f t="shared" si="72"/>
        <v>2.7551867219917012</v>
      </c>
      <c r="AZ374" s="22">
        <f t="shared" si="73"/>
        <v>1.010752688172043</v>
      </c>
      <c r="BA374" s="23">
        <f t="shared" si="74"/>
        <v>0.12857142857142856</v>
      </c>
      <c r="BB374" s="33">
        <f t="shared" si="75"/>
        <v>0</v>
      </c>
    </row>
    <row r="375" spans="1:54" ht="15.75" hidden="1" x14ac:dyDescent="0.25">
      <c r="A375" s="1" t="str">
        <f t="shared" si="64"/>
        <v>CENTRO DE SALUD PATIOSPSICOLOGIAARDILA MARTINEZ ANGIE VIVIANA</v>
      </c>
      <c r="B375" s="41" t="s">
        <v>89</v>
      </c>
      <c r="C375" s="58" t="s">
        <v>48</v>
      </c>
      <c r="D375" s="42" t="s">
        <v>496</v>
      </c>
      <c r="E375" s="42">
        <v>1233496854</v>
      </c>
      <c r="F375" s="43" t="s">
        <v>247</v>
      </c>
      <c r="G375" s="44">
        <v>2</v>
      </c>
      <c r="H375" s="43">
        <v>15</v>
      </c>
      <c r="I375" s="44">
        <f t="shared" si="65"/>
        <v>15</v>
      </c>
      <c r="J375" s="45"/>
      <c r="K375" s="45"/>
      <c r="L375" s="45"/>
      <c r="M375" s="45"/>
      <c r="N375" s="45"/>
      <c r="O375" s="45"/>
      <c r="P375" s="45"/>
      <c r="Q375" s="45"/>
      <c r="R375" s="20">
        <f t="shared" si="66"/>
        <v>0</v>
      </c>
      <c r="S375" s="45"/>
      <c r="T375" s="45"/>
      <c r="U375" s="45"/>
      <c r="V375" s="45"/>
      <c r="W375" s="45"/>
      <c r="X375" s="45"/>
      <c r="Y375" s="45"/>
      <c r="Z375" s="20">
        <f t="shared" si="67"/>
        <v>0</v>
      </c>
      <c r="AA375" s="45"/>
      <c r="AB375" s="52">
        <v>30</v>
      </c>
      <c r="AC375" s="19">
        <v>13</v>
      </c>
      <c r="AD375" s="19">
        <v>17</v>
      </c>
      <c r="AE375" s="19">
        <v>1</v>
      </c>
      <c r="AF375" s="19">
        <v>29</v>
      </c>
      <c r="AG375" s="19">
        <v>0</v>
      </c>
      <c r="AH375" s="19">
        <v>0</v>
      </c>
      <c r="AI375" s="19">
        <v>49</v>
      </c>
      <c r="AJ375" s="19">
        <v>7</v>
      </c>
      <c r="AK375" s="19">
        <v>7</v>
      </c>
      <c r="AL375" s="19">
        <v>0</v>
      </c>
      <c r="AM375" s="19">
        <v>12</v>
      </c>
      <c r="AN375" s="19">
        <v>6</v>
      </c>
      <c r="AO375" s="19">
        <f t="shared" si="69"/>
        <v>6</v>
      </c>
      <c r="AP375" s="19">
        <v>72</v>
      </c>
      <c r="AQ375" s="19">
        <v>23</v>
      </c>
      <c r="AR375" s="19">
        <v>139</v>
      </c>
      <c r="AS375" s="19">
        <v>26</v>
      </c>
      <c r="AT375" s="19" t="s">
        <v>22</v>
      </c>
      <c r="AU375" s="21">
        <f t="shared" si="68"/>
        <v>15</v>
      </c>
      <c r="AV375" s="21"/>
      <c r="AW375" s="53">
        <f t="shared" si="70"/>
        <v>2</v>
      </c>
      <c r="AX375" s="53">
        <f t="shared" si="71"/>
        <v>2</v>
      </c>
      <c r="AY375" s="53">
        <f t="shared" si="72"/>
        <v>3.1304347826086958</v>
      </c>
      <c r="AZ375" s="22">
        <f t="shared" si="73"/>
        <v>1</v>
      </c>
      <c r="BA375" s="23">
        <f t="shared" si="74"/>
        <v>0.12244897959183673</v>
      </c>
      <c r="BB375" s="33">
        <f t="shared" si="75"/>
        <v>0</v>
      </c>
    </row>
    <row r="376" spans="1:54" ht="30" hidden="1" x14ac:dyDescent="0.25">
      <c r="A376" s="1" t="str">
        <f t="shared" si="64"/>
        <v xml:space="preserve">CENTRO DE SALUD PATIOSTOMA DE MUESTRAS DE LABORATORIO CLINICOPARRA MARTINEZ NANCY ASTRID </v>
      </c>
      <c r="B376" s="41" t="s">
        <v>89</v>
      </c>
      <c r="C376" s="58" t="s">
        <v>50</v>
      </c>
      <c r="D376" s="42" t="s">
        <v>553</v>
      </c>
      <c r="E376" s="42">
        <v>23682238</v>
      </c>
      <c r="F376" s="43" t="s">
        <v>247</v>
      </c>
      <c r="G376" s="44">
        <v>12</v>
      </c>
      <c r="H376" s="43">
        <v>45</v>
      </c>
      <c r="I376" s="44">
        <f t="shared" si="65"/>
        <v>45</v>
      </c>
      <c r="J376" s="45"/>
      <c r="K376" s="45"/>
      <c r="L376" s="45"/>
      <c r="M376" s="45"/>
      <c r="N376" s="45"/>
      <c r="O376" s="45"/>
      <c r="P376" s="45"/>
      <c r="Q376" s="45"/>
      <c r="R376" s="20">
        <f t="shared" si="66"/>
        <v>0</v>
      </c>
      <c r="S376" s="45"/>
      <c r="T376" s="45"/>
      <c r="U376" s="45"/>
      <c r="V376" s="45"/>
      <c r="W376" s="45"/>
      <c r="X376" s="45"/>
      <c r="Y376" s="45"/>
      <c r="Z376" s="20">
        <f t="shared" si="67"/>
        <v>0</v>
      </c>
      <c r="AA376" s="45"/>
      <c r="AB376" s="52">
        <v>548</v>
      </c>
      <c r="AC376" s="19">
        <v>420</v>
      </c>
      <c r="AD376" s="19">
        <v>128</v>
      </c>
      <c r="AE376" s="19">
        <v>5</v>
      </c>
      <c r="AF376" s="19">
        <v>526</v>
      </c>
      <c r="AG376" s="19">
        <v>16</v>
      </c>
      <c r="AH376" s="19">
        <v>1</v>
      </c>
      <c r="AI376" s="19">
        <v>729</v>
      </c>
      <c r="AJ376" s="19">
        <v>108</v>
      </c>
      <c r="AK376" s="19">
        <v>108</v>
      </c>
      <c r="AL376" s="19">
        <v>0</v>
      </c>
      <c r="AM376" s="19">
        <v>73</v>
      </c>
      <c r="AN376" s="19">
        <v>118</v>
      </c>
      <c r="AO376" s="19">
        <v>0</v>
      </c>
      <c r="AP376" s="19">
        <v>5667</v>
      </c>
      <c r="AQ376" s="19">
        <v>558</v>
      </c>
      <c r="AR376" s="19">
        <v>1936</v>
      </c>
      <c r="AS376" s="19">
        <v>171</v>
      </c>
      <c r="AT376" s="19" t="s">
        <v>51</v>
      </c>
      <c r="AU376" s="21">
        <f t="shared" si="68"/>
        <v>45</v>
      </c>
      <c r="AV376" s="21"/>
      <c r="AW376" s="53">
        <f t="shared" si="70"/>
        <v>12.177777777777777</v>
      </c>
      <c r="AX376" s="53">
        <f t="shared" si="71"/>
        <v>12.177777777777777</v>
      </c>
      <c r="AY376" s="53">
        <f t="shared" si="72"/>
        <v>10.155913978494624</v>
      </c>
      <c r="AZ376" s="22">
        <f t="shared" si="73"/>
        <v>1.0148148148148148</v>
      </c>
      <c r="BA376" s="23">
        <f t="shared" si="74"/>
        <v>0</v>
      </c>
      <c r="BB376" s="33">
        <f t="shared" si="75"/>
        <v>0</v>
      </c>
    </row>
    <row r="377" spans="1:54" ht="15.75" hidden="1" x14ac:dyDescent="0.25">
      <c r="A377" s="1" t="str">
        <f t="shared" si="64"/>
        <v>CENTRO DE SALUD PUERTA DE TEJAENFERMERIACASTILLO LOZANO EDITH YOLIMA</v>
      </c>
      <c r="B377" s="41" t="s">
        <v>90</v>
      </c>
      <c r="C377" s="58" t="s">
        <v>34</v>
      </c>
      <c r="D377" s="42" t="s">
        <v>426</v>
      </c>
      <c r="E377" s="42">
        <v>51951387</v>
      </c>
      <c r="F377" s="43" t="s">
        <v>247</v>
      </c>
      <c r="G377" s="44">
        <v>2.5</v>
      </c>
      <c r="H377" s="43">
        <v>45</v>
      </c>
      <c r="I377" s="44">
        <f t="shared" si="65"/>
        <v>39</v>
      </c>
      <c r="J377" s="45">
        <v>4</v>
      </c>
      <c r="K377" s="45">
        <v>1</v>
      </c>
      <c r="L377" s="45"/>
      <c r="M377" s="45">
        <v>1</v>
      </c>
      <c r="N377" s="45"/>
      <c r="O377" s="45"/>
      <c r="P377" s="45"/>
      <c r="Q377" s="45"/>
      <c r="R377" s="20">
        <f t="shared" si="66"/>
        <v>6</v>
      </c>
      <c r="S377" s="45"/>
      <c r="T377" s="45"/>
      <c r="U377" s="45"/>
      <c r="V377" s="45"/>
      <c r="W377" s="45"/>
      <c r="X377" s="45"/>
      <c r="Y377" s="45"/>
      <c r="Z377" s="20">
        <f t="shared" si="67"/>
        <v>0</v>
      </c>
      <c r="AA377" s="45"/>
      <c r="AB377" s="52">
        <v>103</v>
      </c>
      <c r="AC377" s="19">
        <v>95</v>
      </c>
      <c r="AD377" s="19">
        <v>8</v>
      </c>
      <c r="AE377" s="19">
        <v>1</v>
      </c>
      <c r="AF377" s="19">
        <v>91</v>
      </c>
      <c r="AG377" s="19">
        <v>11</v>
      </c>
      <c r="AH377" s="19">
        <v>0</v>
      </c>
      <c r="AI377" s="19">
        <v>157</v>
      </c>
      <c r="AJ377" s="19">
        <v>37</v>
      </c>
      <c r="AK377" s="19">
        <v>37</v>
      </c>
      <c r="AL377" s="19">
        <v>0</v>
      </c>
      <c r="AM377" s="19">
        <v>17</v>
      </c>
      <c r="AN377" s="19">
        <v>50</v>
      </c>
      <c r="AO377" s="19">
        <v>0</v>
      </c>
      <c r="AP377" s="19">
        <v>201</v>
      </c>
      <c r="AQ377" s="19">
        <v>142</v>
      </c>
      <c r="AR377" s="19">
        <v>22</v>
      </c>
      <c r="AS377" s="19">
        <v>15</v>
      </c>
      <c r="AT377" s="19" t="s">
        <v>22</v>
      </c>
      <c r="AU377" s="21">
        <f t="shared" si="68"/>
        <v>45</v>
      </c>
      <c r="AV377" s="21"/>
      <c r="AW377" s="53">
        <f t="shared" si="70"/>
        <v>2.641025641025641</v>
      </c>
      <c r="AX377" s="53">
        <f t="shared" si="71"/>
        <v>2.2888888888888888</v>
      </c>
      <c r="AY377" s="53">
        <f t="shared" si="72"/>
        <v>1.4154929577464788</v>
      </c>
      <c r="AZ377" s="22">
        <f t="shared" si="73"/>
        <v>0.91555555555555546</v>
      </c>
      <c r="BA377" s="23">
        <f t="shared" si="74"/>
        <v>0</v>
      </c>
      <c r="BB377" s="33">
        <f t="shared" si="75"/>
        <v>0</v>
      </c>
    </row>
    <row r="378" spans="1:54" ht="15.75" hidden="1" x14ac:dyDescent="0.25">
      <c r="A378" s="1" t="str">
        <f t="shared" si="64"/>
        <v>CENTRO DE SALUD PUERTA DE TEJAENFERMERIAPEDRAZA BONILLA DANNA LIZETH</v>
      </c>
      <c r="B378" s="41" t="s">
        <v>90</v>
      </c>
      <c r="C378" s="58" t="s">
        <v>34</v>
      </c>
      <c r="D378" s="42" t="s">
        <v>394</v>
      </c>
      <c r="E378" s="42">
        <v>1016091810</v>
      </c>
      <c r="F378" s="43" t="s">
        <v>247</v>
      </c>
      <c r="G378" s="44">
        <v>2.5</v>
      </c>
      <c r="H378" s="43">
        <v>20</v>
      </c>
      <c r="I378" s="44">
        <f t="shared" si="65"/>
        <v>20</v>
      </c>
      <c r="J378" s="45"/>
      <c r="K378" s="45"/>
      <c r="L378" s="45"/>
      <c r="M378" s="45"/>
      <c r="N378" s="45"/>
      <c r="O378" s="45"/>
      <c r="P378" s="45"/>
      <c r="Q378" s="45"/>
      <c r="R378" s="20">
        <f t="shared" si="66"/>
        <v>0</v>
      </c>
      <c r="S378" s="45"/>
      <c r="T378" s="45"/>
      <c r="U378" s="45"/>
      <c r="V378" s="45"/>
      <c r="W378" s="45"/>
      <c r="X378" s="45"/>
      <c r="Y378" s="45"/>
      <c r="Z378" s="20">
        <f t="shared" si="67"/>
        <v>0</v>
      </c>
      <c r="AA378" s="45"/>
      <c r="AB378" s="52">
        <v>76</v>
      </c>
      <c r="AC378" s="19">
        <v>41</v>
      </c>
      <c r="AD378" s="19">
        <v>35</v>
      </c>
      <c r="AE378" s="19">
        <v>0</v>
      </c>
      <c r="AF378" s="19">
        <v>68</v>
      </c>
      <c r="AG378" s="19">
        <v>8</v>
      </c>
      <c r="AH378" s="19">
        <v>0</v>
      </c>
      <c r="AI378" s="19">
        <v>90</v>
      </c>
      <c r="AJ378" s="19">
        <v>7</v>
      </c>
      <c r="AK378" s="19">
        <v>7</v>
      </c>
      <c r="AL378" s="19">
        <v>0</v>
      </c>
      <c r="AM378" s="19">
        <v>7</v>
      </c>
      <c r="AN378" s="19">
        <v>18</v>
      </c>
      <c r="AO378" s="19">
        <v>0</v>
      </c>
      <c r="AP378" s="19">
        <v>51</v>
      </c>
      <c r="AQ378" s="19">
        <v>54</v>
      </c>
      <c r="AR378" s="19">
        <v>6</v>
      </c>
      <c r="AS378" s="19">
        <v>36</v>
      </c>
      <c r="AT378" s="19" t="s">
        <v>22</v>
      </c>
      <c r="AU378" s="21">
        <f t="shared" si="68"/>
        <v>20</v>
      </c>
      <c r="AV378" s="21"/>
      <c r="AW378" s="53">
        <f t="shared" si="70"/>
        <v>3.8</v>
      </c>
      <c r="AX378" s="53">
        <f t="shared" si="71"/>
        <v>3.8</v>
      </c>
      <c r="AY378" s="53">
        <f t="shared" si="72"/>
        <v>0.94444444444444442</v>
      </c>
      <c r="AZ378" s="22">
        <f t="shared" si="73"/>
        <v>1.52</v>
      </c>
      <c r="BA378" s="23">
        <f t="shared" si="74"/>
        <v>0</v>
      </c>
      <c r="BB378" s="33">
        <f t="shared" si="75"/>
        <v>0</v>
      </c>
    </row>
    <row r="379" spans="1:54" ht="15.75" hidden="1" x14ac:dyDescent="0.25">
      <c r="A379" s="1" t="str">
        <f t="shared" si="64"/>
        <v>CENTRO DE SALUD PUERTA DE TEJAMEDICINA GENERALGALINDO BEJARANO RICARDO HERNAN</v>
      </c>
      <c r="B379" s="41" t="s">
        <v>90</v>
      </c>
      <c r="C379" s="58" t="s">
        <v>38</v>
      </c>
      <c r="D379" s="42" t="s">
        <v>554</v>
      </c>
      <c r="E379" s="42">
        <v>79302922</v>
      </c>
      <c r="F379" s="43" t="s">
        <v>284</v>
      </c>
      <c r="G379" s="44">
        <v>3</v>
      </c>
      <c r="H379" s="43">
        <v>50.8</v>
      </c>
      <c r="I379" s="44">
        <f t="shared" si="65"/>
        <v>43.8</v>
      </c>
      <c r="J379" s="45"/>
      <c r="K379" s="45"/>
      <c r="L379" s="45"/>
      <c r="M379" s="45"/>
      <c r="N379" s="45">
        <v>1</v>
      </c>
      <c r="O379" s="45"/>
      <c r="P379" s="45"/>
      <c r="Q379" s="45"/>
      <c r="R379" s="20">
        <f t="shared" si="66"/>
        <v>1</v>
      </c>
      <c r="S379" s="45"/>
      <c r="T379" s="45">
        <v>6</v>
      </c>
      <c r="U379" s="45"/>
      <c r="V379" s="45"/>
      <c r="W379" s="45"/>
      <c r="X379" s="45"/>
      <c r="Y379" s="45"/>
      <c r="Z379" s="20">
        <f t="shared" si="67"/>
        <v>6</v>
      </c>
      <c r="AA379" s="45"/>
      <c r="AB379" s="52">
        <v>121</v>
      </c>
      <c r="AC379" s="19">
        <v>106</v>
      </c>
      <c r="AD379" s="19">
        <v>15</v>
      </c>
      <c r="AE379" s="19">
        <v>0</v>
      </c>
      <c r="AF379" s="19">
        <v>107</v>
      </c>
      <c r="AG379" s="19">
        <v>14</v>
      </c>
      <c r="AH379" s="19">
        <v>0</v>
      </c>
      <c r="AI379" s="19">
        <v>224</v>
      </c>
      <c r="AJ379" s="19">
        <v>64</v>
      </c>
      <c r="AK379" s="19">
        <v>64</v>
      </c>
      <c r="AL379" s="19">
        <v>0</v>
      </c>
      <c r="AM379" s="19">
        <v>38</v>
      </c>
      <c r="AN379" s="19">
        <v>7</v>
      </c>
      <c r="AO379" s="19">
        <f t="shared" si="69"/>
        <v>31</v>
      </c>
      <c r="AP379" s="19">
        <v>675</v>
      </c>
      <c r="AQ379" s="19">
        <v>206</v>
      </c>
      <c r="AR379" s="19">
        <v>43</v>
      </c>
      <c r="AS379" s="19">
        <v>18</v>
      </c>
      <c r="AT379" s="19" t="s">
        <v>22</v>
      </c>
      <c r="AU379" s="21">
        <f t="shared" si="68"/>
        <v>44.8</v>
      </c>
      <c r="AV379" s="21"/>
      <c r="AW379" s="53">
        <f t="shared" si="70"/>
        <v>2.762557077625571</v>
      </c>
      <c r="AX379" s="53">
        <f t="shared" si="71"/>
        <v>2.3818897637795278</v>
      </c>
      <c r="AY379" s="53">
        <f t="shared" si="72"/>
        <v>3.2766990291262137</v>
      </c>
      <c r="AZ379" s="22">
        <f t="shared" si="73"/>
        <v>0.79396325459317596</v>
      </c>
      <c r="BA379" s="23">
        <f t="shared" si="74"/>
        <v>0.13839285714285715</v>
      </c>
      <c r="BB379" s="33">
        <f t="shared" si="75"/>
        <v>0</v>
      </c>
    </row>
    <row r="380" spans="1:54" ht="15.75" hidden="1" x14ac:dyDescent="0.25">
      <c r="A380" s="1" t="str">
        <f t="shared" si="64"/>
        <v xml:space="preserve">CENTRO DE SALUD PUERTA DE TEJAMEDICINA GENERALGLORIA LOZANO TATIANA </v>
      </c>
      <c r="B380" s="41" t="s">
        <v>90</v>
      </c>
      <c r="C380" s="58" t="s">
        <v>38</v>
      </c>
      <c r="D380" s="42" t="s">
        <v>555</v>
      </c>
      <c r="E380" s="42">
        <v>1000145850</v>
      </c>
      <c r="F380" s="43" t="s">
        <v>247</v>
      </c>
      <c r="G380" s="44">
        <v>3</v>
      </c>
      <c r="H380" s="43">
        <v>56</v>
      </c>
      <c r="I380" s="44">
        <f t="shared" si="65"/>
        <v>44</v>
      </c>
      <c r="J380" s="45"/>
      <c r="K380" s="45">
        <v>1</v>
      </c>
      <c r="L380" s="45">
        <v>3</v>
      </c>
      <c r="M380" s="45">
        <v>3</v>
      </c>
      <c r="N380" s="45">
        <v>2</v>
      </c>
      <c r="O380" s="45"/>
      <c r="P380" s="45">
        <v>3</v>
      </c>
      <c r="Q380" s="45"/>
      <c r="R380" s="20">
        <f t="shared" si="66"/>
        <v>12</v>
      </c>
      <c r="S380" s="45"/>
      <c r="T380" s="45"/>
      <c r="U380" s="45"/>
      <c r="V380" s="45"/>
      <c r="W380" s="45"/>
      <c r="X380" s="45"/>
      <c r="Y380" s="45"/>
      <c r="Z380" s="20">
        <f t="shared" si="67"/>
        <v>0</v>
      </c>
      <c r="AA380" s="45"/>
      <c r="AB380" s="52">
        <v>153</v>
      </c>
      <c r="AC380" s="19">
        <v>141</v>
      </c>
      <c r="AD380" s="19">
        <v>12</v>
      </c>
      <c r="AE380" s="19">
        <v>0</v>
      </c>
      <c r="AF380" s="19">
        <v>135</v>
      </c>
      <c r="AG380" s="19">
        <v>18</v>
      </c>
      <c r="AH380" s="19">
        <v>0</v>
      </c>
      <c r="AI380" s="19">
        <v>243</v>
      </c>
      <c r="AJ380" s="19">
        <v>51</v>
      </c>
      <c r="AK380" s="19">
        <v>51</v>
      </c>
      <c r="AL380" s="19">
        <v>0</v>
      </c>
      <c r="AM380" s="19">
        <v>39</v>
      </c>
      <c r="AN380" s="19">
        <v>6</v>
      </c>
      <c r="AO380" s="19">
        <f t="shared" si="69"/>
        <v>33</v>
      </c>
      <c r="AP380" s="19">
        <v>862</v>
      </c>
      <c r="AQ380" s="19">
        <v>230</v>
      </c>
      <c r="AR380" s="19">
        <v>34</v>
      </c>
      <c r="AS380" s="19">
        <v>13</v>
      </c>
      <c r="AT380" s="19" t="s">
        <v>22</v>
      </c>
      <c r="AU380" s="21">
        <f t="shared" si="68"/>
        <v>56</v>
      </c>
      <c r="AV380" s="21"/>
      <c r="AW380" s="53">
        <f t="shared" si="70"/>
        <v>3.4772727272727271</v>
      </c>
      <c r="AX380" s="53">
        <f t="shared" si="71"/>
        <v>2.7321428571428572</v>
      </c>
      <c r="AY380" s="53">
        <f t="shared" si="72"/>
        <v>3.7478260869565219</v>
      </c>
      <c r="AZ380" s="22">
        <f t="shared" si="73"/>
        <v>0.9107142857142857</v>
      </c>
      <c r="BA380" s="23">
        <f t="shared" si="74"/>
        <v>0.13580246913580246</v>
      </c>
      <c r="BB380" s="33">
        <f t="shared" si="75"/>
        <v>0</v>
      </c>
    </row>
    <row r="381" spans="1:54" ht="15.75" hidden="1" x14ac:dyDescent="0.25">
      <c r="A381" s="1" t="str">
        <f t="shared" si="64"/>
        <v xml:space="preserve">CENTRO DE SALUD PUERTA DE TEJAMEDICINA GENERALTORO ORTIZ VALERIA </v>
      </c>
      <c r="B381" s="41" t="s">
        <v>90</v>
      </c>
      <c r="C381" s="58" t="s">
        <v>38</v>
      </c>
      <c r="D381" s="42" t="s">
        <v>402</v>
      </c>
      <c r="E381" s="42">
        <v>1001077865</v>
      </c>
      <c r="F381" s="43" t="s">
        <v>247</v>
      </c>
      <c r="G381" s="44">
        <v>3</v>
      </c>
      <c r="H381" s="43">
        <v>3</v>
      </c>
      <c r="I381" s="44">
        <f t="shared" si="65"/>
        <v>3</v>
      </c>
      <c r="J381" s="45"/>
      <c r="K381" s="45"/>
      <c r="L381" s="45"/>
      <c r="M381" s="45"/>
      <c r="N381" s="45"/>
      <c r="O381" s="45"/>
      <c r="P381" s="45"/>
      <c r="Q381" s="45"/>
      <c r="R381" s="20">
        <f t="shared" si="66"/>
        <v>0</v>
      </c>
      <c r="S381" s="45"/>
      <c r="T381" s="45"/>
      <c r="U381" s="45"/>
      <c r="V381" s="45"/>
      <c r="W381" s="45"/>
      <c r="X381" s="45"/>
      <c r="Y381" s="45"/>
      <c r="Z381" s="20">
        <f t="shared" si="67"/>
        <v>0</v>
      </c>
      <c r="AA381" s="45"/>
      <c r="AB381" s="52">
        <v>8</v>
      </c>
      <c r="AC381" s="19">
        <v>8</v>
      </c>
      <c r="AD381" s="19">
        <v>0</v>
      </c>
      <c r="AE381" s="19">
        <v>0</v>
      </c>
      <c r="AF381" s="19">
        <v>8</v>
      </c>
      <c r="AG381" s="19">
        <v>0</v>
      </c>
      <c r="AH381" s="19">
        <v>0</v>
      </c>
      <c r="AI381" s="19">
        <v>18</v>
      </c>
      <c r="AJ381" s="19">
        <v>6</v>
      </c>
      <c r="AK381" s="19">
        <v>6</v>
      </c>
      <c r="AL381" s="19">
        <v>0</v>
      </c>
      <c r="AM381" s="19">
        <v>0</v>
      </c>
      <c r="AN381" s="19">
        <v>0</v>
      </c>
      <c r="AO381" s="19">
        <f t="shared" si="69"/>
        <v>0</v>
      </c>
      <c r="AP381" s="19">
        <v>45</v>
      </c>
      <c r="AQ381" s="19">
        <v>18</v>
      </c>
      <c r="AR381" s="19">
        <v>0</v>
      </c>
      <c r="AS381" s="19">
        <v>0</v>
      </c>
      <c r="AT381" s="19" t="s">
        <v>22</v>
      </c>
      <c r="AU381" s="21">
        <f t="shared" si="68"/>
        <v>3</v>
      </c>
      <c r="AV381" s="21"/>
      <c r="AW381" s="53">
        <f t="shared" si="70"/>
        <v>2.6666666666666665</v>
      </c>
      <c r="AX381" s="53">
        <f t="shared" si="71"/>
        <v>2.6666666666666665</v>
      </c>
      <c r="AY381" s="53">
        <f t="shared" si="72"/>
        <v>2.5</v>
      </c>
      <c r="AZ381" s="22">
        <f t="shared" si="73"/>
        <v>0.88888888888888884</v>
      </c>
      <c r="BA381" s="23">
        <f t="shared" si="74"/>
        <v>0</v>
      </c>
      <c r="BB381" s="33">
        <f t="shared" si="75"/>
        <v>0</v>
      </c>
    </row>
    <row r="382" spans="1:54" ht="15.75" hidden="1" x14ac:dyDescent="0.25">
      <c r="A382" s="1" t="str">
        <f t="shared" si="64"/>
        <v>CENTRO DE SALUD PUERTA DE TEJAMEDICINA GENERAL PYDGALINDO BEJARANO RICARDO HERNAN</v>
      </c>
      <c r="B382" s="41" t="s">
        <v>90</v>
      </c>
      <c r="C382" s="58" t="s">
        <v>40</v>
      </c>
      <c r="D382" s="42" t="s">
        <v>554</v>
      </c>
      <c r="E382" s="42">
        <v>79302922</v>
      </c>
      <c r="F382" s="43" t="s">
        <v>284</v>
      </c>
      <c r="G382" s="44">
        <v>2.5</v>
      </c>
      <c r="H382" s="43">
        <v>37.200000000000003</v>
      </c>
      <c r="I382" s="44">
        <f t="shared" si="65"/>
        <v>37.200000000000003</v>
      </c>
      <c r="J382" s="45"/>
      <c r="K382" s="45"/>
      <c r="L382" s="45"/>
      <c r="M382" s="45"/>
      <c r="N382" s="45"/>
      <c r="O382" s="45"/>
      <c r="P382" s="45"/>
      <c r="Q382" s="45"/>
      <c r="R382" s="20">
        <f t="shared" si="66"/>
        <v>0</v>
      </c>
      <c r="S382" s="45"/>
      <c r="T382" s="45"/>
      <c r="U382" s="45"/>
      <c r="V382" s="45"/>
      <c r="W382" s="45"/>
      <c r="X382" s="45"/>
      <c r="Y382" s="45"/>
      <c r="Z382" s="20">
        <f t="shared" si="67"/>
        <v>0</v>
      </c>
      <c r="AA382" s="45"/>
      <c r="AB382" s="52">
        <v>93</v>
      </c>
      <c r="AC382" s="19">
        <v>92</v>
      </c>
      <c r="AD382" s="19">
        <v>1</v>
      </c>
      <c r="AE382" s="19">
        <v>0</v>
      </c>
      <c r="AF382" s="19">
        <v>79</v>
      </c>
      <c r="AG382" s="19">
        <v>14</v>
      </c>
      <c r="AH382" s="19">
        <v>0</v>
      </c>
      <c r="AI382" s="19">
        <v>150</v>
      </c>
      <c r="AJ382" s="19">
        <v>52</v>
      </c>
      <c r="AK382" s="19">
        <v>52</v>
      </c>
      <c r="AL382" s="19">
        <v>0</v>
      </c>
      <c r="AM382" s="19">
        <v>5</v>
      </c>
      <c r="AN382" s="19">
        <v>55</v>
      </c>
      <c r="AO382" s="19">
        <v>0</v>
      </c>
      <c r="AP382" s="19">
        <v>252</v>
      </c>
      <c r="AQ382" s="19">
        <v>147</v>
      </c>
      <c r="AR382" s="19">
        <v>3</v>
      </c>
      <c r="AS382" s="19">
        <v>3</v>
      </c>
      <c r="AT382" s="19" t="s">
        <v>22</v>
      </c>
      <c r="AU382" s="21">
        <f t="shared" si="68"/>
        <v>37.200000000000003</v>
      </c>
      <c r="AV382" s="21"/>
      <c r="AW382" s="53">
        <f t="shared" si="70"/>
        <v>2.5</v>
      </c>
      <c r="AX382" s="53">
        <f t="shared" si="71"/>
        <v>2.5</v>
      </c>
      <c r="AY382" s="53">
        <f t="shared" si="72"/>
        <v>1.7142857142857142</v>
      </c>
      <c r="AZ382" s="22">
        <f t="shared" si="73"/>
        <v>1</v>
      </c>
      <c r="BA382" s="23">
        <f t="shared" si="74"/>
        <v>0</v>
      </c>
      <c r="BB382" s="33">
        <f t="shared" si="75"/>
        <v>0</v>
      </c>
    </row>
    <row r="383" spans="1:54" ht="15.75" hidden="1" x14ac:dyDescent="0.25">
      <c r="A383" s="1" t="str">
        <f t="shared" si="64"/>
        <v xml:space="preserve">CENTRO DE SALUD PUERTA DE TEJAMEDICINA GENERAL PYDGLORIA LOZANO TATIANA </v>
      </c>
      <c r="B383" s="41" t="s">
        <v>90</v>
      </c>
      <c r="C383" s="58" t="s">
        <v>40</v>
      </c>
      <c r="D383" s="42" t="s">
        <v>555</v>
      </c>
      <c r="E383" s="42">
        <v>1000145850</v>
      </c>
      <c r="F383" s="43" t="s">
        <v>247</v>
      </c>
      <c r="G383" s="44">
        <v>2.5</v>
      </c>
      <c r="H383" s="43">
        <v>64</v>
      </c>
      <c r="I383" s="44">
        <f t="shared" si="65"/>
        <v>64</v>
      </c>
      <c r="J383" s="45"/>
      <c r="K383" s="45"/>
      <c r="L383" s="45"/>
      <c r="M383" s="45"/>
      <c r="N383" s="45"/>
      <c r="O383" s="45"/>
      <c r="P383" s="45"/>
      <c r="Q383" s="45"/>
      <c r="R383" s="20">
        <f t="shared" si="66"/>
        <v>0</v>
      </c>
      <c r="S383" s="45"/>
      <c r="T383" s="45"/>
      <c r="U383" s="45"/>
      <c r="V383" s="45"/>
      <c r="W383" s="45"/>
      <c r="X383" s="45"/>
      <c r="Y383" s="45"/>
      <c r="Z383" s="20">
        <f t="shared" si="67"/>
        <v>0</v>
      </c>
      <c r="AA383" s="45"/>
      <c r="AB383" s="52">
        <v>160</v>
      </c>
      <c r="AC383" s="19">
        <v>149</v>
      </c>
      <c r="AD383" s="19">
        <v>11</v>
      </c>
      <c r="AE383" s="19">
        <v>0</v>
      </c>
      <c r="AF383" s="19">
        <v>143</v>
      </c>
      <c r="AG383" s="19">
        <v>17</v>
      </c>
      <c r="AH383" s="19">
        <v>0</v>
      </c>
      <c r="AI383" s="19">
        <v>207</v>
      </c>
      <c r="AJ383" s="19">
        <v>39</v>
      </c>
      <c r="AK383" s="19">
        <v>39</v>
      </c>
      <c r="AL383" s="19">
        <v>0</v>
      </c>
      <c r="AM383" s="19">
        <v>7</v>
      </c>
      <c r="AN383" s="19">
        <v>96</v>
      </c>
      <c r="AO383" s="19">
        <v>0</v>
      </c>
      <c r="AP383" s="19">
        <v>312</v>
      </c>
      <c r="AQ383" s="19">
        <v>196</v>
      </c>
      <c r="AR383" s="19">
        <v>16</v>
      </c>
      <c r="AS383" s="19">
        <v>11</v>
      </c>
      <c r="AT383" s="19" t="s">
        <v>22</v>
      </c>
      <c r="AU383" s="21">
        <f t="shared" si="68"/>
        <v>64</v>
      </c>
      <c r="AV383" s="21"/>
      <c r="AW383" s="53">
        <f t="shared" si="70"/>
        <v>2.5</v>
      </c>
      <c r="AX383" s="53">
        <f t="shared" si="71"/>
        <v>2.5</v>
      </c>
      <c r="AY383" s="53">
        <f t="shared" si="72"/>
        <v>1.5918367346938775</v>
      </c>
      <c r="AZ383" s="22">
        <f t="shared" si="73"/>
        <v>1</v>
      </c>
      <c r="BA383" s="23">
        <f t="shared" si="74"/>
        <v>0</v>
      </c>
      <c r="BB383" s="33">
        <f t="shared" si="75"/>
        <v>0</v>
      </c>
    </row>
    <row r="384" spans="1:54" ht="15.75" hidden="1" x14ac:dyDescent="0.25">
      <c r="A384" s="1" t="str">
        <f t="shared" si="64"/>
        <v xml:space="preserve">CENTRO DE SALUD PUERTA DE TEJAMEDICINA GENERAL PYDTORO ORTIZ VALERIA </v>
      </c>
      <c r="B384" s="41" t="s">
        <v>90</v>
      </c>
      <c r="C384" s="58" t="s">
        <v>40</v>
      </c>
      <c r="D384" s="42" t="s">
        <v>402</v>
      </c>
      <c r="E384" s="42">
        <v>1001077865</v>
      </c>
      <c r="F384" s="43" t="s">
        <v>247</v>
      </c>
      <c r="G384" s="44">
        <v>2.5</v>
      </c>
      <c r="H384" s="43">
        <v>6</v>
      </c>
      <c r="I384" s="44">
        <f t="shared" si="65"/>
        <v>6</v>
      </c>
      <c r="J384" s="45"/>
      <c r="K384" s="45"/>
      <c r="L384" s="45"/>
      <c r="M384" s="45"/>
      <c r="N384" s="45"/>
      <c r="O384" s="45"/>
      <c r="P384" s="45"/>
      <c r="Q384" s="45"/>
      <c r="R384" s="20">
        <f t="shared" si="66"/>
        <v>0</v>
      </c>
      <c r="S384" s="45"/>
      <c r="T384" s="45"/>
      <c r="U384" s="45"/>
      <c r="V384" s="45"/>
      <c r="W384" s="45"/>
      <c r="X384" s="45"/>
      <c r="Y384" s="45"/>
      <c r="Z384" s="20">
        <f t="shared" si="67"/>
        <v>0</v>
      </c>
      <c r="AA384" s="45"/>
      <c r="AB384" s="52">
        <v>15</v>
      </c>
      <c r="AC384" s="19">
        <v>15</v>
      </c>
      <c r="AD384" s="19">
        <v>0</v>
      </c>
      <c r="AE384" s="19">
        <v>0</v>
      </c>
      <c r="AF384" s="19">
        <v>14</v>
      </c>
      <c r="AG384" s="19">
        <v>1</v>
      </c>
      <c r="AH384" s="19">
        <v>0</v>
      </c>
      <c r="AI384" s="19">
        <v>26</v>
      </c>
      <c r="AJ384" s="19">
        <v>7</v>
      </c>
      <c r="AK384" s="19">
        <v>7</v>
      </c>
      <c r="AL384" s="19">
        <v>0</v>
      </c>
      <c r="AM384" s="19">
        <v>0</v>
      </c>
      <c r="AN384" s="19">
        <v>11</v>
      </c>
      <c r="AO384" s="19">
        <v>0</v>
      </c>
      <c r="AP384" s="19">
        <v>43</v>
      </c>
      <c r="AQ384" s="19">
        <v>25</v>
      </c>
      <c r="AR384" s="19">
        <v>3</v>
      </c>
      <c r="AS384" s="19">
        <v>1</v>
      </c>
      <c r="AT384" s="19" t="s">
        <v>22</v>
      </c>
      <c r="AU384" s="21">
        <f t="shared" si="68"/>
        <v>6</v>
      </c>
      <c r="AV384" s="21"/>
      <c r="AW384" s="53">
        <f t="shared" si="70"/>
        <v>2.5</v>
      </c>
      <c r="AX384" s="53">
        <f t="shared" si="71"/>
        <v>2.5</v>
      </c>
      <c r="AY384" s="53">
        <f t="shared" si="72"/>
        <v>1.72</v>
      </c>
      <c r="AZ384" s="22">
        <f t="shared" si="73"/>
        <v>1</v>
      </c>
      <c r="BA384" s="23">
        <f t="shared" si="74"/>
        <v>0</v>
      </c>
      <c r="BB384" s="33">
        <f t="shared" si="75"/>
        <v>0</v>
      </c>
    </row>
    <row r="385" spans="1:54" ht="15.75" hidden="1" x14ac:dyDescent="0.25">
      <c r="A385" s="1" t="str">
        <f t="shared" si="64"/>
        <v>CENTRO DE SALUD PUERTA DE TEJAODONTOLOGIA GENERALALDANA AMAYA JENNY MARCELA</v>
      </c>
      <c r="B385" s="41" t="s">
        <v>90</v>
      </c>
      <c r="C385" s="58" t="s">
        <v>45</v>
      </c>
      <c r="D385" s="42" t="s">
        <v>302</v>
      </c>
      <c r="E385" s="42">
        <v>1014196722</v>
      </c>
      <c r="F385" s="43" t="s">
        <v>247</v>
      </c>
      <c r="G385" s="44">
        <v>3</v>
      </c>
      <c r="H385" s="43">
        <v>8</v>
      </c>
      <c r="I385" s="44">
        <f t="shared" si="65"/>
        <v>8</v>
      </c>
      <c r="J385" s="45"/>
      <c r="K385" s="45"/>
      <c r="L385" s="45"/>
      <c r="M385" s="45"/>
      <c r="N385" s="45"/>
      <c r="O385" s="45"/>
      <c r="P385" s="45"/>
      <c r="Q385" s="45"/>
      <c r="R385" s="20">
        <f t="shared" si="66"/>
        <v>0</v>
      </c>
      <c r="S385" s="45"/>
      <c r="T385" s="45"/>
      <c r="U385" s="45"/>
      <c r="V385" s="45"/>
      <c r="W385" s="45"/>
      <c r="X385" s="45"/>
      <c r="Y385" s="45"/>
      <c r="Z385" s="20">
        <f t="shared" si="67"/>
        <v>0</v>
      </c>
      <c r="AA385" s="45"/>
      <c r="AB385" s="52">
        <v>24</v>
      </c>
      <c r="AC385" s="19">
        <v>3</v>
      </c>
      <c r="AD385" s="19">
        <v>12</v>
      </c>
      <c r="AE385" s="19">
        <v>0</v>
      </c>
      <c r="AF385" s="19">
        <v>15</v>
      </c>
      <c r="AG385" s="19">
        <v>0</v>
      </c>
      <c r="AH385" s="19">
        <v>0</v>
      </c>
      <c r="AI385" s="19">
        <v>24</v>
      </c>
      <c r="AJ385" s="19">
        <v>6</v>
      </c>
      <c r="AK385" s="19">
        <v>6</v>
      </c>
      <c r="AL385" s="19">
        <v>0</v>
      </c>
      <c r="AM385" s="19">
        <v>3</v>
      </c>
      <c r="AN385" s="19">
        <v>1</v>
      </c>
      <c r="AO385" s="19">
        <f t="shared" si="69"/>
        <v>2</v>
      </c>
      <c r="AP385" s="19">
        <v>8</v>
      </c>
      <c r="AQ385" s="19">
        <v>5</v>
      </c>
      <c r="AR385" s="19">
        <v>27</v>
      </c>
      <c r="AS385" s="19">
        <v>19</v>
      </c>
      <c r="AT385" s="19" t="s">
        <v>28</v>
      </c>
      <c r="AU385" s="21">
        <f t="shared" si="68"/>
        <v>8</v>
      </c>
      <c r="AV385" s="21"/>
      <c r="AW385" s="53">
        <f t="shared" si="70"/>
        <v>3</v>
      </c>
      <c r="AX385" s="53">
        <f t="shared" si="71"/>
        <v>3</v>
      </c>
      <c r="AY385" s="53">
        <f t="shared" si="72"/>
        <v>1.6</v>
      </c>
      <c r="AZ385" s="22">
        <f t="shared" si="73"/>
        <v>1</v>
      </c>
      <c r="BA385" s="23">
        <f t="shared" si="74"/>
        <v>8.3333333333333329E-2</v>
      </c>
      <c r="BB385" s="33">
        <f t="shared" si="75"/>
        <v>0</v>
      </c>
    </row>
    <row r="386" spans="1:54" ht="15.75" hidden="1" x14ac:dyDescent="0.25">
      <c r="A386" s="1" t="str">
        <f t="shared" ref="A386:A449" si="76">B386&amp;C386&amp;D386</f>
        <v>CENTRO DE SALUD PUERTA DE TEJAODONTOLOGIA GENERALCAMACHO VANEGAS OLGA CECILIA</v>
      </c>
      <c r="B386" s="41" t="s">
        <v>90</v>
      </c>
      <c r="C386" s="58" t="s">
        <v>45</v>
      </c>
      <c r="D386" s="42" t="s">
        <v>404</v>
      </c>
      <c r="E386" s="42">
        <v>51698275</v>
      </c>
      <c r="F386" s="43" t="s">
        <v>284</v>
      </c>
      <c r="G386" s="44">
        <v>3</v>
      </c>
      <c r="H386" s="43">
        <v>66.7</v>
      </c>
      <c r="I386" s="44">
        <f t="shared" ref="I386:I449" si="77">+H386-R386-Z386</f>
        <v>63.2</v>
      </c>
      <c r="J386" s="45">
        <v>1</v>
      </c>
      <c r="K386" s="45">
        <v>1.5</v>
      </c>
      <c r="L386" s="45"/>
      <c r="M386" s="45"/>
      <c r="N386" s="45">
        <v>1</v>
      </c>
      <c r="O386" s="45"/>
      <c r="P386" s="45"/>
      <c r="Q386" s="45"/>
      <c r="R386" s="20">
        <f t="shared" ref="R386:R449" si="78">SUM(J386:Q386)</f>
        <v>3.5</v>
      </c>
      <c r="S386" s="45"/>
      <c r="T386" s="45"/>
      <c r="U386" s="45"/>
      <c r="V386" s="45"/>
      <c r="W386" s="45"/>
      <c r="X386" s="45"/>
      <c r="Y386" s="45"/>
      <c r="Z386" s="20">
        <f t="shared" ref="Z386:Z449" si="79">SUM(S386:Y386)</f>
        <v>0</v>
      </c>
      <c r="AA386" s="45"/>
      <c r="AB386" s="52">
        <v>194</v>
      </c>
      <c r="AC386" s="19">
        <v>47</v>
      </c>
      <c r="AD386" s="19">
        <v>77</v>
      </c>
      <c r="AE386" s="19">
        <v>0</v>
      </c>
      <c r="AF386" s="19">
        <v>114</v>
      </c>
      <c r="AG386" s="19">
        <v>10</v>
      </c>
      <c r="AH386" s="19">
        <v>0</v>
      </c>
      <c r="AI386" s="19">
        <v>175</v>
      </c>
      <c r="AJ386" s="19">
        <v>33</v>
      </c>
      <c r="AK386" s="19">
        <v>33</v>
      </c>
      <c r="AL386" s="19">
        <v>0</v>
      </c>
      <c r="AM386" s="19">
        <v>18</v>
      </c>
      <c r="AN386" s="19">
        <v>20</v>
      </c>
      <c r="AO386" s="19">
        <v>0</v>
      </c>
      <c r="AP386" s="19">
        <v>155</v>
      </c>
      <c r="AQ386" s="19">
        <v>76</v>
      </c>
      <c r="AR386" s="19">
        <v>95</v>
      </c>
      <c r="AS386" s="19">
        <v>99</v>
      </c>
      <c r="AT386" s="19" t="s">
        <v>28</v>
      </c>
      <c r="AU386" s="21">
        <f t="shared" ref="AU386:AU449" si="80">+I386+R386</f>
        <v>66.7</v>
      </c>
      <c r="AV386" s="21"/>
      <c r="AW386" s="53">
        <f t="shared" si="70"/>
        <v>3.0696202531645569</v>
      </c>
      <c r="AX386" s="53">
        <f t="shared" si="71"/>
        <v>2.9085457271364317</v>
      </c>
      <c r="AY386" s="53">
        <f t="shared" si="72"/>
        <v>2.0394736842105261</v>
      </c>
      <c r="AZ386" s="22">
        <f t="shared" si="73"/>
        <v>0.96951524237881059</v>
      </c>
      <c r="BA386" s="23">
        <f t="shared" si="74"/>
        <v>0</v>
      </c>
      <c r="BB386" s="33">
        <f t="shared" si="75"/>
        <v>0</v>
      </c>
    </row>
    <row r="387" spans="1:54" ht="15.75" hidden="1" x14ac:dyDescent="0.25">
      <c r="A387" s="1" t="str">
        <f t="shared" si="76"/>
        <v>CENTRO DE SALUD PUERTA DE TEJAODONTOLOGIA GENERALTIRANO MEDINA JENNY LISETH</v>
      </c>
      <c r="B387" s="41" t="s">
        <v>90</v>
      </c>
      <c r="C387" s="58" t="s">
        <v>45</v>
      </c>
      <c r="D387" s="42" t="s">
        <v>556</v>
      </c>
      <c r="E387" s="42">
        <v>52910317</v>
      </c>
      <c r="F387" s="43" t="s">
        <v>247</v>
      </c>
      <c r="G387" s="44">
        <v>3</v>
      </c>
      <c r="H387" s="43">
        <v>106</v>
      </c>
      <c r="I387" s="44">
        <f t="shared" si="77"/>
        <v>105</v>
      </c>
      <c r="J387" s="45"/>
      <c r="K387" s="45"/>
      <c r="L387" s="45"/>
      <c r="M387" s="45">
        <v>1</v>
      </c>
      <c r="N387" s="45"/>
      <c r="O387" s="45"/>
      <c r="P387" s="45"/>
      <c r="Q387" s="45"/>
      <c r="R387" s="20">
        <f t="shared" si="78"/>
        <v>1</v>
      </c>
      <c r="S387" s="45"/>
      <c r="T387" s="45"/>
      <c r="U387" s="45"/>
      <c r="V387" s="45"/>
      <c r="W387" s="45"/>
      <c r="X387" s="45"/>
      <c r="Y387" s="45"/>
      <c r="Z387" s="20">
        <f t="shared" si="79"/>
        <v>0</v>
      </c>
      <c r="AA387" s="45"/>
      <c r="AB387" s="52">
        <v>301</v>
      </c>
      <c r="AC387" s="19">
        <v>74</v>
      </c>
      <c r="AD387" s="19">
        <v>85</v>
      </c>
      <c r="AE387" s="19">
        <v>1</v>
      </c>
      <c r="AF387" s="19">
        <v>150</v>
      </c>
      <c r="AG387" s="19">
        <v>8</v>
      </c>
      <c r="AH387" s="19">
        <v>0</v>
      </c>
      <c r="AI387" s="19">
        <v>258</v>
      </c>
      <c r="AJ387" s="19">
        <v>39</v>
      </c>
      <c r="AK387" s="19">
        <v>38</v>
      </c>
      <c r="AL387" s="19">
        <v>1</v>
      </c>
      <c r="AM387" s="19">
        <v>59</v>
      </c>
      <c r="AN387" s="19">
        <v>24</v>
      </c>
      <c r="AO387" s="19">
        <f t="shared" ref="AO387:AO450" si="81">+AM387-AN387</f>
        <v>35</v>
      </c>
      <c r="AP387" s="19">
        <v>490</v>
      </c>
      <c r="AQ387" s="19">
        <v>141</v>
      </c>
      <c r="AR387" s="19">
        <v>258</v>
      </c>
      <c r="AS387" s="19">
        <v>117</v>
      </c>
      <c r="AT387" s="19" t="s">
        <v>28</v>
      </c>
      <c r="AU387" s="21">
        <f t="shared" si="80"/>
        <v>106</v>
      </c>
      <c r="AV387" s="21"/>
      <c r="AW387" s="53">
        <f t="shared" ref="AW387:AW450" si="82">+AB387/I387</f>
        <v>2.8666666666666667</v>
      </c>
      <c r="AX387" s="53">
        <f t="shared" ref="AX387:AX450" si="83">+AB387/H387</f>
        <v>2.8396226415094339</v>
      </c>
      <c r="AY387" s="53">
        <f t="shared" ref="AY387:AY450" si="84">IFERROR((AP387/AQ387),"0")</f>
        <v>3.4751773049645389</v>
      </c>
      <c r="AZ387" s="22">
        <f t="shared" ref="AZ387:AZ450" si="85">+AX387/G387</f>
        <v>0.94654088050314467</v>
      </c>
      <c r="BA387" s="23">
        <f t="shared" ref="BA387:BA450" si="86">+AO387/AI387</f>
        <v>0.13565891472868216</v>
      </c>
      <c r="BB387" s="33">
        <f t="shared" ref="BB387:BB450" si="87">+AL387/AI387</f>
        <v>3.875968992248062E-3</v>
      </c>
    </row>
    <row r="388" spans="1:54" ht="15.75" hidden="1" x14ac:dyDescent="0.25">
      <c r="A388" s="1" t="str">
        <f t="shared" si="76"/>
        <v xml:space="preserve">CENTRO DE SALUD SAN PABLO -- FONTIBONAUXILIAR ENFERMERIAGALLEGO TORRES ROSA LILIANA </v>
      </c>
      <c r="B388" s="41" t="s">
        <v>91</v>
      </c>
      <c r="C388" s="58" t="s">
        <v>55</v>
      </c>
      <c r="D388" s="42" t="s">
        <v>557</v>
      </c>
      <c r="E388" s="42">
        <v>52984455</v>
      </c>
      <c r="F388" s="43"/>
      <c r="G388" s="44">
        <v>4</v>
      </c>
      <c r="H388" s="43"/>
      <c r="I388" s="44">
        <f t="shared" si="77"/>
        <v>0</v>
      </c>
      <c r="J388" s="45"/>
      <c r="K388" s="45"/>
      <c r="L388" s="45"/>
      <c r="M388" s="45"/>
      <c r="N388" s="45"/>
      <c r="O388" s="45"/>
      <c r="P388" s="45"/>
      <c r="Q388" s="45"/>
      <c r="R388" s="20">
        <f t="shared" si="78"/>
        <v>0</v>
      </c>
      <c r="S388" s="45"/>
      <c r="T388" s="45"/>
      <c r="U388" s="45"/>
      <c r="V388" s="45"/>
      <c r="W388" s="45"/>
      <c r="X388" s="45"/>
      <c r="Y388" s="45"/>
      <c r="Z388" s="20">
        <f t="shared" si="79"/>
        <v>0</v>
      </c>
      <c r="AA388" s="45"/>
      <c r="AB388" s="52">
        <v>1</v>
      </c>
      <c r="AC388" s="19">
        <v>1</v>
      </c>
      <c r="AD388" s="19">
        <v>0</v>
      </c>
      <c r="AE388" s="19">
        <v>0</v>
      </c>
      <c r="AF388" s="19">
        <v>1</v>
      </c>
      <c r="AG388" s="19">
        <v>0</v>
      </c>
      <c r="AH388" s="19">
        <v>0</v>
      </c>
      <c r="AI388" s="19">
        <v>1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  <c r="AO388" s="19">
        <f t="shared" si="81"/>
        <v>0</v>
      </c>
      <c r="AP388" s="19">
        <v>0</v>
      </c>
      <c r="AQ388" s="19">
        <v>1</v>
      </c>
      <c r="AR388" s="19">
        <v>0</v>
      </c>
      <c r="AS388" s="19">
        <v>0</v>
      </c>
      <c r="AT388" s="19" t="s">
        <v>24</v>
      </c>
      <c r="AU388" s="21">
        <f t="shared" si="80"/>
        <v>0</v>
      </c>
      <c r="AV388" s="21"/>
      <c r="AW388" s="53" t="e">
        <f t="shared" si="82"/>
        <v>#DIV/0!</v>
      </c>
      <c r="AX388" s="53" t="e">
        <f t="shared" si="83"/>
        <v>#DIV/0!</v>
      </c>
      <c r="AY388" s="53">
        <f t="shared" si="84"/>
        <v>0</v>
      </c>
      <c r="AZ388" s="22" t="e">
        <f t="shared" si="85"/>
        <v>#DIV/0!</v>
      </c>
      <c r="BA388" s="23">
        <f t="shared" si="86"/>
        <v>0</v>
      </c>
      <c r="BB388" s="33">
        <f t="shared" si="87"/>
        <v>0</v>
      </c>
    </row>
    <row r="389" spans="1:54" ht="15.75" hidden="1" x14ac:dyDescent="0.25">
      <c r="A389" s="1" t="str">
        <f t="shared" si="76"/>
        <v>CENTRO DE SALUD SAN PABLO -- FONTIBONENFERMERIASOLER DUQUE MARIA CRISTINA</v>
      </c>
      <c r="B389" s="41" t="s">
        <v>91</v>
      </c>
      <c r="C389" s="58" t="s">
        <v>34</v>
      </c>
      <c r="D389" s="42" t="s">
        <v>558</v>
      </c>
      <c r="E389" s="42">
        <v>39703372</v>
      </c>
      <c r="F389" s="43" t="s">
        <v>284</v>
      </c>
      <c r="G389" s="44">
        <v>2.5</v>
      </c>
      <c r="H389" s="43">
        <v>71</v>
      </c>
      <c r="I389" s="44">
        <f t="shared" si="77"/>
        <v>59.67</v>
      </c>
      <c r="J389" s="45">
        <v>4</v>
      </c>
      <c r="K389" s="45"/>
      <c r="L389" s="45"/>
      <c r="M389" s="45">
        <v>3</v>
      </c>
      <c r="N389" s="45"/>
      <c r="O389" s="45"/>
      <c r="P389" s="45"/>
      <c r="Q389" s="45"/>
      <c r="R389" s="20">
        <f t="shared" si="78"/>
        <v>7</v>
      </c>
      <c r="S389" s="45"/>
      <c r="T389" s="45">
        <v>4.33</v>
      </c>
      <c r="U389" s="45"/>
      <c r="V389" s="45"/>
      <c r="W389" s="45"/>
      <c r="X389" s="45"/>
      <c r="Y389" s="45"/>
      <c r="Z389" s="20">
        <f t="shared" si="79"/>
        <v>4.33</v>
      </c>
      <c r="AA389" s="45"/>
      <c r="AB389" s="52">
        <v>142</v>
      </c>
      <c r="AC389" s="19">
        <v>117</v>
      </c>
      <c r="AD389" s="19">
        <v>25</v>
      </c>
      <c r="AE389" s="19">
        <v>0</v>
      </c>
      <c r="AF389" s="19">
        <v>127</v>
      </c>
      <c r="AG389" s="19">
        <v>15</v>
      </c>
      <c r="AH389" s="19">
        <v>0</v>
      </c>
      <c r="AI389" s="19">
        <v>178</v>
      </c>
      <c r="AJ389" s="19">
        <v>16</v>
      </c>
      <c r="AK389" s="19">
        <v>16</v>
      </c>
      <c r="AL389" s="19">
        <v>0</v>
      </c>
      <c r="AM389" s="19">
        <v>17</v>
      </c>
      <c r="AN389" s="19">
        <v>10</v>
      </c>
      <c r="AO389" s="19">
        <f t="shared" si="81"/>
        <v>7</v>
      </c>
      <c r="AP389" s="19">
        <v>267</v>
      </c>
      <c r="AQ389" s="19">
        <v>151</v>
      </c>
      <c r="AR389" s="19">
        <v>20</v>
      </c>
      <c r="AS389" s="19">
        <v>27</v>
      </c>
      <c r="AT389" s="19" t="s">
        <v>22</v>
      </c>
      <c r="AU389" s="21">
        <f t="shared" si="80"/>
        <v>66.67</v>
      </c>
      <c r="AV389" s="21"/>
      <c r="AW389" s="53">
        <f t="shared" si="82"/>
        <v>2.3797553209317917</v>
      </c>
      <c r="AX389" s="53">
        <f t="shared" si="83"/>
        <v>2</v>
      </c>
      <c r="AY389" s="53">
        <f t="shared" si="84"/>
        <v>1.7682119205298013</v>
      </c>
      <c r="AZ389" s="22">
        <f t="shared" si="85"/>
        <v>0.8</v>
      </c>
      <c r="BA389" s="23">
        <f t="shared" si="86"/>
        <v>3.9325842696629212E-2</v>
      </c>
      <c r="BB389" s="33">
        <f t="shared" si="87"/>
        <v>0</v>
      </c>
    </row>
    <row r="390" spans="1:54" ht="15.75" hidden="1" x14ac:dyDescent="0.25">
      <c r="A390" s="1" t="str">
        <f t="shared" si="76"/>
        <v>CENTRO DE SALUD SAN PABLO -- FONTIBONMEDICINA GENERALCAICEDO CUESTA NICOLAS ANTONIO</v>
      </c>
      <c r="B390" s="41" t="s">
        <v>91</v>
      </c>
      <c r="C390" s="58" t="s">
        <v>38</v>
      </c>
      <c r="D390" s="42" t="s">
        <v>559</v>
      </c>
      <c r="E390" s="42">
        <v>1070924492</v>
      </c>
      <c r="F390" s="43" t="s">
        <v>247</v>
      </c>
      <c r="G390" s="44">
        <v>3</v>
      </c>
      <c r="H390" s="43">
        <v>45</v>
      </c>
      <c r="I390" s="44">
        <f t="shared" si="77"/>
        <v>42</v>
      </c>
      <c r="J390" s="45"/>
      <c r="K390" s="45"/>
      <c r="L390" s="45"/>
      <c r="M390" s="45">
        <v>3</v>
      </c>
      <c r="N390" s="45"/>
      <c r="O390" s="45"/>
      <c r="P390" s="45"/>
      <c r="Q390" s="45"/>
      <c r="R390" s="20">
        <f t="shared" si="78"/>
        <v>3</v>
      </c>
      <c r="S390" s="45"/>
      <c r="T390" s="45"/>
      <c r="U390" s="45"/>
      <c r="V390" s="45"/>
      <c r="W390" s="45"/>
      <c r="X390" s="45"/>
      <c r="Y390" s="45"/>
      <c r="Z390" s="20">
        <f t="shared" si="79"/>
        <v>0</v>
      </c>
      <c r="AA390" s="45"/>
      <c r="AB390" s="52">
        <v>116</v>
      </c>
      <c r="AC390" s="19">
        <v>112</v>
      </c>
      <c r="AD390" s="19">
        <v>4</v>
      </c>
      <c r="AE390" s="19">
        <v>0</v>
      </c>
      <c r="AF390" s="19">
        <v>106</v>
      </c>
      <c r="AG390" s="19">
        <v>10</v>
      </c>
      <c r="AH390" s="19">
        <v>0</v>
      </c>
      <c r="AI390" s="19">
        <v>201</v>
      </c>
      <c r="AJ390" s="19">
        <v>54</v>
      </c>
      <c r="AK390" s="19">
        <v>54</v>
      </c>
      <c r="AL390" s="19">
        <v>0</v>
      </c>
      <c r="AM390" s="19">
        <v>31</v>
      </c>
      <c r="AN390" s="19">
        <v>1</v>
      </c>
      <c r="AO390" s="19">
        <f t="shared" si="81"/>
        <v>30</v>
      </c>
      <c r="AP390" s="19">
        <v>724</v>
      </c>
      <c r="AQ390" s="19">
        <v>194</v>
      </c>
      <c r="AR390" s="19">
        <v>28</v>
      </c>
      <c r="AS390" s="19">
        <v>7</v>
      </c>
      <c r="AT390" s="19" t="s">
        <v>22</v>
      </c>
      <c r="AU390" s="21">
        <f t="shared" si="80"/>
        <v>45</v>
      </c>
      <c r="AV390" s="21"/>
      <c r="AW390" s="53">
        <f t="shared" si="82"/>
        <v>2.7619047619047619</v>
      </c>
      <c r="AX390" s="53">
        <f t="shared" si="83"/>
        <v>2.5777777777777779</v>
      </c>
      <c r="AY390" s="53">
        <f t="shared" si="84"/>
        <v>3.731958762886598</v>
      </c>
      <c r="AZ390" s="22">
        <f t="shared" si="85"/>
        <v>0.85925925925925928</v>
      </c>
      <c r="BA390" s="23">
        <f t="shared" si="86"/>
        <v>0.14925373134328357</v>
      </c>
      <c r="BB390" s="33">
        <f t="shared" si="87"/>
        <v>0</v>
      </c>
    </row>
    <row r="391" spans="1:54" ht="15.75" hidden="1" x14ac:dyDescent="0.25">
      <c r="A391" s="1" t="str">
        <f t="shared" si="76"/>
        <v>CENTRO DE SALUD SAN PABLO -- FONTIBONMEDICINA GENERALTAPIA COLINA CARMEN PATRICIA</v>
      </c>
      <c r="B391" s="41" t="s">
        <v>91</v>
      </c>
      <c r="C391" s="58" t="s">
        <v>38</v>
      </c>
      <c r="D391" s="42" t="s">
        <v>560</v>
      </c>
      <c r="E391" s="42">
        <v>52274386</v>
      </c>
      <c r="F391" s="43" t="s">
        <v>284</v>
      </c>
      <c r="G391" s="44">
        <v>3</v>
      </c>
      <c r="H391" s="49">
        <v>117</v>
      </c>
      <c r="I391" s="44">
        <f t="shared" si="77"/>
        <v>91</v>
      </c>
      <c r="J391" s="45"/>
      <c r="K391" s="45"/>
      <c r="L391" s="45"/>
      <c r="M391" s="45"/>
      <c r="N391" s="45"/>
      <c r="O391" s="45"/>
      <c r="P391" s="45"/>
      <c r="Q391" s="45"/>
      <c r="R391" s="20">
        <f t="shared" si="78"/>
        <v>0</v>
      </c>
      <c r="S391" s="45"/>
      <c r="T391" s="45"/>
      <c r="U391" s="45"/>
      <c r="V391" s="45">
        <v>26</v>
      </c>
      <c r="W391" s="45"/>
      <c r="X391" s="45"/>
      <c r="Y391" s="45"/>
      <c r="Z391" s="20">
        <f t="shared" si="79"/>
        <v>26</v>
      </c>
      <c r="AA391" s="45"/>
      <c r="AB391" s="52">
        <v>303</v>
      </c>
      <c r="AC391" s="19">
        <v>295</v>
      </c>
      <c r="AD391" s="19">
        <v>8</v>
      </c>
      <c r="AE391" s="19">
        <v>0</v>
      </c>
      <c r="AF391" s="19">
        <v>272</v>
      </c>
      <c r="AG391" s="19">
        <v>31</v>
      </c>
      <c r="AH391" s="19">
        <v>0</v>
      </c>
      <c r="AI391" s="19">
        <v>491</v>
      </c>
      <c r="AJ391" s="19">
        <v>121</v>
      </c>
      <c r="AK391" s="19">
        <v>121</v>
      </c>
      <c r="AL391" s="19">
        <v>0</v>
      </c>
      <c r="AM391" s="19">
        <v>65</v>
      </c>
      <c r="AN391" s="19">
        <v>14</v>
      </c>
      <c r="AO391" s="19">
        <f t="shared" si="81"/>
        <v>51</v>
      </c>
      <c r="AP391" s="19">
        <v>1810</v>
      </c>
      <c r="AQ391" s="19">
        <v>480</v>
      </c>
      <c r="AR391" s="19">
        <v>46</v>
      </c>
      <c r="AS391" s="19">
        <v>11</v>
      </c>
      <c r="AT391" s="19" t="s">
        <v>22</v>
      </c>
      <c r="AU391" s="21">
        <f t="shared" si="80"/>
        <v>91</v>
      </c>
      <c r="AV391" s="21"/>
      <c r="AW391" s="53">
        <f t="shared" si="82"/>
        <v>3.3296703296703298</v>
      </c>
      <c r="AX391" s="53">
        <f t="shared" si="83"/>
        <v>2.5897435897435899</v>
      </c>
      <c r="AY391" s="53">
        <f t="shared" si="84"/>
        <v>3.7708333333333335</v>
      </c>
      <c r="AZ391" s="22">
        <f t="shared" si="85"/>
        <v>0.86324786324786329</v>
      </c>
      <c r="BA391" s="23">
        <f t="shared" si="86"/>
        <v>0.10386965376782077</v>
      </c>
      <c r="BB391" s="33">
        <f t="shared" si="87"/>
        <v>0</v>
      </c>
    </row>
    <row r="392" spans="1:54" ht="15.75" hidden="1" x14ac:dyDescent="0.25">
      <c r="A392" s="1" t="str">
        <f t="shared" si="76"/>
        <v>CENTRO DE SALUD SAN PABLO -- FONTIBONMEDICINA GENERAL PYDCAICEDO CUESTA NICOLAS ANTONIO</v>
      </c>
      <c r="B392" s="41" t="s">
        <v>91</v>
      </c>
      <c r="C392" s="58" t="s">
        <v>40</v>
      </c>
      <c r="D392" s="42" t="s">
        <v>559</v>
      </c>
      <c r="E392" s="42">
        <v>1070924492</v>
      </c>
      <c r="F392" s="43" t="s">
        <v>247</v>
      </c>
      <c r="G392" s="44">
        <v>2.5</v>
      </c>
      <c r="H392" s="43">
        <v>10</v>
      </c>
      <c r="I392" s="44">
        <f t="shared" si="77"/>
        <v>10</v>
      </c>
      <c r="J392" s="45"/>
      <c r="K392" s="45"/>
      <c r="L392" s="45"/>
      <c r="M392" s="45"/>
      <c r="N392" s="45"/>
      <c r="O392" s="45"/>
      <c r="P392" s="45"/>
      <c r="Q392" s="45"/>
      <c r="R392" s="20">
        <f t="shared" si="78"/>
        <v>0</v>
      </c>
      <c r="S392" s="45"/>
      <c r="T392" s="45"/>
      <c r="U392" s="45"/>
      <c r="V392" s="45"/>
      <c r="W392" s="45"/>
      <c r="X392" s="45"/>
      <c r="Y392" s="45"/>
      <c r="Z392" s="20">
        <f t="shared" si="79"/>
        <v>0</v>
      </c>
      <c r="AA392" s="45"/>
      <c r="AB392" s="52">
        <v>15</v>
      </c>
      <c r="AC392" s="19">
        <v>14</v>
      </c>
      <c r="AD392" s="19">
        <v>1</v>
      </c>
      <c r="AE392" s="19">
        <v>0</v>
      </c>
      <c r="AF392" s="19">
        <v>13</v>
      </c>
      <c r="AG392" s="19">
        <v>2</v>
      </c>
      <c r="AH392" s="19">
        <v>0</v>
      </c>
      <c r="AI392" s="19">
        <v>20</v>
      </c>
      <c r="AJ392" s="19">
        <v>1</v>
      </c>
      <c r="AK392" s="19">
        <v>1</v>
      </c>
      <c r="AL392" s="19">
        <v>0</v>
      </c>
      <c r="AM392" s="19">
        <v>4</v>
      </c>
      <c r="AN392" s="19">
        <v>12</v>
      </c>
      <c r="AO392" s="19">
        <v>0</v>
      </c>
      <c r="AP392" s="19">
        <v>36</v>
      </c>
      <c r="AQ392" s="19">
        <v>18</v>
      </c>
      <c r="AR392" s="19">
        <v>9</v>
      </c>
      <c r="AS392" s="19">
        <v>2</v>
      </c>
      <c r="AT392" s="19" t="s">
        <v>22</v>
      </c>
      <c r="AU392" s="21">
        <f t="shared" si="80"/>
        <v>10</v>
      </c>
      <c r="AV392" s="21"/>
      <c r="AW392" s="53">
        <f t="shared" si="82"/>
        <v>1.5</v>
      </c>
      <c r="AX392" s="53">
        <f t="shared" si="83"/>
        <v>1.5</v>
      </c>
      <c r="AY392" s="53">
        <f t="shared" si="84"/>
        <v>2</v>
      </c>
      <c r="AZ392" s="22">
        <f t="shared" si="85"/>
        <v>0.6</v>
      </c>
      <c r="BA392" s="23">
        <f t="shared" si="86"/>
        <v>0</v>
      </c>
      <c r="BB392" s="33">
        <f t="shared" si="87"/>
        <v>0</v>
      </c>
    </row>
    <row r="393" spans="1:54" ht="15.75" hidden="1" x14ac:dyDescent="0.25">
      <c r="A393" s="1" t="str">
        <f t="shared" si="76"/>
        <v>CENTRO DE SALUD SAN PABLO -- FONTIBONMEDICINA GENERAL PYDTAPIA COLINA CARMEN PATRICIA</v>
      </c>
      <c r="B393" s="41" t="s">
        <v>91</v>
      </c>
      <c r="C393" s="58" t="s">
        <v>40</v>
      </c>
      <c r="D393" s="19" t="s">
        <v>560</v>
      </c>
      <c r="E393" s="42">
        <v>52274386</v>
      </c>
      <c r="F393" s="43" t="s">
        <v>284</v>
      </c>
      <c r="G393" s="44">
        <v>2.5</v>
      </c>
      <c r="H393" s="43">
        <v>59</v>
      </c>
      <c r="I393" s="44">
        <f t="shared" si="77"/>
        <v>47.5</v>
      </c>
      <c r="J393" s="45"/>
      <c r="K393" s="45"/>
      <c r="L393" s="45"/>
      <c r="M393" s="45">
        <v>7</v>
      </c>
      <c r="N393" s="45"/>
      <c r="O393" s="45"/>
      <c r="P393" s="45"/>
      <c r="Q393" s="45"/>
      <c r="R393" s="20">
        <f t="shared" si="78"/>
        <v>7</v>
      </c>
      <c r="S393" s="45"/>
      <c r="T393" s="45">
        <v>4.5</v>
      </c>
      <c r="U393" s="45"/>
      <c r="V393" s="45"/>
      <c r="W393" s="45"/>
      <c r="X393" s="45"/>
      <c r="Y393" s="45"/>
      <c r="Z393" s="20">
        <f t="shared" si="79"/>
        <v>4.5</v>
      </c>
      <c r="AA393" s="45"/>
      <c r="AB393" s="52">
        <v>112</v>
      </c>
      <c r="AC393" s="19">
        <v>111</v>
      </c>
      <c r="AD393" s="19">
        <v>1</v>
      </c>
      <c r="AE393" s="19">
        <v>0</v>
      </c>
      <c r="AF393" s="19">
        <v>99</v>
      </c>
      <c r="AG393" s="19">
        <v>13</v>
      </c>
      <c r="AH393" s="19">
        <v>0</v>
      </c>
      <c r="AI393" s="19">
        <v>124</v>
      </c>
      <c r="AJ393" s="19">
        <v>7</v>
      </c>
      <c r="AK393" s="19">
        <v>7</v>
      </c>
      <c r="AL393" s="19">
        <v>0</v>
      </c>
      <c r="AM393" s="19">
        <v>5</v>
      </c>
      <c r="AN393" s="19">
        <v>77</v>
      </c>
      <c r="AO393" s="19">
        <v>0</v>
      </c>
      <c r="AP393" s="19">
        <v>225</v>
      </c>
      <c r="AQ393" s="19">
        <v>123</v>
      </c>
      <c r="AR393" s="19">
        <v>5</v>
      </c>
      <c r="AS393" s="19">
        <v>1</v>
      </c>
      <c r="AT393" s="19" t="s">
        <v>22</v>
      </c>
      <c r="AU393" s="21">
        <f t="shared" si="80"/>
        <v>54.5</v>
      </c>
      <c r="AV393" s="21"/>
      <c r="AW393" s="53">
        <f t="shared" si="82"/>
        <v>2.357894736842105</v>
      </c>
      <c r="AX393" s="53">
        <f t="shared" si="83"/>
        <v>1.8983050847457628</v>
      </c>
      <c r="AY393" s="53">
        <f t="shared" si="84"/>
        <v>1.8292682926829269</v>
      </c>
      <c r="AZ393" s="22">
        <f t="shared" si="85"/>
        <v>0.7593220338983051</v>
      </c>
      <c r="BA393" s="23">
        <f t="shared" si="86"/>
        <v>0</v>
      </c>
      <c r="BB393" s="33">
        <f t="shared" si="87"/>
        <v>0</v>
      </c>
    </row>
    <row r="394" spans="1:54" ht="15.75" hidden="1" x14ac:dyDescent="0.25">
      <c r="A394" s="1" t="str">
        <f t="shared" si="76"/>
        <v>CENTRO DE SALUD SAN PABLO -- FONTIBONODONTOLOGIA GENERALGUTIERREZ MENDEZ MARIA  ANGELICA</v>
      </c>
      <c r="B394" s="41" t="s">
        <v>91</v>
      </c>
      <c r="C394" s="58" t="s">
        <v>45</v>
      </c>
      <c r="D394" s="42" t="s">
        <v>561</v>
      </c>
      <c r="E394" s="42">
        <v>1010245189</v>
      </c>
      <c r="F394" s="43" t="s">
        <v>247</v>
      </c>
      <c r="G394" s="44">
        <v>3</v>
      </c>
      <c r="H394" s="43">
        <v>186</v>
      </c>
      <c r="I394" s="44">
        <f t="shared" si="77"/>
        <v>183.5</v>
      </c>
      <c r="J394" s="45"/>
      <c r="K394" s="45"/>
      <c r="L394" s="45"/>
      <c r="M394" s="45">
        <v>2.5</v>
      </c>
      <c r="N394" s="45"/>
      <c r="O394" s="45"/>
      <c r="P394" s="45"/>
      <c r="Q394" s="45"/>
      <c r="R394" s="20">
        <f t="shared" si="78"/>
        <v>2.5</v>
      </c>
      <c r="S394" s="45"/>
      <c r="T394" s="45"/>
      <c r="U394" s="45"/>
      <c r="V394" s="45"/>
      <c r="W394" s="45"/>
      <c r="X394" s="45"/>
      <c r="Y394" s="45"/>
      <c r="Z394" s="20">
        <f t="shared" si="79"/>
        <v>0</v>
      </c>
      <c r="AA394" s="45"/>
      <c r="AB394" s="52">
        <v>542</v>
      </c>
      <c r="AC394" s="19">
        <v>129</v>
      </c>
      <c r="AD394" s="19">
        <v>209</v>
      </c>
      <c r="AE394" s="19">
        <v>0</v>
      </c>
      <c r="AF394" s="19">
        <v>306</v>
      </c>
      <c r="AG394" s="19">
        <v>32</v>
      </c>
      <c r="AH394" s="19">
        <v>0</v>
      </c>
      <c r="AI394" s="19">
        <v>514</v>
      </c>
      <c r="AJ394" s="19">
        <v>119</v>
      </c>
      <c r="AK394" s="19">
        <v>119</v>
      </c>
      <c r="AL394" s="19">
        <v>0</v>
      </c>
      <c r="AM394" s="19">
        <v>57</v>
      </c>
      <c r="AN394" s="19">
        <v>48</v>
      </c>
      <c r="AO394" s="19">
        <f t="shared" si="81"/>
        <v>9</v>
      </c>
      <c r="AP394" s="19">
        <v>734</v>
      </c>
      <c r="AQ394" s="19">
        <v>219</v>
      </c>
      <c r="AR394" s="19">
        <v>757</v>
      </c>
      <c r="AS394" s="19">
        <v>295</v>
      </c>
      <c r="AT394" s="19" t="s">
        <v>28</v>
      </c>
      <c r="AU394" s="21">
        <f t="shared" si="80"/>
        <v>186</v>
      </c>
      <c r="AV394" s="21"/>
      <c r="AW394" s="53">
        <f t="shared" si="82"/>
        <v>2.9536784741144415</v>
      </c>
      <c r="AX394" s="53">
        <f t="shared" si="83"/>
        <v>2.913978494623656</v>
      </c>
      <c r="AY394" s="53">
        <f t="shared" si="84"/>
        <v>3.3515981735159817</v>
      </c>
      <c r="AZ394" s="22">
        <f t="shared" si="85"/>
        <v>0.97132616487455203</v>
      </c>
      <c r="BA394" s="23">
        <f t="shared" si="86"/>
        <v>1.7509727626459144E-2</v>
      </c>
      <c r="BB394" s="33">
        <f t="shared" si="87"/>
        <v>0</v>
      </c>
    </row>
    <row r="395" spans="1:54" ht="15.75" hidden="1" x14ac:dyDescent="0.25">
      <c r="A395" s="1" t="str">
        <f t="shared" si="76"/>
        <v xml:space="preserve">CENTRO DE SALUD SAN PABLO -- FONTIBONODONTOLOGIA GENERALLIZARAZO QUINTERO GLADIS </v>
      </c>
      <c r="B395" s="41" t="s">
        <v>91</v>
      </c>
      <c r="C395" s="58" t="s">
        <v>45</v>
      </c>
      <c r="D395" s="42" t="s">
        <v>562</v>
      </c>
      <c r="E395" s="42">
        <v>51815631</v>
      </c>
      <c r="F395" s="43" t="s">
        <v>284</v>
      </c>
      <c r="G395" s="44">
        <v>3</v>
      </c>
      <c r="H395" s="43">
        <v>34</v>
      </c>
      <c r="I395" s="44">
        <f t="shared" si="77"/>
        <v>13</v>
      </c>
      <c r="J395" s="45"/>
      <c r="K395" s="45"/>
      <c r="L395" s="45"/>
      <c r="M395" s="45"/>
      <c r="N395" s="45"/>
      <c r="O395" s="45"/>
      <c r="P395" s="45"/>
      <c r="Q395" s="45"/>
      <c r="R395" s="20">
        <f t="shared" si="78"/>
        <v>0</v>
      </c>
      <c r="S395" s="45"/>
      <c r="T395" s="45"/>
      <c r="U395" s="45">
        <v>21</v>
      </c>
      <c r="V395" s="45"/>
      <c r="W395" s="45"/>
      <c r="X395" s="45"/>
      <c r="Y395" s="45"/>
      <c r="Z395" s="20">
        <f t="shared" si="79"/>
        <v>21</v>
      </c>
      <c r="AA395" s="45"/>
      <c r="AB395" s="52">
        <v>39</v>
      </c>
      <c r="AC395" s="19">
        <v>12</v>
      </c>
      <c r="AD395" s="19">
        <v>8</v>
      </c>
      <c r="AE395" s="19">
        <v>0</v>
      </c>
      <c r="AF395" s="19">
        <v>17</v>
      </c>
      <c r="AG395" s="19">
        <v>3</v>
      </c>
      <c r="AH395" s="19">
        <v>0</v>
      </c>
      <c r="AI395" s="19">
        <v>29</v>
      </c>
      <c r="AJ395" s="19">
        <v>3</v>
      </c>
      <c r="AK395" s="19">
        <v>3</v>
      </c>
      <c r="AL395" s="19">
        <v>0</v>
      </c>
      <c r="AM395" s="19">
        <v>6</v>
      </c>
      <c r="AN395" s="19">
        <v>6</v>
      </c>
      <c r="AO395" s="19">
        <f t="shared" si="81"/>
        <v>0</v>
      </c>
      <c r="AP395" s="19">
        <v>30</v>
      </c>
      <c r="AQ395" s="19">
        <v>20</v>
      </c>
      <c r="AR395" s="19">
        <v>14</v>
      </c>
      <c r="AS395" s="19">
        <v>9</v>
      </c>
      <c r="AT395" s="19" t="s">
        <v>28</v>
      </c>
      <c r="AU395" s="21">
        <f t="shared" si="80"/>
        <v>13</v>
      </c>
      <c r="AV395" s="21"/>
      <c r="AW395" s="53">
        <f t="shared" si="82"/>
        <v>3</v>
      </c>
      <c r="AX395" s="53">
        <f t="shared" si="83"/>
        <v>1.1470588235294117</v>
      </c>
      <c r="AY395" s="53">
        <f t="shared" si="84"/>
        <v>1.5</v>
      </c>
      <c r="AZ395" s="22">
        <f t="shared" si="85"/>
        <v>0.38235294117647056</v>
      </c>
      <c r="BA395" s="23">
        <f t="shared" si="86"/>
        <v>0</v>
      </c>
      <c r="BB395" s="33">
        <f t="shared" si="87"/>
        <v>0</v>
      </c>
    </row>
    <row r="396" spans="1:54" ht="15.75" hidden="1" x14ac:dyDescent="0.25">
      <c r="A396" s="1" t="str">
        <f t="shared" si="76"/>
        <v>CENTRO DE SALUD SAN PABLO -- FONTIBONODONTOLOGIA GENERALMANRIQUE CARDOZO DIANA MARGARITA</v>
      </c>
      <c r="B396" s="41" t="s">
        <v>91</v>
      </c>
      <c r="C396" s="58" t="s">
        <v>45</v>
      </c>
      <c r="D396" s="42" t="s">
        <v>563</v>
      </c>
      <c r="E396" s="42">
        <v>1082803925</v>
      </c>
      <c r="F396" s="43" t="s">
        <v>226</v>
      </c>
      <c r="G396" s="44">
        <v>3</v>
      </c>
      <c r="H396" s="43">
        <v>100</v>
      </c>
      <c r="I396" s="44">
        <f t="shared" si="77"/>
        <v>98.5</v>
      </c>
      <c r="J396" s="45"/>
      <c r="K396" s="45"/>
      <c r="L396" s="45"/>
      <c r="M396" s="45">
        <v>1.5</v>
      </c>
      <c r="N396" s="45"/>
      <c r="O396" s="45"/>
      <c r="P396" s="45"/>
      <c r="Q396" s="45"/>
      <c r="R396" s="20">
        <f t="shared" si="78"/>
        <v>1.5</v>
      </c>
      <c r="S396" s="45"/>
      <c r="T396" s="45"/>
      <c r="U396" s="45"/>
      <c r="V396" s="45"/>
      <c r="W396" s="45"/>
      <c r="X396" s="45"/>
      <c r="Y396" s="45"/>
      <c r="Z396" s="20">
        <f t="shared" si="79"/>
        <v>0</v>
      </c>
      <c r="AA396" s="45"/>
      <c r="AB396" s="52">
        <v>232</v>
      </c>
      <c r="AC396" s="19">
        <v>105</v>
      </c>
      <c r="AD396" s="19">
        <v>30</v>
      </c>
      <c r="AE396" s="19">
        <v>2</v>
      </c>
      <c r="AF396" s="19">
        <v>123</v>
      </c>
      <c r="AG396" s="19">
        <v>10</v>
      </c>
      <c r="AH396" s="19">
        <v>0</v>
      </c>
      <c r="AI396" s="19">
        <v>254</v>
      </c>
      <c r="AJ396" s="19">
        <v>70</v>
      </c>
      <c r="AK396" s="19">
        <v>68</v>
      </c>
      <c r="AL396" s="19">
        <v>2</v>
      </c>
      <c r="AM396" s="19">
        <v>48</v>
      </c>
      <c r="AN396" s="19">
        <v>17</v>
      </c>
      <c r="AO396" s="19">
        <f t="shared" si="81"/>
        <v>31</v>
      </c>
      <c r="AP396" s="19">
        <v>459</v>
      </c>
      <c r="AQ396" s="19">
        <v>169</v>
      </c>
      <c r="AR396" s="19">
        <v>220</v>
      </c>
      <c r="AS396" s="19">
        <v>85</v>
      </c>
      <c r="AT396" s="19" t="s">
        <v>28</v>
      </c>
      <c r="AU396" s="21">
        <f t="shared" si="80"/>
        <v>100</v>
      </c>
      <c r="AV396" s="21"/>
      <c r="AW396" s="53">
        <f t="shared" si="82"/>
        <v>2.3553299492385786</v>
      </c>
      <c r="AX396" s="53">
        <f t="shared" si="83"/>
        <v>2.3199999999999998</v>
      </c>
      <c r="AY396" s="53">
        <f t="shared" si="84"/>
        <v>2.7159763313609466</v>
      </c>
      <c r="AZ396" s="22">
        <f t="shared" si="85"/>
        <v>0.77333333333333332</v>
      </c>
      <c r="BA396" s="23">
        <f t="shared" si="86"/>
        <v>0.12204724409448819</v>
      </c>
      <c r="BB396" s="33">
        <f t="shared" si="87"/>
        <v>7.874015748031496E-3</v>
      </c>
    </row>
    <row r="397" spans="1:54" ht="15.75" hidden="1" x14ac:dyDescent="0.25">
      <c r="A397" s="1" t="str">
        <f t="shared" si="76"/>
        <v xml:space="preserve">CENTRO DE SALUD TINTALAUDIOMETRIAPRADO CASTAÑEDA LAURA CAMILA </v>
      </c>
      <c r="B397" s="41" t="s">
        <v>92</v>
      </c>
      <c r="C397" s="58" t="s">
        <v>78</v>
      </c>
      <c r="D397" s="42" t="s">
        <v>564</v>
      </c>
      <c r="E397" s="42">
        <v>1007228391</v>
      </c>
      <c r="F397" s="43" t="s">
        <v>247</v>
      </c>
      <c r="G397" s="44">
        <v>3</v>
      </c>
      <c r="H397" s="43">
        <v>91</v>
      </c>
      <c r="I397" s="44">
        <f t="shared" si="77"/>
        <v>89</v>
      </c>
      <c r="J397" s="45"/>
      <c r="K397" s="45"/>
      <c r="L397" s="45"/>
      <c r="M397" s="45"/>
      <c r="N397" s="45"/>
      <c r="O397" s="45">
        <v>2</v>
      </c>
      <c r="P397" s="45"/>
      <c r="Q397" s="45"/>
      <c r="R397" s="20">
        <f t="shared" si="78"/>
        <v>2</v>
      </c>
      <c r="S397" s="45"/>
      <c r="T397" s="45"/>
      <c r="U397" s="45"/>
      <c r="V397" s="45"/>
      <c r="W397" s="45"/>
      <c r="X397" s="45"/>
      <c r="Y397" s="45"/>
      <c r="Z397" s="20">
        <f t="shared" si="79"/>
        <v>0</v>
      </c>
      <c r="AA397" s="45"/>
      <c r="AB397" s="52">
        <v>98</v>
      </c>
      <c r="AC397" s="19">
        <v>82</v>
      </c>
      <c r="AD397" s="19">
        <v>16</v>
      </c>
      <c r="AE397" s="19">
        <v>0</v>
      </c>
      <c r="AF397" s="19">
        <v>97</v>
      </c>
      <c r="AG397" s="19">
        <v>1</v>
      </c>
      <c r="AH397" s="19">
        <v>0</v>
      </c>
      <c r="AI397" s="19">
        <v>134</v>
      </c>
      <c r="AJ397" s="19">
        <v>27</v>
      </c>
      <c r="AK397" s="19">
        <v>26</v>
      </c>
      <c r="AL397" s="19">
        <v>1</v>
      </c>
      <c r="AM397" s="19">
        <v>9</v>
      </c>
      <c r="AN397" s="19">
        <v>22</v>
      </c>
      <c r="AO397" s="19">
        <v>0</v>
      </c>
      <c r="AP397" s="19">
        <v>866</v>
      </c>
      <c r="AQ397" s="19">
        <v>112</v>
      </c>
      <c r="AR397" s="19">
        <v>118</v>
      </c>
      <c r="AS397" s="19">
        <v>22</v>
      </c>
      <c r="AT397" s="19" t="s">
        <v>32</v>
      </c>
      <c r="AU397" s="21">
        <f t="shared" si="80"/>
        <v>91</v>
      </c>
      <c r="AV397" s="21"/>
      <c r="AW397" s="53">
        <f t="shared" si="82"/>
        <v>1.101123595505618</v>
      </c>
      <c r="AX397" s="53">
        <f t="shared" si="83"/>
        <v>1.0769230769230769</v>
      </c>
      <c r="AY397" s="53">
        <f t="shared" si="84"/>
        <v>7.7321428571428568</v>
      </c>
      <c r="AZ397" s="22">
        <f t="shared" si="85"/>
        <v>0.35897435897435898</v>
      </c>
      <c r="BA397" s="23">
        <f t="shared" si="86"/>
        <v>0</v>
      </c>
      <c r="BB397" s="33">
        <f t="shared" si="87"/>
        <v>7.462686567164179E-3</v>
      </c>
    </row>
    <row r="398" spans="1:54" ht="15.75" hidden="1" x14ac:dyDescent="0.25">
      <c r="A398" s="1" t="str">
        <f t="shared" si="76"/>
        <v xml:space="preserve">CENTRO DE SALUD TINTALAUXILIAR ODONTOLOGIAALVAREZ ROMAÑA YAJAIRA </v>
      </c>
      <c r="B398" s="41" t="s">
        <v>92</v>
      </c>
      <c r="C398" s="58" t="s">
        <v>23</v>
      </c>
      <c r="D398" s="42" t="s">
        <v>565</v>
      </c>
      <c r="E398" s="42">
        <v>1003969707</v>
      </c>
      <c r="F398" s="43" t="s">
        <v>247</v>
      </c>
      <c r="G398" s="44">
        <v>4</v>
      </c>
      <c r="H398" s="43">
        <v>22</v>
      </c>
      <c r="I398" s="44">
        <f t="shared" si="77"/>
        <v>22</v>
      </c>
      <c r="J398" s="45"/>
      <c r="K398" s="45"/>
      <c r="L398" s="45"/>
      <c r="M398" s="45"/>
      <c r="N398" s="45"/>
      <c r="O398" s="45"/>
      <c r="P398" s="45"/>
      <c r="Q398" s="45"/>
      <c r="R398" s="20">
        <f t="shared" si="78"/>
        <v>0</v>
      </c>
      <c r="S398" s="45"/>
      <c r="T398" s="45"/>
      <c r="U398" s="45"/>
      <c r="V398" s="45"/>
      <c r="W398" s="45"/>
      <c r="X398" s="45"/>
      <c r="Y398" s="45"/>
      <c r="Z398" s="20">
        <f t="shared" si="79"/>
        <v>0</v>
      </c>
      <c r="AA398" s="45"/>
      <c r="AB398" s="52">
        <v>57</v>
      </c>
      <c r="AC398" s="19">
        <v>39</v>
      </c>
      <c r="AD398" s="19">
        <v>18</v>
      </c>
      <c r="AE398" s="19">
        <v>0</v>
      </c>
      <c r="AF398" s="19">
        <v>55</v>
      </c>
      <c r="AG398" s="19">
        <v>2</v>
      </c>
      <c r="AH398" s="19">
        <v>0</v>
      </c>
      <c r="AI398" s="19">
        <v>77</v>
      </c>
      <c r="AJ398" s="19">
        <v>6</v>
      </c>
      <c r="AK398" s="19">
        <v>6</v>
      </c>
      <c r="AL398" s="19">
        <v>0</v>
      </c>
      <c r="AM398" s="19">
        <v>14</v>
      </c>
      <c r="AN398" s="19">
        <v>3</v>
      </c>
      <c r="AO398" s="19">
        <f t="shared" si="81"/>
        <v>11</v>
      </c>
      <c r="AP398" s="19">
        <v>155</v>
      </c>
      <c r="AQ398" s="19">
        <v>57</v>
      </c>
      <c r="AR398" s="19">
        <v>83</v>
      </c>
      <c r="AS398" s="19">
        <v>20</v>
      </c>
      <c r="AT398" s="19" t="s">
        <v>24</v>
      </c>
      <c r="AU398" s="21">
        <f t="shared" si="80"/>
        <v>22</v>
      </c>
      <c r="AV398" s="21"/>
      <c r="AW398" s="53">
        <f t="shared" si="82"/>
        <v>2.5909090909090908</v>
      </c>
      <c r="AX398" s="53">
        <f t="shared" si="83"/>
        <v>2.5909090909090908</v>
      </c>
      <c r="AY398" s="53">
        <f t="shared" si="84"/>
        <v>2.7192982456140351</v>
      </c>
      <c r="AZ398" s="22">
        <f t="shared" si="85"/>
        <v>0.64772727272727271</v>
      </c>
      <c r="BA398" s="23">
        <f t="shared" si="86"/>
        <v>0.14285714285714285</v>
      </c>
      <c r="BB398" s="33">
        <f t="shared" si="87"/>
        <v>0</v>
      </c>
    </row>
    <row r="399" spans="1:54" ht="22.5" hidden="1" x14ac:dyDescent="0.25">
      <c r="A399" s="1" t="str">
        <f t="shared" si="76"/>
        <v>CENTRO DE SALUD TINTALCARDIOLOGIACARDENAS MORENO ISABEL CRISTINA</v>
      </c>
      <c r="B399" s="41" t="s">
        <v>92</v>
      </c>
      <c r="C399" s="41" t="s">
        <v>25</v>
      </c>
      <c r="D399" s="42" t="s">
        <v>231</v>
      </c>
      <c r="E399" s="42">
        <v>52887542</v>
      </c>
      <c r="F399" s="43" t="s">
        <v>232</v>
      </c>
      <c r="G399" s="44">
        <v>3</v>
      </c>
      <c r="H399" s="43">
        <v>4</v>
      </c>
      <c r="I399" s="44">
        <f t="shared" si="77"/>
        <v>4</v>
      </c>
      <c r="J399" s="45"/>
      <c r="K399" s="45"/>
      <c r="L399" s="45"/>
      <c r="M399" s="45"/>
      <c r="N399" s="45"/>
      <c r="O399" s="45"/>
      <c r="P399" s="45"/>
      <c r="Q399" s="45"/>
      <c r="R399" s="20">
        <f t="shared" si="78"/>
        <v>0</v>
      </c>
      <c r="S399" s="45"/>
      <c r="T399" s="45"/>
      <c r="U399" s="45"/>
      <c r="V399" s="45"/>
      <c r="W399" s="45"/>
      <c r="X399" s="45"/>
      <c r="Y399" s="45"/>
      <c r="Z399" s="20">
        <f t="shared" si="79"/>
        <v>0</v>
      </c>
      <c r="AA399" s="45"/>
      <c r="AB399" s="52">
        <v>4</v>
      </c>
      <c r="AC399" s="19">
        <v>3</v>
      </c>
      <c r="AD399" s="19">
        <v>1</v>
      </c>
      <c r="AE399" s="19">
        <v>0</v>
      </c>
      <c r="AF399" s="19">
        <v>3</v>
      </c>
      <c r="AG399" s="19">
        <v>1</v>
      </c>
      <c r="AH399" s="19">
        <v>0</v>
      </c>
      <c r="AI399" s="19">
        <v>7</v>
      </c>
      <c r="AJ399" s="19">
        <v>1</v>
      </c>
      <c r="AK399" s="19">
        <v>0</v>
      </c>
      <c r="AL399" s="19">
        <v>1</v>
      </c>
      <c r="AM399" s="19">
        <v>2</v>
      </c>
      <c r="AN399" s="19">
        <v>0</v>
      </c>
      <c r="AO399" s="19">
        <f t="shared" si="81"/>
        <v>2</v>
      </c>
      <c r="AP399" s="19">
        <v>0</v>
      </c>
      <c r="AQ399" s="19">
        <v>6</v>
      </c>
      <c r="AR399" s="19">
        <v>0</v>
      </c>
      <c r="AS399" s="19">
        <v>1</v>
      </c>
      <c r="AT399" s="19" t="s">
        <v>22</v>
      </c>
      <c r="AU399" s="21">
        <f t="shared" si="80"/>
        <v>4</v>
      </c>
      <c r="AV399" s="21"/>
      <c r="AW399" s="90">
        <f t="shared" si="82"/>
        <v>1</v>
      </c>
      <c r="AX399" s="53">
        <f t="shared" si="83"/>
        <v>1</v>
      </c>
      <c r="AY399" s="53">
        <f t="shared" si="84"/>
        <v>0</v>
      </c>
      <c r="AZ399" s="22">
        <f t="shared" si="85"/>
        <v>0.33333333333333331</v>
      </c>
      <c r="BA399" s="23">
        <f t="shared" si="86"/>
        <v>0.2857142857142857</v>
      </c>
      <c r="BB399" s="33">
        <f t="shared" si="87"/>
        <v>0.14285714285714285</v>
      </c>
    </row>
    <row r="400" spans="1:54" ht="22.5" hidden="1" x14ac:dyDescent="0.25">
      <c r="A400" s="1" t="str">
        <f t="shared" si="76"/>
        <v>CENTRO DE SALUD TINTALCARDIOLOGIACHAMORRO ORTEGA ROBERTO ORLEY</v>
      </c>
      <c r="B400" s="41" t="s">
        <v>92</v>
      </c>
      <c r="C400" s="58" t="s">
        <v>25</v>
      </c>
      <c r="D400" s="42" t="s">
        <v>566</v>
      </c>
      <c r="E400" s="42">
        <v>10741538</v>
      </c>
      <c r="F400" s="43" t="s">
        <v>467</v>
      </c>
      <c r="G400" s="44">
        <v>3</v>
      </c>
      <c r="H400" s="43">
        <v>8</v>
      </c>
      <c r="I400" s="44">
        <f t="shared" si="77"/>
        <v>8</v>
      </c>
      <c r="J400" s="45"/>
      <c r="K400" s="45"/>
      <c r="L400" s="45"/>
      <c r="M400" s="45"/>
      <c r="N400" s="45"/>
      <c r="O400" s="45"/>
      <c r="P400" s="45"/>
      <c r="Q400" s="45"/>
      <c r="R400" s="20">
        <f t="shared" si="78"/>
        <v>0</v>
      </c>
      <c r="S400" s="45"/>
      <c r="T400" s="45"/>
      <c r="U400" s="45"/>
      <c r="V400" s="45"/>
      <c r="W400" s="45"/>
      <c r="X400" s="45"/>
      <c r="Y400" s="45"/>
      <c r="Z400" s="20">
        <f t="shared" si="79"/>
        <v>0</v>
      </c>
      <c r="AA400" s="45"/>
      <c r="AB400" s="52">
        <v>19</v>
      </c>
      <c r="AC400" s="19">
        <v>18</v>
      </c>
      <c r="AD400" s="19">
        <v>1</v>
      </c>
      <c r="AE400" s="19">
        <v>0</v>
      </c>
      <c r="AF400" s="19">
        <v>19</v>
      </c>
      <c r="AG400" s="19">
        <v>0</v>
      </c>
      <c r="AH400" s="19">
        <v>0</v>
      </c>
      <c r="AI400" s="19">
        <v>24</v>
      </c>
      <c r="AJ400" s="19">
        <v>0</v>
      </c>
      <c r="AK400" s="19">
        <v>0</v>
      </c>
      <c r="AL400" s="19">
        <v>0</v>
      </c>
      <c r="AM400" s="19">
        <v>5</v>
      </c>
      <c r="AN400" s="19">
        <v>0</v>
      </c>
      <c r="AO400" s="19">
        <f t="shared" si="81"/>
        <v>5</v>
      </c>
      <c r="AP400" s="19">
        <v>0</v>
      </c>
      <c r="AQ400" s="19">
        <v>22</v>
      </c>
      <c r="AR400" s="19">
        <v>0</v>
      </c>
      <c r="AS400" s="19">
        <v>2</v>
      </c>
      <c r="AT400" s="19" t="s">
        <v>22</v>
      </c>
      <c r="AU400" s="21">
        <f t="shared" si="80"/>
        <v>8</v>
      </c>
      <c r="AV400" s="21"/>
      <c r="AW400" s="53">
        <f t="shared" si="82"/>
        <v>2.375</v>
      </c>
      <c r="AX400" s="53">
        <f t="shared" si="83"/>
        <v>2.375</v>
      </c>
      <c r="AY400" s="53">
        <f t="shared" si="84"/>
        <v>0</v>
      </c>
      <c r="AZ400" s="22">
        <f t="shared" si="85"/>
        <v>0.79166666666666663</v>
      </c>
      <c r="BA400" s="23">
        <f t="shared" si="86"/>
        <v>0.20833333333333334</v>
      </c>
      <c r="BB400" s="33">
        <f t="shared" si="87"/>
        <v>0</v>
      </c>
    </row>
    <row r="401" spans="1:54" ht="22.5" hidden="1" x14ac:dyDescent="0.25">
      <c r="A401" s="1" t="str">
        <f t="shared" si="76"/>
        <v xml:space="preserve">CENTRO DE SALUD TINTALCARDIOLOGIACRUZ RODRIGUEZ FABIO </v>
      </c>
      <c r="B401" s="41" t="s">
        <v>92</v>
      </c>
      <c r="C401" s="58" t="s">
        <v>25</v>
      </c>
      <c r="D401" s="42" t="s">
        <v>466</v>
      </c>
      <c r="E401" s="42">
        <v>91496405</v>
      </c>
      <c r="F401" s="43" t="s">
        <v>467</v>
      </c>
      <c r="G401" s="44">
        <v>3</v>
      </c>
      <c r="H401" s="43">
        <v>4</v>
      </c>
      <c r="I401" s="44">
        <f t="shared" si="77"/>
        <v>4</v>
      </c>
      <c r="J401" s="45"/>
      <c r="K401" s="45"/>
      <c r="L401" s="45"/>
      <c r="M401" s="45"/>
      <c r="N401" s="45"/>
      <c r="O401" s="45"/>
      <c r="P401" s="45"/>
      <c r="Q401" s="45"/>
      <c r="R401" s="20">
        <f t="shared" si="78"/>
        <v>0</v>
      </c>
      <c r="S401" s="45"/>
      <c r="T401" s="45"/>
      <c r="U401" s="45"/>
      <c r="V401" s="45"/>
      <c r="W401" s="45"/>
      <c r="X401" s="45"/>
      <c r="Y401" s="45"/>
      <c r="Z401" s="20">
        <f t="shared" si="79"/>
        <v>0</v>
      </c>
      <c r="AA401" s="45"/>
      <c r="AB401" s="52">
        <v>3</v>
      </c>
      <c r="AC401" s="19">
        <v>3</v>
      </c>
      <c r="AD401" s="19">
        <v>0</v>
      </c>
      <c r="AE401" s="19">
        <v>0</v>
      </c>
      <c r="AF401" s="19">
        <v>3</v>
      </c>
      <c r="AG401" s="19">
        <v>0</v>
      </c>
      <c r="AH401" s="19">
        <v>0</v>
      </c>
      <c r="AI401" s="19">
        <v>12</v>
      </c>
      <c r="AJ401" s="19">
        <v>2</v>
      </c>
      <c r="AK401" s="19">
        <v>2</v>
      </c>
      <c r="AL401" s="19">
        <v>0</v>
      </c>
      <c r="AM401" s="19">
        <v>7</v>
      </c>
      <c r="AN401" s="19">
        <v>0</v>
      </c>
      <c r="AO401" s="19">
        <f t="shared" si="81"/>
        <v>7</v>
      </c>
      <c r="AP401" s="19">
        <v>108</v>
      </c>
      <c r="AQ401" s="19">
        <v>12</v>
      </c>
      <c r="AR401" s="19">
        <v>0</v>
      </c>
      <c r="AS401" s="19">
        <v>0</v>
      </c>
      <c r="AT401" s="19" t="s">
        <v>22</v>
      </c>
      <c r="AU401" s="21">
        <f t="shared" si="80"/>
        <v>4</v>
      </c>
      <c r="AV401" s="21"/>
      <c r="AW401" s="90">
        <f t="shared" si="82"/>
        <v>0.75</v>
      </c>
      <c r="AX401" s="53">
        <f t="shared" si="83"/>
        <v>0.75</v>
      </c>
      <c r="AY401" s="53">
        <f t="shared" si="84"/>
        <v>9</v>
      </c>
      <c r="AZ401" s="22">
        <f t="shared" si="85"/>
        <v>0.25</v>
      </c>
      <c r="BA401" s="23">
        <f t="shared" si="86"/>
        <v>0.58333333333333337</v>
      </c>
      <c r="BB401" s="33">
        <f t="shared" si="87"/>
        <v>0</v>
      </c>
    </row>
    <row r="402" spans="1:54" ht="15.75" hidden="1" x14ac:dyDescent="0.25">
      <c r="A402" s="1" t="str">
        <f t="shared" si="76"/>
        <v xml:space="preserve">CENTRO DE SALUD TINTALCARDIOLOGIA_ELECTROCARDIOGRAMAHERNANDEZ FUENTES MANUELA </v>
      </c>
      <c r="B402" s="41" t="s">
        <v>92</v>
      </c>
      <c r="C402" s="58" t="s">
        <v>468</v>
      </c>
      <c r="D402" s="42" t="s">
        <v>567</v>
      </c>
      <c r="E402" s="42">
        <v>1000706272</v>
      </c>
      <c r="F402" s="43" t="s">
        <v>247</v>
      </c>
      <c r="G402" s="44">
        <v>3</v>
      </c>
      <c r="H402" s="43">
        <v>36</v>
      </c>
      <c r="I402" s="44">
        <f t="shared" si="77"/>
        <v>36</v>
      </c>
      <c r="J402" s="45"/>
      <c r="K402" s="45"/>
      <c r="L402" s="45"/>
      <c r="M402" s="45"/>
      <c r="N402" s="45"/>
      <c r="O402" s="45"/>
      <c r="P402" s="45"/>
      <c r="Q402" s="45"/>
      <c r="R402" s="20">
        <f t="shared" si="78"/>
        <v>0</v>
      </c>
      <c r="S402" s="45"/>
      <c r="T402" s="45"/>
      <c r="U402" s="45"/>
      <c r="V402" s="45"/>
      <c r="W402" s="45"/>
      <c r="X402" s="45"/>
      <c r="Y402" s="45"/>
      <c r="Z402" s="20">
        <f t="shared" si="79"/>
        <v>0</v>
      </c>
      <c r="AA402" s="45"/>
      <c r="AB402" s="52">
        <v>122</v>
      </c>
      <c r="AC402" s="19">
        <v>109</v>
      </c>
      <c r="AD402" s="19">
        <v>13</v>
      </c>
      <c r="AE402" s="19">
        <v>0</v>
      </c>
      <c r="AF402" s="19">
        <v>118</v>
      </c>
      <c r="AG402" s="19">
        <v>4</v>
      </c>
      <c r="AH402" s="19">
        <v>0</v>
      </c>
      <c r="AI402" s="19">
        <v>188</v>
      </c>
      <c r="AJ402" s="19">
        <v>40</v>
      </c>
      <c r="AK402" s="19">
        <v>40</v>
      </c>
      <c r="AL402" s="19">
        <v>0</v>
      </c>
      <c r="AM402" s="19">
        <v>26</v>
      </c>
      <c r="AN402" s="19">
        <v>11</v>
      </c>
      <c r="AO402" s="19">
        <f t="shared" si="81"/>
        <v>15</v>
      </c>
      <c r="AP402" s="19">
        <v>1269</v>
      </c>
      <c r="AQ402" s="19">
        <v>161</v>
      </c>
      <c r="AR402" s="19">
        <v>199</v>
      </c>
      <c r="AS402" s="19">
        <v>27</v>
      </c>
      <c r="AT402" s="19" t="s">
        <v>32</v>
      </c>
      <c r="AU402" s="21">
        <f t="shared" si="80"/>
        <v>36</v>
      </c>
      <c r="AV402" s="21"/>
      <c r="AW402" s="53">
        <f t="shared" si="82"/>
        <v>3.3888888888888888</v>
      </c>
      <c r="AX402" s="53">
        <f t="shared" si="83"/>
        <v>3.3888888888888888</v>
      </c>
      <c r="AY402" s="53">
        <f t="shared" si="84"/>
        <v>7.8819875776397517</v>
      </c>
      <c r="AZ402" s="22">
        <f t="shared" si="85"/>
        <v>1.1296296296296295</v>
      </c>
      <c r="BA402" s="23">
        <f t="shared" si="86"/>
        <v>7.9787234042553196E-2</v>
      </c>
      <c r="BB402" s="33">
        <f t="shared" si="87"/>
        <v>0</v>
      </c>
    </row>
    <row r="403" spans="1:54" ht="15.75" hidden="1" x14ac:dyDescent="0.25">
      <c r="A403" s="1" t="str">
        <f t="shared" si="76"/>
        <v>CENTRO DE SALUD TINTALCARDIOLOGIA_ELECTROCARDIOGRAMARAMIREZ URIZA NORLIS SULAI</v>
      </c>
      <c r="B403" s="41" t="s">
        <v>92</v>
      </c>
      <c r="C403" s="58" t="s">
        <v>468</v>
      </c>
      <c r="D403" s="42" t="s">
        <v>568</v>
      </c>
      <c r="E403" s="42">
        <v>52915185</v>
      </c>
      <c r="F403" s="43" t="s">
        <v>226</v>
      </c>
      <c r="G403" s="44">
        <v>3</v>
      </c>
      <c r="H403" s="43">
        <v>21.5</v>
      </c>
      <c r="I403" s="44">
        <f t="shared" si="77"/>
        <v>21.5</v>
      </c>
      <c r="J403" s="45"/>
      <c r="K403" s="45"/>
      <c r="L403" s="45"/>
      <c r="M403" s="45"/>
      <c r="N403" s="45"/>
      <c r="O403" s="45"/>
      <c r="P403" s="45"/>
      <c r="Q403" s="45"/>
      <c r="R403" s="20">
        <f t="shared" si="78"/>
        <v>0</v>
      </c>
      <c r="S403" s="45"/>
      <c r="T403" s="45"/>
      <c r="U403" s="45"/>
      <c r="V403" s="45"/>
      <c r="W403" s="45"/>
      <c r="X403" s="45"/>
      <c r="Y403" s="45"/>
      <c r="Z403" s="20">
        <f t="shared" si="79"/>
        <v>0</v>
      </c>
      <c r="AA403" s="45"/>
      <c r="AB403" s="52">
        <v>81</v>
      </c>
      <c r="AC403" s="19">
        <v>73</v>
      </c>
      <c r="AD403" s="19">
        <v>8</v>
      </c>
      <c r="AE403" s="19">
        <v>0</v>
      </c>
      <c r="AF403" s="19">
        <v>78</v>
      </c>
      <c r="AG403" s="19">
        <v>3</v>
      </c>
      <c r="AH403" s="19">
        <v>0</v>
      </c>
      <c r="AI403" s="19">
        <v>110</v>
      </c>
      <c r="AJ403" s="19">
        <v>19</v>
      </c>
      <c r="AK403" s="19">
        <v>19</v>
      </c>
      <c r="AL403" s="19">
        <v>0</v>
      </c>
      <c r="AM403" s="19">
        <v>10</v>
      </c>
      <c r="AN403" s="19">
        <v>10</v>
      </c>
      <c r="AO403" s="19">
        <f t="shared" si="81"/>
        <v>0</v>
      </c>
      <c r="AP403" s="19">
        <v>658</v>
      </c>
      <c r="AQ403" s="19">
        <v>95</v>
      </c>
      <c r="AR403" s="19">
        <v>109</v>
      </c>
      <c r="AS403" s="19">
        <v>15</v>
      </c>
      <c r="AT403" s="19" t="s">
        <v>32</v>
      </c>
      <c r="AU403" s="21">
        <f t="shared" si="80"/>
        <v>21.5</v>
      </c>
      <c r="AV403" s="21"/>
      <c r="AW403" s="53">
        <f t="shared" si="82"/>
        <v>3.7674418604651163</v>
      </c>
      <c r="AX403" s="53">
        <f t="shared" si="83"/>
        <v>3.7674418604651163</v>
      </c>
      <c r="AY403" s="53">
        <f t="shared" si="84"/>
        <v>6.9263157894736844</v>
      </c>
      <c r="AZ403" s="22">
        <f t="shared" si="85"/>
        <v>1.2558139534883721</v>
      </c>
      <c r="BA403" s="23">
        <f t="shared" si="86"/>
        <v>0</v>
      </c>
      <c r="BB403" s="33">
        <f t="shared" si="87"/>
        <v>0</v>
      </c>
    </row>
    <row r="404" spans="1:54" ht="22.5" hidden="1" x14ac:dyDescent="0.25">
      <c r="A404" s="1" t="str">
        <f t="shared" si="76"/>
        <v>CENTRO DE SALUD TINTALCARDIOLOGIA_MAPATEJADA RODRIGUEZ JUAN DAVID</v>
      </c>
      <c r="B404" s="41" t="s">
        <v>92</v>
      </c>
      <c r="C404" s="58" t="s">
        <v>101</v>
      </c>
      <c r="D404" s="42" t="s">
        <v>470</v>
      </c>
      <c r="E404" s="42">
        <v>1018452144</v>
      </c>
      <c r="F404" s="43" t="s">
        <v>467</v>
      </c>
      <c r="G404" s="44">
        <v>3</v>
      </c>
      <c r="H404" s="43">
        <v>5</v>
      </c>
      <c r="I404" s="44">
        <f t="shared" si="77"/>
        <v>5</v>
      </c>
      <c r="J404" s="45"/>
      <c r="K404" s="45"/>
      <c r="L404" s="45"/>
      <c r="M404" s="45"/>
      <c r="N404" s="45"/>
      <c r="O404" s="45"/>
      <c r="P404" s="45"/>
      <c r="Q404" s="45"/>
      <c r="R404" s="20">
        <f t="shared" si="78"/>
        <v>0</v>
      </c>
      <c r="S404" s="45"/>
      <c r="T404" s="45"/>
      <c r="U404" s="45"/>
      <c r="V404" s="45"/>
      <c r="W404" s="45"/>
      <c r="X404" s="45"/>
      <c r="Y404" s="45"/>
      <c r="Z404" s="20">
        <f t="shared" si="79"/>
        <v>0</v>
      </c>
      <c r="AA404" s="45"/>
      <c r="AB404" s="52">
        <v>1</v>
      </c>
      <c r="AC404" s="19">
        <v>1</v>
      </c>
      <c r="AD404" s="19">
        <v>0</v>
      </c>
      <c r="AE404" s="19">
        <v>0</v>
      </c>
      <c r="AF404" s="19">
        <v>1</v>
      </c>
      <c r="AG404" s="19">
        <v>0</v>
      </c>
      <c r="AH404" s="19">
        <v>0</v>
      </c>
      <c r="AI404" s="19">
        <v>8</v>
      </c>
      <c r="AJ404" s="19">
        <v>0</v>
      </c>
      <c r="AK404" s="19">
        <v>0</v>
      </c>
      <c r="AL404" s="19">
        <v>0</v>
      </c>
      <c r="AM404" s="19">
        <v>7</v>
      </c>
      <c r="AN404" s="19">
        <v>0</v>
      </c>
      <c r="AO404" s="19">
        <f t="shared" si="81"/>
        <v>7</v>
      </c>
      <c r="AP404" s="19">
        <v>5</v>
      </c>
      <c r="AQ404" s="19">
        <v>8</v>
      </c>
      <c r="AR404" s="19">
        <v>0</v>
      </c>
      <c r="AS404" s="19">
        <v>0</v>
      </c>
      <c r="AT404" s="19" t="s">
        <v>32</v>
      </c>
      <c r="AU404" s="21">
        <f t="shared" si="80"/>
        <v>5</v>
      </c>
      <c r="AV404" s="21"/>
      <c r="AW404" s="53">
        <f t="shared" si="82"/>
        <v>0.2</v>
      </c>
      <c r="AX404" s="53">
        <f t="shared" si="83"/>
        <v>0.2</v>
      </c>
      <c r="AY404" s="53">
        <f t="shared" si="84"/>
        <v>0.625</v>
      </c>
      <c r="AZ404" s="22">
        <f t="shared" si="85"/>
        <v>6.6666666666666666E-2</v>
      </c>
      <c r="BA404" s="23">
        <f t="shared" si="86"/>
        <v>0.875</v>
      </c>
      <c r="BB404" s="33">
        <f t="shared" si="87"/>
        <v>0</v>
      </c>
    </row>
    <row r="405" spans="1:54" ht="15.75" hidden="1" x14ac:dyDescent="0.25">
      <c r="A405" s="1" t="str">
        <f t="shared" si="76"/>
        <v>CENTRO DE SALUD TINTALDERMATOLOGIAGARCIA MAYORCA REYES CAMILO ERNESTO</v>
      </c>
      <c r="B405" s="41" t="s">
        <v>92</v>
      </c>
      <c r="C405" s="58" t="s">
        <v>30</v>
      </c>
      <c r="D405" s="42" t="s">
        <v>569</v>
      </c>
      <c r="E405" s="42">
        <v>79776499</v>
      </c>
      <c r="F405" s="43" t="s">
        <v>226</v>
      </c>
      <c r="G405" s="44">
        <v>3</v>
      </c>
      <c r="H405" s="43">
        <v>9</v>
      </c>
      <c r="I405" s="44">
        <f t="shared" si="77"/>
        <v>9</v>
      </c>
      <c r="J405" s="45"/>
      <c r="K405" s="45"/>
      <c r="L405" s="45"/>
      <c r="M405" s="45"/>
      <c r="N405" s="45"/>
      <c r="O405" s="45"/>
      <c r="P405" s="45"/>
      <c r="Q405" s="45"/>
      <c r="R405" s="20">
        <f t="shared" si="78"/>
        <v>0</v>
      </c>
      <c r="S405" s="45"/>
      <c r="T405" s="45"/>
      <c r="U405" s="45"/>
      <c r="V405" s="45"/>
      <c r="W405" s="45"/>
      <c r="X405" s="45"/>
      <c r="Y405" s="45"/>
      <c r="Z405" s="20">
        <f t="shared" si="79"/>
        <v>0</v>
      </c>
      <c r="AA405" s="45"/>
      <c r="AB405" s="52">
        <v>23</v>
      </c>
      <c r="AC405" s="19">
        <v>16</v>
      </c>
      <c r="AD405" s="19">
        <v>7</v>
      </c>
      <c r="AE405" s="19">
        <v>0</v>
      </c>
      <c r="AF405" s="19">
        <v>22</v>
      </c>
      <c r="AG405" s="19">
        <v>1</v>
      </c>
      <c r="AH405" s="19">
        <v>0</v>
      </c>
      <c r="AI405" s="19">
        <v>34</v>
      </c>
      <c r="AJ405" s="19">
        <v>5</v>
      </c>
      <c r="AK405" s="19">
        <v>5</v>
      </c>
      <c r="AL405" s="19">
        <v>0</v>
      </c>
      <c r="AM405" s="19">
        <v>6</v>
      </c>
      <c r="AN405" s="19">
        <v>9</v>
      </c>
      <c r="AO405" s="19">
        <v>0</v>
      </c>
      <c r="AP405" s="19">
        <v>204</v>
      </c>
      <c r="AQ405" s="19">
        <v>24</v>
      </c>
      <c r="AR405" s="19">
        <v>68</v>
      </c>
      <c r="AS405" s="19">
        <v>10</v>
      </c>
      <c r="AT405" s="19" t="s">
        <v>22</v>
      </c>
      <c r="AU405" s="21">
        <f t="shared" si="80"/>
        <v>9</v>
      </c>
      <c r="AV405" s="21"/>
      <c r="AW405" s="53">
        <f t="shared" si="82"/>
        <v>2.5555555555555554</v>
      </c>
      <c r="AX405" s="53">
        <f t="shared" si="83"/>
        <v>2.5555555555555554</v>
      </c>
      <c r="AY405" s="53">
        <f t="shared" si="84"/>
        <v>8.5</v>
      </c>
      <c r="AZ405" s="22">
        <f t="shared" si="85"/>
        <v>0.85185185185185175</v>
      </c>
      <c r="BA405" s="23">
        <f t="shared" si="86"/>
        <v>0</v>
      </c>
      <c r="BB405" s="33">
        <f t="shared" si="87"/>
        <v>0</v>
      </c>
    </row>
    <row r="406" spans="1:54" ht="15.75" hidden="1" x14ac:dyDescent="0.25">
      <c r="A406" s="1" t="str">
        <f t="shared" si="76"/>
        <v xml:space="preserve">CENTRO DE SALUD TINTALECOGRAFIA CONVENCIONALHERRERA BAUTISTA LUZ RUBIELA </v>
      </c>
      <c r="B406" s="41" t="s">
        <v>92</v>
      </c>
      <c r="C406" s="58" t="s">
        <v>31</v>
      </c>
      <c r="D406" s="42" t="s">
        <v>570</v>
      </c>
      <c r="E406" s="42">
        <v>40394385</v>
      </c>
      <c r="F406" s="43"/>
      <c r="G406" s="44">
        <v>4</v>
      </c>
      <c r="H406" s="43"/>
      <c r="I406" s="44">
        <f t="shared" si="77"/>
        <v>0</v>
      </c>
      <c r="J406" s="45"/>
      <c r="K406" s="45"/>
      <c r="L406" s="45"/>
      <c r="M406" s="45"/>
      <c r="N406" s="45"/>
      <c r="O406" s="45"/>
      <c r="P406" s="45"/>
      <c r="Q406" s="45"/>
      <c r="R406" s="20">
        <f t="shared" si="78"/>
        <v>0</v>
      </c>
      <c r="S406" s="45"/>
      <c r="T406" s="45"/>
      <c r="U406" s="45"/>
      <c r="V406" s="45"/>
      <c r="W406" s="45"/>
      <c r="X406" s="45"/>
      <c r="Y406" s="45"/>
      <c r="Z406" s="20">
        <f t="shared" si="79"/>
        <v>0</v>
      </c>
      <c r="AA406" s="55"/>
      <c r="AB406" s="52">
        <v>224</v>
      </c>
      <c r="AC406" s="19">
        <v>198</v>
      </c>
      <c r="AD406" s="19">
        <v>26</v>
      </c>
      <c r="AE406" s="19">
        <v>0</v>
      </c>
      <c r="AF406" s="19">
        <v>210</v>
      </c>
      <c r="AG406" s="19">
        <v>14</v>
      </c>
      <c r="AH406" s="19">
        <v>0</v>
      </c>
      <c r="AI406" s="19">
        <v>316</v>
      </c>
      <c r="AJ406" s="19">
        <v>62</v>
      </c>
      <c r="AK406" s="19">
        <v>62</v>
      </c>
      <c r="AL406" s="19">
        <v>0</v>
      </c>
      <c r="AM406" s="19">
        <v>29</v>
      </c>
      <c r="AN406" s="19">
        <v>30</v>
      </c>
      <c r="AO406" s="19">
        <v>0</v>
      </c>
      <c r="AP406" s="19">
        <v>1824</v>
      </c>
      <c r="AQ406" s="19">
        <v>283</v>
      </c>
      <c r="AR406" s="19">
        <v>180</v>
      </c>
      <c r="AS406" s="19">
        <v>33</v>
      </c>
      <c r="AT406" s="19" t="s">
        <v>32</v>
      </c>
      <c r="AU406" s="21">
        <f t="shared" si="80"/>
        <v>0</v>
      </c>
      <c r="AV406" s="21"/>
      <c r="AW406" s="53" t="e">
        <f t="shared" si="82"/>
        <v>#DIV/0!</v>
      </c>
      <c r="AX406" s="53" t="e">
        <f t="shared" si="83"/>
        <v>#DIV/0!</v>
      </c>
      <c r="AY406" s="53">
        <f t="shared" si="84"/>
        <v>6.4452296819787982</v>
      </c>
      <c r="AZ406" s="22" t="e">
        <f t="shared" si="85"/>
        <v>#DIV/0!</v>
      </c>
      <c r="BA406" s="23">
        <f t="shared" si="86"/>
        <v>0</v>
      </c>
      <c r="BB406" s="33">
        <f t="shared" si="87"/>
        <v>0</v>
      </c>
    </row>
    <row r="407" spans="1:54" ht="15.75" hidden="1" x14ac:dyDescent="0.25">
      <c r="A407" s="1" t="str">
        <f t="shared" si="76"/>
        <v xml:space="preserve">CENTRO DE SALUD TINTALECOGRAFIA CONVENCIONALLEON ALCAZAR LUISA MARCELA </v>
      </c>
      <c r="B407" s="41" t="s">
        <v>92</v>
      </c>
      <c r="C407" s="58" t="s">
        <v>31</v>
      </c>
      <c r="D407" s="42" t="s">
        <v>571</v>
      </c>
      <c r="E407" s="42">
        <v>1016018467</v>
      </c>
      <c r="F407" s="43"/>
      <c r="G407" s="44">
        <v>4</v>
      </c>
      <c r="H407" s="43"/>
      <c r="I407" s="44">
        <f t="shared" si="77"/>
        <v>0</v>
      </c>
      <c r="J407" s="45"/>
      <c r="K407" s="45"/>
      <c r="L407" s="45"/>
      <c r="M407" s="45"/>
      <c r="N407" s="45"/>
      <c r="O407" s="45"/>
      <c r="P407" s="45"/>
      <c r="Q407" s="45"/>
      <c r="R407" s="20">
        <f t="shared" si="78"/>
        <v>0</v>
      </c>
      <c r="S407" s="45"/>
      <c r="T407" s="45"/>
      <c r="U407" s="45"/>
      <c r="V407" s="45"/>
      <c r="W407" s="45"/>
      <c r="X407" s="45"/>
      <c r="Y407" s="45"/>
      <c r="Z407" s="20">
        <f t="shared" si="79"/>
        <v>0</v>
      </c>
      <c r="AA407" s="45"/>
      <c r="AB407" s="52">
        <v>19</v>
      </c>
      <c r="AC407" s="19">
        <v>16</v>
      </c>
      <c r="AD407" s="19">
        <v>3</v>
      </c>
      <c r="AE407" s="19">
        <v>0</v>
      </c>
      <c r="AF407" s="19">
        <v>16</v>
      </c>
      <c r="AG407" s="19">
        <v>3</v>
      </c>
      <c r="AH407" s="19">
        <v>0</v>
      </c>
      <c r="AI407" s="19">
        <v>25</v>
      </c>
      <c r="AJ407" s="19">
        <v>5</v>
      </c>
      <c r="AK407" s="19">
        <v>5</v>
      </c>
      <c r="AL407" s="19">
        <v>0</v>
      </c>
      <c r="AM407" s="19">
        <v>1</v>
      </c>
      <c r="AN407" s="19">
        <v>0</v>
      </c>
      <c r="AO407" s="19">
        <f t="shared" si="81"/>
        <v>1</v>
      </c>
      <c r="AP407" s="19">
        <v>21</v>
      </c>
      <c r="AQ407" s="19">
        <v>22</v>
      </c>
      <c r="AR407" s="19">
        <v>3</v>
      </c>
      <c r="AS407" s="19">
        <v>3</v>
      </c>
      <c r="AT407" s="19" t="s">
        <v>32</v>
      </c>
      <c r="AU407" s="21">
        <f t="shared" si="80"/>
        <v>0</v>
      </c>
      <c r="AV407" s="21"/>
      <c r="AW407" s="53" t="e">
        <f t="shared" si="82"/>
        <v>#DIV/0!</v>
      </c>
      <c r="AX407" s="53" t="e">
        <f t="shared" si="83"/>
        <v>#DIV/0!</v>
      </c>
      <c r="AY407" s="53">
        <f t="shared" si="84"/>
        <v>0.95454545454545459</v>
      </c>
      <c r="AZ407" s="22" t="e">
        <f t="shared" si="85"/>
        <v>#DIV/0!</v>
      </c>
      <c r="BA407" s="23">
        <f t="shared" si="86"/>
        <v>0.04</v>
      </c>
      <c r="BB407" s="33">
        <f t="shared" si="87"/>
        <v>0</v>
      </c>
    </row>
    <row r="408" spans="1:54" ht="15.75" hidden="1" x14ac:dyDescent="0.25">
      <c r="A408" s="1" t="str">
        <f t="shared" si="76"/>
        <v>CENTRO DE SALUD TINTALECOGRAFIA OBSTETRICABANDERA BARROS LILIANA MARIA</v>
      </c>
      <c r="B408" s="41" t="s">
        <v>92</v>
      </c>
      <c r="C408" s="58" t="s">
        <v>33</v>
      </c>
      <c r="D408" s="19" t="s">
        <v>473</v>
      </c>
      <c r="E408" s="42">
        <v>52005462</v>
      </c>
      <c r="F408" s="43"/>
      <c r="G408" s="44">
        <v>3</v>
      </c>
      <c r="H408" s="43">
        <v>4</v>
      </c>
      <c r="I408" s="44">
        <f t="shared" si="77"/>
        <v>4</v>
      </c>
      <c r="J408" s="45"/>
      <c r="K408" s="45"/>
      <c r="L408" s="45"/>
      <c r="M408" s="45"/>
      <c r="N408" s="45"/>
      <c r="O408" s="45"/>
      <c r="P408" s="45"/>
      <c r="Q408" s="45"/>
      <c r="R408" s="20">
        <f t="shared" si="78"/>
        <v>0</v>
      </c>
      <c r="S408" s="45"/>
      <c r="T408" s="45"/>
      <c r="U408" s="45"/>
      <c r="V408" s="45"/>
      <c r="W408" s="45"/>
      <c r="X408" s="45"/>
      <c r="Y408" s="45"/>
      <c r="Z408" s="20">
        <f t="shared" si="79"/>
        <v>0</v>
      </c>
      <c r="AA408" s="45"/>
      <c r="AB408" s="52">
        <v>41</v>
      </c>
      <c r="AC408" s="19">
        <v>38</v>
      </c>
      <c r="AD408" s="19">
        <v>3</v>
      </c>
      <c r="AE408" s="19">
        <v>2</v>
      </c>
      <c r="AF408" s="19">
        <v>39</v>
      </c>
      <c r="AG408" s="19">
        <v>0</v>
      </c>
      <c r="AH408" s="19">
        <v>0</v>
      </c>
      <c r="AI408" s="19">
        <v>54</v>
      </c>
      <c r="AJ408" s="19">
        <v>6</v>
      </c>
      <c r="AK408" s="19">
        <v>6</v>
      </c>
      <c r="AL408" s="19">
        <v>0</v>
      </c>
      <c r="AM408" s="19">
        <v>7</v>
      </c>
      <c r="AN408" s="19">
        <v>2</v>
      </c>
      <c r="AO408" s="19">
        <f t="shared" si="81"/>
        <v>5</v>
      </c>
      <c r="AP408" s="19">
        <v>102</v>
      </c>
      <c r="AQ408" s="19">
        <v>51</v>
      </c>
      <c r="AR408" s="19">
        <v>5</v>
      </c>
      <c r="AS408" s="19">
        <v>3</v>
      </c>
      <c r="AT408" s="19" t="s">
        <v>32</v>
      </c>
      <c r="AU408" s="21">
        <f t="shared" si="80"/>
        <v>4</v>
      </c>
      <c r="AV408" s="21"/>
      <c r="AW408" s="53">
        <f t="shared" si="82"/>
        <v>10.25</v>
      </c>
      <c r="AX408" s="53">
        <f t="shared" si="83"/>
        <v>10.25</v>
      </c>
      <c r="AY408" s="53">
        <f t="shared" si="84"/>
        <v>2</v>
      </c>
      <c r="AZ408" s="22">
        <f t="shared" si="85"/>
        <v>3.4166666666666665</v>
      </c>
      <c r="BA408" s="23">
        <f t="shared" si="86"/>
        <v>9.2592592592592587E-2</v>
      </c>
      <c r="BB408" s="33">
        <f t="shared" si="87"/>
        <v>0</v>
      </c>
    </row>
    <row r="409" spans="1:54" ht="15.75" hidden="1" x14ac:dyDescent="0.25">
      <c r="A409" s="1" t="str">
        <f t="shared" si="76"/>
        <v>CENTRO DE SALUD TINTALECOGRAFIA OBSTETRICAMEDINA MELENDES FEDERICO ALBERTO</v>
      </c>
      <c r="B409" s="41" t="s">
        <v>92</v>
      </c>
      <c r="C409" s="58" t="s">
        <v>33</v>
      </c>
      <c r="D409" s="42" t="s">
        <v>246</v>
      </c>
      <c r="E409" s="42">
        <v>79793081</v>
      </c>
      <c r="F409" s="43"/>
      <c r="G409" s="44">
        <v>3</v>
      </c>
      <c r="H409" s="43"/>
      <c r="I409" s="44">
        <f t="shared" si="77"/>
        <v>0</v>
      </c>
      <c r="J409" s="45"/>
      <c r="K409" s="45"/>
      <c r="L409" s="45"/>
      <c r="M409" s="45"/>
      <c r="N409" s="45"/>
      <c r="O409" s="45"/>
      <c r="P409" s="45"/>
      <c r="Q409" s="45"/>
      <c r="R409" s="20">
        <f t="shared" si="78"/>
        <v>0</v>
      </c>
      <c r="S409" s="45"/>
      <c r="T409" s="45"/>
      <c r="U409" s="45"/>
      <c r="V409" s="45"/>
      <c r="W409" s="45"/>
      <c r="X409" s="45"/>
      <c r="Y409" s="45"/>
      <c r="Z409" s="20">
        <f t="shared" si="79"/>
        <v>0</v>
      </c>
      <c r="AA409" s="45"/>
      <c r="AB409" s="52">
        <v>126</v>
      </c>
      <c r="AC409" s="19">
        <v>113</v>
      </c>
      <c r="AD409" s="19">
        <v>13</v>
      </c>
      <c r="AE409" s="19">
        <v>1</v>
      </c>
      <c r="AF409" s="19">
        <v>119</v>
      </c>
      <c r="AG409" s="19">
        <v>6</v>
      </c>
      <c r="AH409" s="19">
        <v>0</v>
      </c>
      <c r="AI409" s="19">
        <v>209</v>
      </c>
      <c r="AJ409" s="19">
        <v>57</v>
      </c>
      <c r="AK409" s="19">
        <v>57</v>
      </c>
      <c r="AL409" s="19">
        <v>0</v>
      </c>
      <c r="AM409" s="19">
        <v>25</v>
      </c>
      <c r="AN409" s="19">
        <v>8</v>
      </c>
      <c r="AO409" s="19">
        <f t="shared" si="81"/>
        <v>17</v>
      </c>
      <c r="AP409" s="19">
        <v>1286</v>
      </c>
      <c r="AQ409" s="19">
        <v>185</v>
      </c>
      <c r="AR409" s="19">
        <v>146</v>
      </c>
      <c r="AS409" s="19">
        <v>24</v>
      </c>
      <c r="AT409" s="19" t="s">
        <v>32</v>
      </c>
      <c r="AU409" s="21">
        <f t="shared" si="80"/>
        <v>0</v>
      </c>
      <c r="AV409" s="21"/>
      <c r="AW409" s="53" t="e">
        <f t="shared" si="82"/>
        <v>#DIV/0!</v>
      </c>
      <c r="AX409" s="53" t="e">
        <f t="shared" si="83"/>
        <v>#DIV/0!</v>
      </c>
      <c r="AY409" s="53">
        <f t="shared" si="84"/>
        <v>6.9513513513513514</v>
      </c>
      <c r="AZ409" s="22" t="e">
        <f t="shared" si="85"/>
        <v>#DIV/0!</v>
      </c>
      <c r="BA409" s="23">
        <f t="shared" si="86"/>
        <v>8.1339712918660281E-2</v>
      </c>
      <c r="BB409" s="33">
        <f t="shared" si="87"/>
        <v>0</v>
      </c>
    </row>
    <row r="410" spans="1:54" ht="15.75" hidden="1" x14ac:dyDescent="0.25">
      <c r="A410" s="1" t="str">
        <f t="shared" si="76"/>
        <v xml:space="preserve">CENTRO DE SALUD TINTALENFERMERIAHERNANDEZ FUENTES MANUELA </v>
      </c>
      <c r="B410" s="41" t="s">
        <v>92</v>
      </c>
      <c r="C410" s="61" t="s">
        <v>34</v>
      </c>
      <c r="D410" s="42" t="s">
        <v>567</v>
      </c>
      <c r="E410" s="42">
        <v>1000706272</v>
      </c>
      <c r="F410" s="43" t="s">
        <v>226</v>
      </c>
      <c r="G410" s="44">
        <v>2.5</v>
      </c>
      <c r="H410" s="43">
        <v>135</v>
      </c>
      <c r="I410" s="44">
        <f t="shared" si="77"/>
        <v>120</v>
      </c>
      <c r="J410" s="45"/>
      <c r="K410" s="45"/>
      <c r="L410" s="45"/>
      <c r="M410" s="45">
        <v>5</v>
      </c>
      <c r="N410" s="45"/>
      <c r="O410" s="45"/>
      <c r="P410" s="45">
        <v>10</v>
      </c>
      <c r="Q410" s="45"/>
      <c r="R410" s="20">
        <f t="shared" si="78"/>
        <v>15</v>
      </c>
      <c r="S410" s="45"/>
      <c r="T410" s="45"/>
      <c r="U410" s="45"/>
      <c r="V410" s="45"/>
      <c r="W410" s="45"/>
      <c r="X410" s="45"/>
      <c r="Y410" s="45"/>
      <c r="Z410" s="20">
        <f t="shared" si="79"/>
        <v>0</v>
      </c>
      <c r="AA410" s="45"/>
      <c r="AB410" s="52">
        <v>275</v>
      </c>
      <c r="AC410" s="19">
        <v>257</v>
      </c>
      <c r="AD410" s="19">
        <v>18</v>
      </c>
      <c r="AE410" s="19">
        <v>5</v>
      </c>
      <c r="AF410" s="19">
        <v>246</v>
      </c>
      <c r="AG410" s="19">
        <v>24</v>
      </c>
      <c r="AH410" s="19">
        <v>0</v>
      </c>
      <c r="AI410" s="19">
        <v>386</v>
      </c>
      <c r="AJ410" s="19">
        <v>46</v>
      </c>
      <c r="AK410" s="19">
        <v>45</v>
      </c>
      <c r="AL410" s="19">
        <v>1</v>
      </c>
      <c r="AM410" s="19">
        <v>65</v>
      </c>
      <c r="AN410" s="19">
        <v>89</v>
      </c>
      <c r="AO410" s="19">
        <v>0</v>
      </c>
      <c r="AP410" s="19">
        <v>929</v>
      </c>
      <c r="AQ410" s="19">
        <v>355</v>
      </c>
      <c r="AR410" s="19">
        <v>125</v>
      </c>
      <c r="AS410" s="19">
        <v>31</v>
      </c>
      <c r="AT410" s="19" t="s">
        <v>22</v>
      </c>
      <c r="AU410" s="21">
        <f t="shared" si="80"/>
        <v>135</v>
      </c>
      <c r="AV410" s="21"/>
      <c r="AW410" s="53">
        <f t="shared" si="82"/>
        <v>2.2916666666666665</v>
      </c>
      <c r="AX410" s="53">
        <f t="shared" si="83"/>
        <v>2.0370370370370372</v>
      </c>
      <c r="AY410" s="53">
        <f t="shared" si="84"/>
        <v>2.6169014084507043</v>
      </c>
      <c r="AZ410" s="22">
        <f t="shared" si="85"/>
        <v>0.81481481481481488</v>
      </c>
      <c r="BA410" s="23">
        <f t="shared" si="86"/>
        <v>0</v>
      </c>
      <c r="BB410" s="33">
        <f t="shared" si="87"/>
        <v>2.5906735751295338E-3</v>
      </c>
    </row>
    <row r="411" spans="1:54" ht="15.75" hidden="1" x14ac:dyDescent="0.25">
      <c r="A411" s="1" t="str">
        <f t="shared" si="76"/>
        <v>CENTRO DE SALUD TINTALENFERMERIARAMIREZ URIZA NORLIS SULAI</v>
      </c>
      <c r="B411" s="41" t="s">
        <v>92</v>
      </c>
      <c r="C411" s="61" t="s">
        <v>34</v>
      </c>
      <c r="D411" s="42" t="s">
        <v>568</v>
      </c>
      <c r="E411" s="42">
        <v>52915185</v>
      </c>
      <c r="F411" s="43" t="s">
        <v>247</v>
      </c>
      <c r="G411" s="44">
        <v>2.5</v>
      </c>
      <c r="H411" s="43">
        <v>138.5</v>
      </c>
      <c r="I411" s="44">
        <f t="shared" si="77"/>
        <v>113</v>
      </c>
      <c r="J411" s="45"/>
      <c r="K411" s="45"/>
      <c r="L411" s="45"/>
      <c r="M411" s="45">
        <v>5</v>
      </c>
      <c r="N411" s="45"/>
      <c r="O411" s="45"/>
      <c r="P411" s="45">
        <v>20.5</v>
      </c>
      <c r="Q411" s="45"/>
      <c r="R411" s="20">
        <f t="shared" si="78"/>
        <v>25.5</v>
      </c>
      <c r="S411" s="45"/>
      <c r="T411" s="45"/>
      <c r="U411" s="45"/>
      <c r="V411" s="45"/>
      <c r="W411" s="45"/>
      <c r="X411" s="45"/>
      <c r="Y411" s="45"/>
      <c r="Z411" s="20">
        <f t="shared" si="79"/>
        <v>0</v>
      </c>
      <c r="AA411" s="45"/>
      <c r="AB411" s="52">
        <v>299</v>
      </c>
      <c r="AC411" s="19">
        <v>240</v>
      </c>
      <c r="AD411" s="19">
        <v>59</v>
      </c>
      <c r="AE411" s="19">
        <v>1</v>
      </c>
      <c r="AF411" s="19">
        <v>285</v>
      </c>
      <c r="AG411" s="19">
        <v>13</v>
      </c>
      <c r="AH411" s="19">
        <v>0</v>
      </c>
      <c r="AI411" s="19">
        <v>410</v>
      </c>
      <c r="AJ411" s="19">
        <v>30</v>
      </c>
      <c r="AK411" s="19">
        <v>29</v>
      </c>
      <c r="AL411" s="19">
        <v>1</v>
      </c>
      <c r="AM411" s="19">
        <v>81</v>
      </c>
      <c r="AN411" s="19">
        <v>96</v>
      </c>
      <c r="AO411" s="19">
        <v>0</v>
      </c>
      <c r="AP411" s="19">
        <v>919</v>
      </c>
      <c r="AQ411" s="19">
        <v>339</v>
      </c>
      <c r="AR411" s="19">
        <v>115</v>
      </c>
      <c r="AS411" s="19">
        <v>71</v>
      </c>
      <c r="AT411" s="19" t="s">
        <v>22</v>
      </c>
      <c r="AU411" s="21">
        <f t="shared" si="80"/>
        <v>138.5</v>
      </c>
      <c r="AV411" s="21"/>
      <c r="AW411" s="53">
        <f t="shared" si="82"/>
        <v>2.6460176991150441</v>
      </c>
      <c r="AX411" s="53">
        <f t="shared" si="83"/>
        <v>2.1588447653429603</v>
      </c>
      <c r="AY411" s="53">
        <f t="shared" si="84"/>
        <v>2.7109144542772863</v>
      </c>
      <c r="AZ411" s="22">
        <f t="shared" si="85"/>
        <v>0.86353790613718417</v>
      </c>
      <c r="BA411" s="23">
        <f t="shared" si="86"/>
        <v>0</v>
      </c>
      <c r="BB411" s="33">
        <f t="shared" si="87"/>
        <v>2.4390243902439024E-3</v>
      </c>
    </row>
    <row r="412" spans="1:54" ht="15.75" hidden="1" x14ac:dyDescent="0.25">
      <c r="A412" s="1" t="str">
        <f t="shared" si="76"/>
        <v>CENTRO DE SALUD TINTALFISIOTERAPIAFABRA VILLARRAGA FRANCY YINET</v>
      </c>
      <c r="B412" s="41" t="s">
        <v>92</v>
      </c>
      <c r="C412" s="58" t="s">
        <v>70</v>
      </c>
      <c r="D412" s="42" t="s">
        <v>572</v>
      </c>
      <c r="E412" s="42">
        <v>1032483946</v>
      </c>
      <c r="F412" s="43" t="s">
        <v>247</v>
      </c>
      <c r="G412" s="44">
        <v>3</v>
      </c>
      <c r="H412" s="43">
        <v>181</v>
      </c>
      <c r="I412" s="44">
        <f t="shared" si="77"/>
        <v>176</v>
      </c>
      <c r="J412" s="45"/>
      <c r="K412" s="45"/>
      <c r="L412" s="45"/>
      <c r="M412" s="45">
        <v>1</v>
      </c>
      <c r="N412" s="45"/>
      <c r="O412" s="45"/>
      <c r="P412" s="45">
        <v>4</v>
      </c>
      <c r="Q412" s="45"/>
      <c r="R412" s="20">
        <f t="shared" si="78"/>
        <v>5</v>
      </c>
      <c r="S412" s="45"/>
      <c r="T412" s="45"/>
      <c r="U412" s="45"/>
      <c r="V412" s="45"/>
      <c r="W412" s="45"/>
      <c r="X412" s="45"/>
      <c r="Y412" s="45"/>
      <c r="Z412" s="20">
        <f t="shared" si="79"/>
        <v>0</v>
      </c>
      <c r="AA412" s="45"/>
      <c r="AB412" s="52">
        <v>561</v>
      </c>
      <c r="AC412" s="19">
        <v>50</v>
      </c>
      <c r="AD412" s="19">
        <v>511</v>
      </c>
      <c r="AE412" s="19">
        <v>0</v>
      </c>
      <c r="AF412" s="19">
        <v>526</v>
      </c>
      <c r="AG412" s="19">
        <v>29</v>
      </c>
      <c r="AH412" s="19">
        <v>6</v>
      </c>
      <c r="AI412" s="19">
        <v>680</v>
      </c>
      <c r="AJ412" s="19">
        <v>63</v>
      </c>
      <c r="AK412" s="19">
        <v>61</v>
      </c>
      <c r="AL412" s="19">
        <v>2</v>
      </c>
      <c r="AM412" s="19">
        <v>55</v>
      </c>
      <c r="AN412" s="19">
        <v>0</v>
      </c>
      <c r="AO412" s="19">
        <f t="shared" si="81"/>
        <v>55</v>
      </c>
      <c r="AP412" s="19">
        <v>519</v>
      </c>
      <c r="AQ412" s="19">
        <v>86</v>
      </c>
      <c r="AR412" s="19">
        <v>2859</v>
      </c>
      <c r="AS412" s="19">
        <v>594</v>
      </c>
      <c r="AT412" s="19" t="s">
        <v>71</v>
      </c>
      <c r="AU412" s="21">
        <f t="shared" si="80"/>
        <v>181</v>
      </c>
      <c r="AV412" s="21"/>
      <c r="AW412" s="53">
        <f t="shared" si="82"/>
        <v>3.1875</v>
      </c>
      <c r="AX412" s="53">
        <f t="shared" si="83"/>
        <v>3.0994475138121547</v>
      </c>
      <c r="AY412" s="53">
        <f t="shared" si="84"/>
        <v>6.0348837209302326</v>
      </c>
      <c r="AZ412" s="22">
        <f t="shared" si="85"/>
        <v>1.0331491712707181</v>
      </c>
      <c r="BA412" s="23">
        <f t="shared" si="86"/>
        <v>8.0882352941176475E-2</v>
      </c>
      <c r="BB412" s="33">
        <f t="shared" si="87"/>
        <v>2.9411764705882353E-3</v>
      </c>
    </row>
    <row r="413" spans="1:54" ht="17.25" hidden="1" customHeight="1" x14ac:dyDescent="0.25">
      <c r="A413" s="1" t="str">
        <f t="shared" si="76"/>
        <v xml:space="preserve">CENTRO DE SALUD TINTALFONOAUDIOLOGIA Y/O TERAPIA DEL LENGUAJEPRADO CASTAÑEDA LAURA CAMILA </v>
      </c>
      <c r="B413" s="41" t="s">
        <v>92</v>
      </c>
      <c r="C413" s="58" t="s">
        <v>80</v>
      </c>
      <c r="D413" s="42" t="s">
        <v>564</v>
      </c>
      <c r="E413" s="42">
        <v>1007228391</v>
      </c>
      <c r="F413" s="43" t="s">
        <v>247</v>
      </c>
      <c r="G413" s="44">
        <v>3</v>
      </c>
      <c r="H413" s="43">
        <v>91</v>
      </c>
      <c r="I413" s="44">
        <f t="shared" si="77"/>
        <v>89</v>
      </c>
      <c r="J413" s="45"/>
      <c r="K413" s="45"/>
      <c r="L413" s="45"/>
      <c r="M413" s="45"/>
      <c r="N413" s="45"/>
      <c r="O413" s="45">
        <v>2</v>
      </c>
      <c r="P413" s="45"/>
      <c r="Q413" s="45"/>
      <c r="R413" s="20">
        <f t="shared" si="78"/>
        <v>2</v>
      </c>
      <c r="S413" s="45"/>
      <c r="T413" s="45"/>
      <c r="U413" s="45"/>
      <c r="V413" s="45"/>
      <c r="W413" s="45"/>
      <c r="X413" s="45"/>
      <c r="Y413" s="45"/>
      <c r="Z413" s="20">
        <f t="shared" si="79"/>
        <v>0</v>
      </c>
      <c r="AA413" s="45"/>
      <c r="AB413" s="52">
        <v>414</v>
      </c>
      <c r="AC413" s="19">
        <v>156</v>
      </c>
      <c r="AD413" s="19">
        <v>258</v>
      </c>
      <c r="AE413" s="19">
        <v>0</v>
      </c>
      <c r="AF413" s="19">
        <v>396</v>
      </c>
      <c r="AG413" s="19">
        <v>18</v>
      </c>
      <c r="AH413" s="19">
        <v>0</v>
      </c>
      <c r="AI413" s="19">
        <v>575</v>
      </c>
      <c r="AJ413" s="19">
        <v>91</v>
      </c>
      <c r="AK413" s="19">
        <v>91</v>
      </c>
      <c r="AL413" s="19">
        <v>0</v>
      </c>
      <c r="AM413" s="19">
        <v>68</v>
      </c>
      <c r="AN413" s="19">
        <v>79</v>
      </c>
      <c r="AO413" s="19">
        <v>0</v>
      </c>
      <c r="AP413" s="19">
        <v>2020</v>
      </c>
      <c r="AQ413" s="19">
        <v>249</v>
      </c>
      <c r="AR413" s="19">
        <v>2338</v>
      </c>
      <c r="AS413" s="19">
        <v>326</v>
      </c>
      <c r="AT413" s="19" t="s">
        <v>71</v>
      </c>
      <c r="AU413" s="21">
        <f t="shared" si="80"/>
        <v>91</v>
      </c>
      <c r="AV413" s="21"/>
      <c r="AW413" s="53">
        <f t="shared" si="82"/>
        <v>4.6516853932584272</v>
      </c>
      <c r="AX413" s="53">
        <f t="shared" si="83"/>
        <v>4.5494505494505493</v>
      </c>
      <c r="AY413" s="53">
        <f t="shared" si="84"/>
        <v>8.1124497991967868</v>
      </c>
      <c r="AZ413" s="22">
        <f t="shared" si="85"/>
        <v>1.5164835164835164</v>
      </c>
      <c r="BA413" s="23">
        <f t="shared" si="86"/>
        <v>0</v>
      </c>
      <c r="BB413" s="33">
        <f t="shared" si="87"/>
        <v>0</v>
      </c>
    </row>
    <row r="414" spans="1:54" ht="15.75" hidden="1" x14ac:dyDescent="0.25">
      <c r="A414" s="1" t="str">
        <f t="shared" si="76"/>
        <v>CENTRO DE SALUD TINTALGINECOLOGIABANDERA BARROS LILIANA MARIA</v>
      </c>
      <c r="B414" s="41" t="s">
        <v>92</v>
      </c>
      <c r="C414" s="58" t="s">
        <v>35</v>
      </c>
      <c r="D414" s="42" t="s">
        <v>473</v>
      </c>
      <c r="E414" s="42">
        <v>52005462</v>
      </c>
      <c r="F414" s="43" t="s">
        <v>247</v>
      </c>
      <c r="G414" s="44">
        <v>2.5</v>
      </c>
      <c r="H414" s="43">
        <v>5</v>
      </c>
      <c r="I414" s="44">
        <f t="shared" si="77"/>
        <v>5</v>
      </c>
      <c r="J414" s="45"/>
      <c r="K414" s="45"/>
      <c r="L414" s="45"/>
      <c r="M414" s="45"/>
      <c r="N414" s="45"/>
      <c r="O414" s="45"/>
      <c r="P414" s="45"/>
      <c r="Q414" s="45"/>
      <c r="R414" s="20">
        <f t="shared" si="78"/>
        <v>0</v>
      </c>
      <c r="S414" s="45"/>
      <c r="T414" s="45"/>
      <c r="U414" s="45"/>
      <c r="V414" s="45"/>
      <c r="W414" s="45"/>
      <c r="X414" s="45"/>
      <c r="Y414" s="45"/>
      <c r="Z414" s="20">
        <f t="shared" si="79"/>
        <v>0</v>
      </c>
      <c r="AA414" s="45"/>
      <c r="AB414" s="52">
        <v>12</v>
      </c>
      <c r="AC414" s="19">
        <v>12</v>
      </c>
      <c r="AD414" s="19">
        <v>0</v>
      </c>
      <c r="AE414" s="19">
        <v>0</v>
      </c>
      <c r="AF414" s="19">
        <v>11</v>
      </c>
      <c r="AG414" s="19">
        <v>1</v>
      </c>
      <c r="AH414" s="19">
        <v>0</v>
      </c>
      <c r="AI414" s="19">
        <v>23</v>
      </c>
      <c r="AJ414" s="19">
        <v>5</v>
      </c>
      <c r="AK414" s="19">
        <v>5</v>
      </c>
      <c r="AL414" s="19">
        <v>0</v>
      </c>
      <c r="AM414" s="19">
        <v>6</v>
      </c>
      <c r="AN414" s="19">
        <v>0</v>
      </c>
      <c r="AO414" s="19">
        <f t="shared" si="81"/>
        <v>6</v>
      </c>
      <c r="AP414" s="19">
        <v>88</v>
      </c>
      <c r="AQ414" s="19">
        <v>23</v>
      </c>
      <c r="AR414" s="19">
        <v>0</v>
      </c>
      <c r="AS414" s="19">
        <v>0</v>
      </c>
      <c r="AT414" s="19" t="s">
        <v>22</v>
      </c>
      <c r="AU414" s="21">
        <f t="shared" si="80"/>
        <v>5</v>
      </c>
      <c r="AV414" s="21"/>
      <c r="AW414" s="53">
        <f t="shared" si="82"/>
        <v>2.4</v>
      </c>
      <c r="AX414" s="53">
        <f t="shared" si="83"/>
        <v>2.4</v>
      </c>
      <c r="AY414" s="53">
        <f t="shared" si="84"/>
        <v>3.8260869565217392</v>
      </c>
      <c r="AZ414" s="22">
        <f t="shared" si="85"/>
        <v>0.96</v>
      </c>
      <c r="BA414" s="23">
        <f t="shared" si="86"/>
        <v>0.2608695652173913</v>
      </c>
      <c r="BB414" s="33">
        <f t="shared" si="87"/>
        <v>0</v>
      </c>
    </row>
    <row r="415" spans="1:54" ht="15.75" hidden="1" x14ac:dyDescent="0.25">
      <c r="A415" s="1" t="str">
        <f t="shared" si="76"/>
        <v>CENTRO DE SALUD TINTALMEDICINA FAMILIARSOSA DUARTE CARMEN  ISABEL</v>
      </c>
      <c r="B415" s="41" t="s">
        <v>92</v>
      </c>
      <c r="C415" s="58" t="s">
        <v>37</v>
      </c>
      <c r="D415" s="42" t="s">
        <v>573</v>
      </c>
      <c r="E415" s="42">
        <v>39460687</v>
      </c>
      <c r="F415" s="43" t="s">
        <v>247</v>
      </c>
      <c r="G415" s="44">
        <v>2.5</v>
      </c>
      <c r="H415" s="43">
        <v>168.3</v>
      </c>
      <c r="I415" s="44">
        <f t="shared" si="77"/>
        <v>168.3</v>
      </c>
      <c r="J415" s="45"/>
      <c r="K415" s="45"/>
      <c r="L415" s="45"/>
      <c r="M415" s="45"/>
      <c r="N415" s="45"/>
      <c r="O415" s="45"/>
      <c r="P415" s="45"/>
      <c r="Q415" s="45"/>
      <c r="R415" s="20">
        <f t="shared" si="78"/>
        <v>0</v>
      </c>
      <c r="S415" s="45"/>
      <c r="T415" s="45"/>
      <c r="U415" s="45"/>
      <c r="V415" s="45"/>
      <c r="W415" s="45"/>
      <c r="X415" s="45"/>
      <c r="Y415" s="45"/>
      <c r="Z415" s="20">
        <f t="shared" si="79"/>
        <v>0</v>
      </c>
      <c r="AA415" s="45"/>
      <c r="AB415" s="52">
        <v>340</v>
      </c>
      <c r="AC415" s="19">
        <v>166</v>
      </c>
      <c r="AD415" s="19">
        <v>174</v>
      </c>
      <c r="AE415" s="19">
        <v>0</v>
      </c>
      <c r="AF415" s="19">
        <v>333</v>
      </c>
      <c r="AG415" s="19">
        <v>7</v>
      </c>
      <c r="AH415" s="19">
        <v>0</v>
      </c>
      <c r="AI415" s="19">
        <v>502</v>
      </c>
      <c r="AJ415" s="19">
        <v>87</v>
      </c>
      <c r="AK415" s="19">
        <v>87</v>
      </c>
      <c r="AL415" s="19">
        <v>0</v>
      </c>
      <c r="AM415" s="19">
        <v>66</v>
      </c>
      <c r="AN415" s="19">
        <v>20</v>
      </c>
      <c r="AO415" s="19">
        <f t="shared" si="81"/>
        <v>46</v>
      </c>
      <c r="AP415" s="19">
        <v>1652</v>
      </c>
      <c r="AQ415" s="19">
        <v>254</v>
      </c>
      <c r="AR415" s="19">
        <v>1569</v>
      </c>
      <c r="AS415" s="19">
        <v>248</v>
      </c>
      <c r="AT415" s="19" t="s">
        <v>22</v>
      </c>
      <c r="AU415" s="21">
        <f t="shared" si="80"/>
        <v>168.3</v>
      </c>
      <c r="AV415" s="21"/>
      <c r="AW415" s="53">
        <f t="shared" si="82"/>
        <v>2.0202020202020199</v>
      </c>
      <c r="AX415" s="53">
        <f t="shared" si="83"/>
        <v>2.0202020202020199</v>
      </c>
      <c r="AY415" s="53">
        <f t="shared" si="84"/>
        <v>6.5039370078740157</v>
      </c>
      <c r="AZ415" s="22">
        <f t="shared" si="85"/>
        <v>0.80808080808080796</v>
      </c>
      <c r="BA415" s="23">
        <f t="shared" si="86"/>
        <v>9.1633466135458169E-2</v>
      </c>
      <c r="BB415" s="33">
        <f t="shared" si="87"/>
        <v>0</v>
      </c>
    </row>
    <row r="416" spans="1:54" ht="15.75" hidden="1" x14ac:dyDescent="0.25">
      <c r="A416" s="1" t="str">
        <f t="shared" si="76"/>
        <v>CENTRO DE SALUD TINTALMEDICINA GENERALLEON TORRES JULIAN DAVID</v>
      </c>
      <c r="B416" s="41" t="s">
        <v>92</v>
      </c>
      <c r="C416" s="58" t="s">
        <v>38</v>
      </c>
      <c r="D416" s="19" t="s">
        <v>574</v>
      </c>
      <c r="E416" s="42">
        <v>1018484522</v>
      </c>
      <c r="F416" s="43" t="s">
        <v>247</v>
      </c>
      <c r="G416" s="44">
        <v>3</v>
      </c>
      <c r="H416" s="43">
        <v>88.5</v>
      </c>
      <c r="I416" s="44">
        <f t="shared" si="77"/>
        <v>79.5</v>
      </c>
      <c r="J416" s="45"/>
      <c r="K416" s="45"/>
      <c r="L416" s="45">
        <v>4</v>
      </c>
      <c r="M416" s="45">
        <v>5</v>
      </c>
      <c r="N416" s="45"/>
      <c r="O416" s="45"/>
      <c r="P416" s="45"/>
      <c r="Q416" s="45"/>
      <c r="R416" s="20">
        <f t="shared" si="78"/>
        <v>9</v>
      </c>
      <c r="S416" s="45"/>
      <c r="T416" s="45"/>
      <c r="U416" s="45"/>
      <c r="V416" s="45"/>
      <c r="W416" s="45"/>
      <c r="X416" s="45"/>
      <c r="Y416" s="45"/>
      <c r="Z416" s="20">
        <f t="shared" si="79"/>
        <v>0</v>
      </c>
      <c r="AA416" s="45"/>
      <c r="AB416" s="52">
        <v>379</v>
      </c>
      <c r="AC416" s="19">
        <v>251</v>
      </c>
      <c r="AD416" s="19">
        <v>128</v>
      </c>
      <c r="AE416" s="19">
        <v>0</v>
      </c>
      <c r="AF416" s="19">
        <v>358</v>
      </c>
      <c r="AG416" s="19">
        <v>21</v>
      </c>
      <c r="AH416" s="19">
        <v>0</v>
      </c>
      <c r="AI416" s="19">
        <v>540</v>
      </c>
      <c r="AJ416" s="19">
        <v>96</v>
      </c>
      <c r="AK416" s="19">
        <v>96</v>
      </c>
      <c r="AL416" s="19">
        <v>0</v>
      </c>
      <c r="AM416" s="19">
        <v>65</v>
      </c>
      <c r="AN416" s="19">
        <v>28</v>
      </c>
      <c r="AO416" s="19">
        <f t="shared" si="81"/>
        <v>37</v>
      </c>
      <c r="AP416" s="19">
        <v>996</v>
      </c>
      <c r="AQ416" s="19">
        <v>338</v>
      </c>
      <c r="AR416" s="19">
        <v>456</v>
      </c>
      <c r="AS416" s="19">
        <v>202</v>
      </c>
      <c r="AT416" s="19" t="s">
        <v>22</v>
      </c>
      <c r="AU416" s="21">
        <f t="shared" si="80"/>
        <v>88.5</v>
      </c>
      <c r="AV416" s="21"/>
      <c r="AW416" s="90">
        <f t="shared" si="82"/>
        <v>4.767295597484277</v>
      </c>
      <c r="AX416" s="53">
        <f t="shared" si="83"/>
        <v>4.2824858757062145</v>
      </c>
      <c r="AY416" s="53">
        <f t="shared" si="84"/>
        <v>2.9467455621301775</v>
      </c>
      <c r="AZ416" s="22">
        <f t="shared" si="85"/>
        <v>1.4274952919020716</v>
      </c>
      <c r="BA416" s="23">
        <f t="shared" si="86"/>
        <v>6.851851851851852E-2</v>
      </c>
      <c r="BB416" s="33">
        <f t="shared" si="87"/>
        <v>0</v>
      </c>
    </row>
    <row r="417" spans="1:54" ht="15.75" hidden="1" x14ac:dyDescent="0.25">
      <c r="A417" s="1" t="str">
        <f t="shared" si="76"/>
        <v>CENTRO DE SALUD TINTALMEDICINA GENERALORTEGA BACCA ZULEYMA YUREMA-contrato</v>
      </c>
      <c r="B417" s="41" t="s">
        <v>92</v>
      </c>
      <c r="C417" s="58" t="s">
        <v>38</v>
      </c>
      <c r="D417" s="42" t="s">
        <v>575</v>
      </c>
      <c r="E417" s="42">
        <v>55238359</v>
      </c>
      <c r="F417" s="43" t="s">
        <v>247</v>
      </c>
      <c r="G417" s="44">
        <v>3</v>
      </c>
      <c r="H417" s="43">
        <v>45</v>
      </c>
      <c r="I417" s="44">
        <f t="shared" si="77"/>
        <v>42</v>
      </c>
      <c r="J417" s="45"/>
      <c r="K417" s="45">
        <v>3</v>
      </c>
      <c r="L417" s="45"/>
      <c r="M417" s="45"/>
      <c r="N417" s="45"/>
      <c r="O417" s="45"/>
      <c r="P417" s="45"/>
      <c r="Q417" s="45"/>
      <c r="R417" s="20">
        <f t="shared" si="78"/>
        <v>3</v>
      </c>
      <c r="S417" s="45"/>
      <c r="T417" s="45"/>
      <c r="U417" s="45"/>
      <c r="V417" s="45"/>
      <c r="W417" s="45"/>
      <c r="X417" s="45"/>
      <c r="Y417" s="45"/>
      <c r="Z417" s="20">
        <f t="shared" si="79"/>
        <v>0</v>
      </c>
      <c r="AA417" s="45"/>
      <c r="AB417" s="52">
        <v>175</v>
      </c>
      <c r="AC417" s="19">
        <v>167</v>
      </c>
      <c r="AD417" s="19">
        <v>8</v>
      </c>
      <c r="AE417" s="19">
        <v>0</v>
      </c>
      <c r="AF417" s="19">
        <v>166</v>
      </c>
      <c r="AG417" s="19">
        <v>8</v>
      </c>
      <c r="AH417" s="19">
        <v>1</v>
      </c>
      <c r="AI417" s="19">
        <v>224</v>
      </c>
      <c r="AJ417" s="19">
        <v>25</v>
      </c>
      <c r="AK417" s="19">
        <v>25</v>
      </c>
      <c r="AL417" s="19">
        <v>0</v>
      </c>
      <c r="AM417" s="19">
        <v>23</v>
      </c>
      <c r="AN417" s="19">
        <v>39</v>
      </c>
      <c r="AO417" s="19">
        <v>0</v>
      </c>
      <c r="AP417" s="19">
        <v>565</v>
      </c>
      <c r="AQ417" s="19">
        <v>212</v>
      </c>
      <c r="AR417" s="19">
        <v>28</v>
      </c>
      <c r="AS417" s="19">
        <v>12</v>
      </c>
      <c r="AT417" s="19" t="s">
        <v>22</v>
      </c>
      <c r="AU417" s="21">
        <f t="shared" si="80"/>
        <v>45</v>
      </c>
      <c r="AV417" s="21"/>
      <c r="AW417" s="90">
        <f t="shared" si="82"/>
        <v>4.166666666666667</v>
      </c>
      <c r="AX417" s="53">
        <f t="shared" si="83"/>
        <v>3.8888888888888888</v>
      </c>
      <c r="AY417" s="53">
        <f t="shared" si="84"/>
        <v>2.6650943396226414</v>
      </c>
      <c r="AZ417" s="22">
        <f t="shared" si="85"/>
        <v>1.2962962962962963</v>
      </c>
      <c r="BA417" s="23">
        <f t="shared" si="86"/>
        <v>0</v>
      </c>
      <c r="BB417" s="33">
        <f t="shared" si="87"/>
        <v>0</v>
      </c>
    </row>
    <row r="418" spans="1:54" ht="15.75" hidden="1" x14ac:dyDescent="0.25">
      <c r="A418" s="1" t="str">
        <f t="shared" si="76"/>
        <v>CENTRO DE SALUD TINTALMEDICINA GENERALORTEGA BACCA ZULEYMA YUREMA-planta</v>
      </c>
      <c r="B418" s="41" t="s">
        <v>92</v>
      </c>
      <c r="C418" s="60" t="s">
        <v>38</v>
      </c>
      <c r="D418" s="42" t="s">
        <v>576</v>
      </c>
      <c r="E418" s="42">
        <v>55238359</v>
      </c>
      <c r="F418" s="43" t="s">
        <v>284</v>
      </c>
      <c r="G418" s="44">
        <v>3</v>
      </c>
      <c r="H418" s="43">
        <v>46</v>
      </c>
      <c r="I418" s="44">
        <f t="shared" si="77"/>
        <v>43</v>
      </c>
      <c r="J418" s="45"/>
      <c r="K418" s="45">
        <v>3</v>
      </c>
      <c r="L418" s="45"/>
      <c r="M418" s="45"/>
      <c r="N418" s="45"/>
      <c r="O418" s="45"/>
      <c r="P418" s="45"/>
      <c r="Q418" s="45"/>
      <c r="R418" s="20">
        <f t="shared" si="78"/>
        <v>3</v>
      </c>
      <c r="S418" s="45"/>
      <c r="T418" s="45"/>
      <c r="U418" s="45"/>
      <c r="V418" s="45"/>
      <c r="W418" s="45"/>
      <c r="X418" s="45"/>
      <c r="Y418" s="45"/>
      <c r="Z418" s="20">
        <f t="shared" si="79"/>
        <v>0</v>
      </c>
      <c r="AA418" s="45"/>
      <c r="AB418" s="52">
        <v>156</v>
      </c>
      <c r="AC418" s="19">
        <v>145</v>
      </c>
      <c r="AD418" s="19">
        <v>11</v>
      </c>
      <c r="AE418" s="19">
        <v>0</v>
      </c>
      <c r="AF418" s="19">
        <v>140</v>
      </c>
      <c r="AG418" s="19">
        <v>16</v>
      </c>
      <c r="AH418" s="19">
        <v>0</v>
      </c>
      <c r="AI418" s="19">
        <v>218</v>
      </c>
      <c r="AJ418" s="19">
        <v>32</v>
      </c>
      <c r="AK418" s="19">
        <v>32</v>
      </c>
      <c r="AL418" s="19">
        <v>0</v>
      </c>
      <c r="AM418" s="19">
        <v>30</v>
      </c>
      <c r="AN418" s="19">
        <v>20</v>
      </c>
      <c r="AO418" s="19">
        <f t="shared" si="81"/>
        <v>10</v>
      </c>
      <c r="AP418" s="19">
        <v>758</v>
      </c>
      <c r="AQ418" s="19">
        <v>199</v>
      </c>
      <c r="AR418" s="19">
        <v>79</v>
      </c>
      <c r="AS418" s="19">
        <v>19</v>
      </c>
      <c r="AT418" s="19" t="s">
        <v>22</v>
      </c>
      <c r="AU418" s="21">
        <f t="shared" si="80"/>
        <v>46</v>
      </c>
      <c r="AV418" s="21"/>
      <c r="AW418" s="53">
        <f t="shared" si="82"/>
        <v>3.6279069767441858</v>
      </c>
      <c r="AX418" s="53">
        <f t="shared" si="83"/>
        <v>3.3913043478260869</v>
      </c>
      <c r="AY418" s="53">
        <f t="shared" si="84"/>
        <v>3.8090452261306531</v>
      </c>
      <c r="AZ418" s="22">
        <f t="shared" si="85"/>
        <v>1.1304347826086956</v>
      </c>
      <c r="BA418" s="23">
        <f t="shared" si="86"/>
        <v>4.5871559633027525E-2</v>
      </c>
      <c r="BB418" s="33">
        <f t="shared" si="87"/>
        <v>0</v>
      </c>
    </row>
    <row r="419" spans="1:54" ht="15.75" hidden="1" x14ac:dyDescent="0.25">
      <c r="A419" s="1" t="str">
        <f t="shared" si="76"/>
        <v xml:space="preserve">CENTRO DE SALUD TINTALMEDICINA GENERALPRIETO FORERO EINSTEIN ARMANDO </v>
      </c>
      <c r="B419" s="41" t="s">
        <v>92</v>
      </c>
      <c r="C419" s="58" t="s">
        <v>38</v>
      </c>
      <c r="D419" s="42" t="s">
        <v>577</v>
      </c>
      <c r="E419" s="42">
        <v>19403421</v>
      </c>
      <c r="F419" s="43" t="s">
        <v>284</v>
      </c>
      <c r="G419" s="44">
        <v>3</v>
      </c>
      <c r="H419" s="43">
        <v>168</v>
      </c>
      <c r="I419" s="44">
        <f t="shared" si="77"/>
        <v>120</v>
      </c>
      <c r="J419" s="45"/>
      <c r="K419" s="45">
        <v>5</v>
      </c>
      <c r="L419" s="45"/>
      <c r="M419" s="45"/>
      <c r="N419" s="45"/>
      <c r="O419" s="45"/>
      <c r="P419" s="45"/>
      <c r="Q419" s="45"/>
      <c r="R419" s="20">
        <f t="shared" si="78"/>
        <v>5</v>
      </c>
      <c r="S419" s="45"/>
      <c r="T419" s="45"/>
      <c r="U419" s="45"/>
      <c r="V419" s="45"/>
      <c r="W419" s="45">
        <v>43</v>
      </c>
      <c r="X419" s="45"/>
      <c r="Y419" s="45"/>
      <c r="Z419" s="20">
        <f t="shared" si="79"/>
        <v>43</v>
      </c>
      <c r="AA419" s="45"/>
      <c r="AB419" s="52">
        <v>345</v>
      </c>
      <c r="AC419" s="19">
        <v>345</v>
      </c>
      <c r="AD419" s="19">
        <v>0</v>
      </c>
      <c r="AE419" s="19">
        <v>0</v>
      </c>
      <c r="AF419" s="19">
        <v>325</v>
      </c>
      <c r="AG419" s="19">
        <v>19</v>
      </c>
      <c r="AH419" s="19">
        <v>1</v>
      </c>
      <c r="AI419" s="19">
        <v>584</v>
      </c>
      <c r="AJ419" s="19">
        <v>94</v>
      </c>
      <c r="AK419" s="19">
        <v>94</v>
      </c>
      <c r="AL419" s="19">
        <v>0</v>
      </c>
      <c r="AM419" s="19">
        <v>142</v>
      </c>
      <c r="AN419" s="19">
        <v>1</v>
      </c>
      <c r="AO419" s="19">
        <f t="shared" si="81"/>
        <v>141</v>
      </c>
      <c r="AP419" s="19">
        <v>2636</v>
      </c>
      <c r="AQ419" s="19">
        <v>584</v>
      </c>
      <c r="AR419" s="19">
        <v>0</v>
      </c>
      <c r="AS419" s="19">
        <v>0</v>
      </c>
      <c r="AT419" s="19" t="s">
        <v>22</v>
      </c>
      <c r="AU419" s="21">
        <f t="shared" si="80"/>
        <v>125</v>
      </c>
      <c r="AV419" s="21"/>
      <c r="AW419" s="53">
        <f t="shared" si="82"/>
        <v>2.875</v>
      </c>
      <c r="AX419" s="53">
        <f t="shared" si="83"/>
        <v>2.0535714285714284</v>
      </c>
      <c r="AY419" s="53">
        <f t="shared" si="84"/>
        <v>4.5136986301369859</v>
      </c>
      <c r="AZ419" s="22">
        <f t="shared" si="85"/>
        <v>0.68452380952380942</v>
      </c>
      <c r="BA419" s="23">
        <f t="shared" si="86"/>
        <v>0.24143835616438356</v>
      </c>
      <c r="BB419" s="33">
        <f t="shared" si="87"/>
        <v>0</v>
      </c>
    </row>
    <row r="420" spans="1:54" ht="15.75" hidden="1" x14ac:dyDescent="0.25">
      <c r="A420" s="1" t="str">
        <f t="shared" si="76"/>
        <v>CENTRO DE SALUD TINTALMEDICINA GENERALVIDAL CORTES CLAUDIA ANDREA</v>
      </c>
      <c r="B420" s="41" t="s">
        <v>92</v>
      </c>
      <c r="C420" s="58" t="s">
        <v>38</v>
      </c>
      <c r="D420" s="42" t="s">
        <v>578</v>
      </c>
      <c r="E420" s="42">
        <v>1030636298</v>
      </c>
      <c r="F420" s="43" t="s">
        <v>247</v>
      </c>
      <c r="G420" s="44">
        <v>3</v>
      </c>
      <c r="H420" s="43">
        <v>74</v>
      </c>
      <c r="I420" s="44">
        <f t="shared" si="77"/>
        <v>71.5</v>
      </c>
      <c r="J420" s="45"/>
      <c r="K420" s="45">
        <v>2.5</v>
      </c>
      <c r="L420" s="45"/>
      <c r="M420" s="45"/>
      <c r="N420" s="45"/>
      <c r="O420" s="45"/>
      <c r="P420" s="45"/>
      <c r="Q420" s="45"/>
      <c r="R420" s="20">
        <f t="shared" si="78"/>
        <v>2.5</v>
      </c>
      <c r="S420" s="45"/>
      <c r="T420" s="45"/>
      <c r="U420" s="45"/>
      <c r="V420" s="45"/>
      <c r="W420" s="45"/>
      <c r="X420" s="45"/>
      <c r="Y420" s="45"/>
      <c r="Z420" s="20">
        <f t="shared" si="79"/>
        <v>0</v>
      </c>
      <c r="AA420" s="45"/>
      <c r="AB420" s="52">
        <v>241</v>
      </c>
      <c r="AC420" s="19">
        <v>235</v>
      </c>
      <c r="AD420" s="19">
        <v>6</v>
      </c>
      <c r="AE420" s="19">
        <v>0</v>
      </c>
      <c r="AF420" s="19">
        <v>226</v>
      </c>
      <c r="AG420" s="19">
        <v>15</v>
      </c>
      <c r="AH420" s="19">
        <v>0</v>
      </c>
      <c r="AI420" s="19">
        <v>322</v>
      </c>
      <c r="AJ420" s="19">
        <v>40</v>
      </c>
      <c r="AK420" s="19">
        <v>39</v>
      </c>
      <c r="AL420" s="19">
        <v>1</v>
      </c>
      <c r="AM420" s="19">
        <v>40</v>
      </c>
      <c r="AN420" s="19">
        <v>28</v>
      </c>
      <c r="AO420" s="19">
        <f t="shared" si="81"/>
        <v>12</v>
      </c>
      <c r="AP420" s="19">
        <v>1100</v>
      </c>
      <c r="AQ420" s="19">
        <v>314</v>
      </c>
      <c r="AR420" s="19">
        <v>19</v>
      </c>
      <c r="AS420" s="19">
        <v>8</v>
      </c>
      <c r="AT420" s="19" t="s">
        <v>22</v>
      </c>
      <c r="AU420" s="21">
        <f t="shared" si="80"/>
        <v>74</v>
      </c>
      <c r="AV420" s="21"/>
      <c r="AW420" s="53">
        <f t="shared" si="82"/>
        <v>3.3706293706293708</v>
      </c>
      <c r="AX420" s="53">
        <f t="shared" si="83"/>
        <v>3.2567567567567566</v>
      </c>
      <c r="AY420" s="53">
        <f t="shared" si="84"/>
        <v>3.5031847133757963</v>
      </c>
      <c r="AZ420" s="22">
        <f t="shared" si="85"/>
        <v>1.0855855855855856</v>
      </c>
      <c r="BA420" s="23">
        <f t="shared" si="86"/>
        <v>3.7267080745341616E-2</v>
      </c>
      <c r="BB420" s="33">
        <f t="shared" si="87"/>
        <v>3.105590062111801E-3</v>
      </c>
    </row>
    <row r="421" spans="1:54" ht="15.75" hidden="1" x14ac:dyDescent="0.25">
      <c r="A421" s="1" t="str">
        <f t="shared" si="76"/>
        <v>CENTRO DE SALUD TINTALMEDICINA GENERAL PYDLEON TORRES JULIAN DAVID</v>
      </c>
      <c r="B421" s="41" t="s">
        <v>92</v>
      </c>
      <c r="C421" s="58" t="s">
        <v>40</v>
      </c>
      <c r="D421" s="42" t="s">
        <v>574</v>
      </c>
      <c r="E421" s="42">
        <v>1018484522</v>
      </c>
      <c r="F421" s="43" t="s">
        <v>247</v>
      </c>
      <c r="G421" s="44">
        <v>2.5</v>
      </c>
      <c r="H421" s="43">
        <v>88.5</v>
      </c>
      <c r="I421" s="44">
        <f t="shared" si="77"/>
        <v>88.5</v>
      </c>
      <c r="J421" s="45"/>
      <c r="K421" s="45"/>
      <c r="L421" s="45"/>
      <c r="M421" s="45"/>
      <c r="N421" s="45"/>
      <c r="O421" s="45"/>
      <c r="P421" s="45"/>
      <c r="Q421" s="45"/>
      <c r="R421" s="20">
        <f t="shared" si="78"/>
        <v>0</v>
      </c>
      <c r="S421" s="45"/>
      <c r="T421" s="45"/>
      <c r="U421" s="45"/>
      <c r="V421" s="45"/>
      <c r="W421" s="45"/>
      <c r="X421" s="45"/>
      <c r="Y421" s="45"/>
      <c r="Z421" s="20">
        <f t="shared" si="79"/>
        <v>0</v>
      </c>
      <c r="AA421" s="45"/>
      <c r="AB421" s="52">
        <v>85</v>
      </c>
      <c r="AC421" s="19">
        <v>62</v>
      </c>
      <c r="AD421" s="19">
        <v>23</v>
      </c>
      <c r="AE421" s="19">
        <v>0</v>
      </c>
      <c r="AF421" s="19">
        <v>81</v>
      </c>
      <c r="AG421" s="19">
        <v>4</v>
      </c>
      <c r="AH421" s="19">
        <v>0</v>
      </c>
      <c r="AI421" s="19">
        <v>117</v>
      </c>
      <c r="AJ421" s="19">
        <v>12</v>
      </c>
      <c r="AK421" s="19">
        <v>12</v>
      </c>
      <c r="AL421" s="19">
        <v>0</v>
      </c>
      <c r="AM421" s="19">
        <v>20</v>
      </c>
      <c r="AN421" s="19">
        <v>33</v>
      </c>
      <c r="AO421" s="19">
        <v>0</v>
      </c>
      <c r="AP421" s="19">
        <v>162</v>
      </c>
      <c r="AQ421" s="19">
        <v>83</v>
      </c>
      <c r="AR421" s="19">
        <v>60</v>
      </c>
      <c r="AS421" s="19">
        <v>34</v>
      </c>
      <c r="AT421" s="19" t="s">
        <v>22</v>
      </c>
      <c r="AU421" s="21">
        <f t="shared" si="80"/>
        <v>88.5</v>
      </c>
      <c r="AV421" s="21"/>
      <c r="AW421" s="90">
        <f t="shared" si="82"/>
        <v>0.96045197740112997</v>
      </c>
      <c r="AX421" s="53">
        <f t="shared" si="83"/>
        <v>0.96045197740112997</v>
      </c>
      <c r="AY421" s="53">
        <f t="shared" si="84"/>
        <v>1.9518072289156627</v>
      </c>
      <c r="AZ421" s="22">
        <f t="shared" si="85"/>
        <v>0.38418079096045199</v>
      </c>
      <c r="BA421" s="23">
        <f t="shared" si="86"/>
        <v>0</v>
      </c>
      <c r="BB421" s="33">
        <f t="shared" si="87"/>
        <v>0</v>
      </c>
    </row>
    <row r="422" spans="1:54" ht="15.75" hidden="1" x14ac:dyDescent="0.25">
      <c r="A422" s="1" t="str">
        <f t="shared" si="76"/>
        <v>CENTRO DE SALUD TINTALMEDICINA GENERAL PYDORTEGA BACCA ZULEYMA YUREMA-contrato</v>
      </c>
      <c r="B422" s="41" t="s">
        <v>92</v>
      </c>
      <c r="C422" s="58" t="s">
        <v>40</v>
      </c>
      <c r="D422" s="42" t="s">
        <v>575</v>
      </c>
      <c r="E422" s="42">
        <v>55238359</v>
      </c>
      <c r="F422" s="43" t="s">
        <v>247</v>
      </c>
      <c r="G422" s="44">
        <v>2.5</v>
      </c>
      <c r="H422" s="43">
        <v>45</v>
      </c>
      <c r="I422" s="44">
        <f t="shared" si="77"/>
        <v>42</v>
      </c>
      <c r="J422" s="45"/>
      <c r="K422" s="45">
        <v>3</v>
      </c>
      <c r="L422" s="45"/>
      <c r="M422" s="45"/>
      <c r="N422" s="45"/>
      <c r="O422" s="45"/>
      <c r="P422" s="45"/>
      <c r="Q422" s="45"/>
      <c r="R422" s="20">
        <f t="shared" si="78"/>
        <v>3</v>
      </c>
      <c r="S422" s="45"/>
      <c r="T422" s="45"/>
      <c r="U422" s="45"/>
      <c r="V422" s="45"/>
      <c r="W422" s="45"/>
      <c r="X422" s="45"/>
      <c r="Y422" s="45"/>
      <c r="Z422" s="20">
        <f t="shared" si="79"/>
        <v>0</v>
      </c>
      <c r="AA422" s="45"/>
      <c r="AB422" s="52">
        <v>67</v>
      </c>
      <c r="AC422" s="19">
        <v>40</v>
      </c>
      <c r="AD422" s="19">
        <v>27</v>
      </c>
      <c r="AE422" s="19">
        <v>0</v>
      </c>
      <c r="AF422" s="19">
        <v>65</v>
      </c>
      <c r="AG422" s="19">
        <v>2</v>
      </c>
      <c r="AH422" s="19">
        <v>0</v>
      </c>
      <c r="AI422" s="19">
        <v>97</v>
      </c>
      <c r="AJ422" s="19">
        <v>11</v>
      </c>
      <c r="AK422" s="19">
        <v>10</v>
      </c>
      <c r="AL422" s="19">
        <v>1</v>
      </c>
      <c r="AM422" s="19">
        <v>19</v>
      </c>
      <c r="AN422" s="19">
        <v>20</v>
      </c>
      <c r="AO422" s="19">
        <v>0</v>
      </c>
      <c r="AP422" s="19">
        <v>173</v>
      </c>
      <c r="AQ422" s="19">
        <v>63</v>
      </c>
      <c r="AR422" s="19">
        <v>59</v>
      </c>
      <c r="AS422" s="19">
        <v>34</v>
      </c>
      <c r="AT422" s="19" t="s">
        <v>22</v>
      </c>
      <c r="AU422" s="21">
        <f t="shared" si="80"/>
        <v>45</v>
      </c>
      <c r="AV422" s="21"/>
      <c r="AW422" s="53">
        <f t="shared" si="82"/>
        <v>1.5952380952380953</v>
      </c>
      <c r="AX422" s="53">
        <f t="shared" si="83"/>
        <v>1.4888888888888889</v>
      </c>
      <c r="AY422" s="53">
        <f t="shared" si="84"/>
        <v>2.746031746031746</v>
      </c>
      <c r="AZ422" s="22">
        <f t="shared" si="85"/>
        <v>0.59555555555555562</v>
      </c>
      <c r="BA422" s="23">
        <f t="shared" si="86"/>
        <v>0</v>
      </c>
      <c r="BB422" s="33">
        <f t="shared" si="87"/>
        <v>1.0309278350515464E-2</v>
      </c>
    </row>
    <row r="423" spans="1:54" ht="15.75" hidden="1" x14ac:dyDescent="0.25">
      <c r="A423" s="1" t="str">
        <f t="shared" si="76"/>
        <v>CENTRO DE SALUD TINTALMEDICINA GENERAL PYDORTEGA BACCA ZULEYMA YUREMA-planta</v>
      </c>
      <c r="B423" s="41" t="s">
        <v>92</v>
      </c>
      <c r="C423" s="58" t="s">
        <v>40</v>
      </c>
      <c r="D423" s="42" t="s">
        <v>576</v>
      </c>
      <c r="E423" s="42">
        <v>55238359</v>
      </c>
      <c r="F423" s="43" t="s">
        <v>284</v>
      </c>
      <c r="G423" s="44">
        <v>2.5</v>
      </c>
      <c r="H423" s="43">
        <v>46</v>
      </c>
      <c r="I423" s="44">
        <f t="shared" si="77"/>
        <v>43</v>
      </c>
      <c r="J423" s="45"/>
      <c r="K423" s="45">
        <v>3</v>
      </c>
      <c r="L423" s="45"/>
      <c r="M423" s="45"/>
      <c r="N423" s="45"/>
      <c r="O423" s="45"/>
      <c r="P423" s="45"/>
      <c r="Q423" s="45"/>
      <c r="R423" s="20">
        <f t="shared" si="78"/>
        <v>3</v>
      </c>
      <c r="S423" s="45"/>
      <c r="T423" s="45"/>
      <c r="U423" s="45"/>
      <c r="V423" s="45"/>
      <c r="W423" s="45"/>
      <c r="X423" s="45"/>
      <c r="Y423" s="45"/>
      <c r="Z423" s="20">
        <f t="shared" si="79"/>
        <v>0</v>
      </c>
      <c r="AA423" s="45"/>
      <c r="AB423" s="52">
        <v>59</v>
      </c>
      <c r="AC423" s="19">
        <v>36</v>
      </c>
      <c r="AD423" s="19">
        <v>23</v>
      </c>
      <c r="AE423" s="19">
        <v>1</v>
      </c>
      <c r="AF423" s="19">
        <v>57</v>
      </c>
      <c r="AG423" s="19">
        <v>1</v>
      </c>
      <c r="AH423" s="19">
        <v>0</v>
      </c>
      <c r="AI423" s="19">
        <v>82</v>
      </c>
      <c r="AJ423" s="19">
        <v>4</v>
      </c>
      <c r="AK423" s="19">
        <v>4</v>
      </c>
      <c r="AL423" s="19">
        <v>0</v>
      </c>
      <c r="AM423" s="19">
        <v>19</v>
      </c>
      <c r="AN423" s="19">
        <v>14</v>
      </c>
      <c r="AO423" s="19">
        <f t="shared" si="81"/>
        <v>5</v>
      </c>
      <c r="AP423" s="19">
        <v>200</v>
      </c>
      <c r="AQ423" s="19">
        <v>53</v>
      </c>
      <c r="AR423" s="19">
        <v>55</v>
      </c>
      <c r="AS423" s="19">
        <v>29</v>
      </c>
      <c r="AT423" s="19" t="s">
        <v>22</v>
      </c>
      <c r="AU423" s="21">
        <f t="shared" si="80"/>
        <v>46</v>
      </c>
      <c r="AV423" s="21"/>
      <c r="AW423" s="53">
        <f t="shared" si="82"/>
        <v>1.3720930232558139</v>
      </c>
      <c r="AX423" s="53">
        <f t="shared" si="83"/>
        <v>1.2826086956521738</v>
      </c>
      <c r="AY423" s="53">
        <f t="shared" si="84"/>
        <v>3.7735849056603774</v>
      </c>
      <c r="AZ423" s="22">
        <f t="shared" si="85"/>
        <v>0.51304347826086949</v>
      </c>
      <c r="BA423" s="23">
        <f t="shared" si="86"/>
        <v>6.097560975609756E-2</v>
      </c>
      <c r="BB423" s="33">
        <f t="shared" si="87"/>
        <v>0</v>
      </c>
    </row>
    <row r="424" spans="1:54" ht="15.75" hidden="1" x14ac:dyDescent="0.25">
      <c r="A424" s="1" t="str">
        <f t="shared" si="76"/>
        <v>CENTRO DE SALUD TINTALMEDICINA GENERAL PYDVIDAL CORTES CLAUDIA ANDREA</v>
      </c>
      <c r="B424" s="41" t="s">
        <v>92</v>
      </c>
      <c r="C424" s="58" t="s">
        <v>40</v>
      </c>
      <c r="D424" s="42" t="s">
        <v>578</v>
      </c>
      <c r="E424" s="42">
        <v>1030636298</v>
      </c>
      <c r="F424" s="43" t="s">
        <v>247</v>
      </c>
      <c r="G424" s="44">
        <v>2.5</v>
      </c>
      <c r="H424" s="43">
        <v>74</v>
      </c>
      <c r="I424" s="44">
        <f t="shared" si="77"/>
        <v>71.5</v>
      </c>
      <c r="J424" s="45"/>
      <c r="K424" s="45">
        <v>2.5</v>
      </c>
      <c r="L424" s="45"/>
      <c r="M424" s="45"/>
      <c r="N424" s="45"/>
      <c r="O424" s="45"/>
      <c r="P424" s="45"/>
      <c r="Q424" s="45"/>
      <c r="R424" s="20">
        <f t="shared" si="78"/>
        <v>2.5</v>
      </c>
      <c r="S424" s="45"/>
      <c r="T424" s="45"/>
      <c r="U424" s="45"/>
      <c r="V424" s="45"/>
      <c r="W424" s="45"/>
      <c r="X424" s="45"/>
      <c r="Y424" s="45"/>
      <c r="Z424" s="20">
        <f t="shared" si="79"/>
        <v>0</v>
      </c>
      <c r="AA424" s="45"/>
      <c r="AB424" s="52">
        <v>99</v>
      </c>
      <c r="AC424" s="19">
        <v>70</v>
      </c>
      <c r="AD424" s="19">
        <v>29</v>
      </c>
      <c r="AE424" s="19">
        <v>0</v>
      </c>
      <c r="AF424" s="19">
        <v>96</v>
      </c>
      <c r="AG424" s="19">
        <v>3</v>
      </c>
      <c r="AH424" s="19">
        <v>0</v>
      </c>
      <c r="AI424" s="19">
        <v>124</v>
      </c>
      <c r="AJ424" s="19">
        <v>6</v>
      </c>
      <c r="AK424" s="19">
        <v>6</v>
      </c>
      <c r="AL424" s="19">
        <v>0</v>
      </c>
      <c r="AM424" s="19">
        <v>19</v>
      </c>
      <c r="AN424" s="19">
        <v>9</v>
      </c>
      <c r="AO424" s="19">
        <f t="shared" si="81"/>
        <v>10</v>
      </c>
      <c r="AP424" s="19">
        <v>258</v>
      </c>
      <c r="AQ424" s="19">
        <v>89</v>
      </c>
      <c r="AR424" s="19">
        <v>88</v>
      </c>
      <c r="AS424" s="19">
        <v>35</v>
      </c>
      <c r="AT424" s="19" t="s">
        <v>22</v>
      </c>
      <c r="AU424" s="21">
        <f t="shared" si="80"/>
        <v>74</v>
      </c>
      <c r="AV424" s="21"/>
      <c r="AW424" s="53">
        <f t="shared" si="82"/>
        <v>1.3846153846153846</v>
      </c>
      <c r="AX424" s="53">
        <f t="shared" si="83"/>
        <v>1.3378378378378379</v>
      </c>
      <c r="AY424" s="53">
        <f t="shared" si="84"/>
        <v>2.898876404494382</v>
      </c>
      <c r="AZ424" s="22">
        <f t="shared" si="85"/>
        <v>0.53513513513513522</v>
      </c>
      <c r="BA424" s="23">
        <f t="shared" si="86"/>
        <v>8.0645161290322578E-2</v>
      </c>
      <c r="BB424" s="33">
        <f t="shared" si="87"/>
        <v>0</v>
      </c>
    </row>
    <row r="425" spans="1:54" ht="15.75" hidden="1" x14ac:dyDescent="0.25">
      <c r="A425" s="1" t="str">
        <f t="shared" si="76"/>
        <v>CENTRO DE SALUD TINTALMEDICINA INTERNAMORENO TORRES MOISES ALFONSO</v>
      </c>
      <c r="B425" s="41" t="s">
        <v>92</v>
      </c>
      <c r="C425" s="58" t="s">
        <v>41</v>
      </c>
      <c r="D425" s="42" t="s">
        <v>419</v>
      </c>
      <c r="E425" s="42">
        <v>72259757</v>
      </c>
      <c r="F425" s="43" t="s">
        <v>247</v>
      </c>
      <c r="G425" s="44">
        <v>2.5</v>
      </c>
      <c r="H425" s="43">
        <v>36</v>
      </c>
      <c r="I425" s="44">
        <f t="shared" si="77"/>
        <v>36</v>
      </c>
      <c r="J425" s="45"/>
      <c r="K425" s="45"/>
      <c r="L425" s="45"/>
      <c r="M425" s="45"/>
      <c r="N425" s="45"/>
      <c r="O425" s="45"/>
      <c r="P425" s="45"/>
      <c r="Q425" s="45"/>
      <c r="R425" s="20">
        <f t="shared" si="78"/>
        <v>0</v>
      </c>
      <c r="S425" s="45"/>
      <c r="T425" s="45"/>
      <c r="U425" s="45"/>
      <c r="V425" s="45"/>
      <c r="W425" s="45"/>
      <c r="X425" s="45"/>
      <c r="Y425" s="45"/>
      <c r="Z425" s="20">
        <f t="shared" si="79"/>
        <v>0</v>
      </c>
      <c r="AA425" s="45"/>
      <c r="AB425" s="52">
        <v>93</v>
      </c>
      <c r="AC425" s="19">
        <v>58</v>
      </c>
      <c r="AD425" s="19">
        <v>35</v>
      </c>
      <c r="AE425" s="19">
        <v>0</v>
      </c>
      <c r="AF425" s="19">
        <v>92</v>
      </c>
      <c r="AG425" s="19">
        <v>1</v>
      </c>
      <c r="AH425" s="19">
        <v>0</v>
      </c>
      <c r="AI425" s="19">
        <v>108</v>
      </c>
      <c r="AJ425" s="19">
        <v>6</v>
      </c>
      <c r="AK425" s="19">
        <v>6</v>
      </c>
      <c r="AL425" s="19">
        <v>0</v>
      </c>
      <c r="AM425" s="19">
        <v>9</v>
      </c>
      <c r="AN425" s="19">
        <v>20</v>
      </c>
      <c r="AO425" s="19">
        <v>0</v>
      </c>
      <c r="AP425" s="19">
        <v>157</v>
      </c>
      <c r="AQ425" s="19">
        <v>68</v>
      </c>
      <c r="AR425" s="19">
        <v>75</v>
      </c>
      <c r="AS425" s="19">
        <v>40</v>
      </c>
      <c r="AT425" s="19" t="s">
        <v>22</v>
      </c>
      <c r="AU425" s="21">
        <f t="shared" si="80"/>
        <v>36</v>
      </c>
      <c r="AV425" s="21"/>
      <c r="AW425" s="53">
        <f t="shared" si="82"/>
        <v>2.5833333333333335</v>
      </c>
      <c r="AX425" s="53">
        <f t="shared" si="83"/>
        <v>2.5833333333333335</v>
      </c>
      <c r="AY425" s="53">
        <f t="shared" si="84"/>
        <v>2.3088235294117645</v>
      </c>
      <c r="AZ425" s="22">
        <f t="shared" si="85"/>
        <v>1.0333333333333334</v>
      </c>
      <c r="BA425" s="23">
        <f t="shared" si="86"/>
        <v>0</v>
      </c>
      <c r="BB425" s="33">
        <f t="shared" si="87"/>
        <v>0</v>
      </c>
    </row>
    <row r="426" spans="1:54" ht="15.75" hidden="1" x14ac:dyDescent="0.25">
      <c r="A426" s="1" t="str">
        <f t="shared" si="76"/>
        <v>CENTRO DE SALUD TINTALNUTRICION Y DIETETICATEJERA PALACIO VIVIANA DE JESUS</v>
      </c>
      <c r="B426" s="41" t="s">
        <v>92</v>
      </c>
      <c r="C426" s="58" t="s">
        <v>64</v>
      </c>
      <c r="D426" s="19" t="s">
        <v>579</v>
      </c>
      <c r="E426" s="42">
        <v>22583125</v>
      </c>
      <c r="F426" s="43" t="s">
        <v>284</v>
      </c>
      <c r="G426" s="44">
        <v>3</v>
      </c>
      <c r="H426" s="43">
        <v>104</v>
      </c>
      <c r="I426" s="44">
        <f t="shared" si="77"/>
        <v>104</v>
      </c>
      <c r="J426" s="45"/>
      <c r="K426" s="45"/>
      <c r="L426" s="45"/>
      <c r="M426" s="45"/>
      <c r="N426" s="45"/>
      <c r="O426" s="45"/>
      <c r="P426" s="45"/>
      <c r="Q426" s="45"/>
      <c r="R426" s="20">
        <f t="shared" si="78"/>
        <v>0</v>
      </c>
      <c r="S426" s="45"/>
      <c r="T426" s="45"/>
      <c r="U426" s="45"/>
      <c r="V426" s="45"/>
      <c r="W426" s="45"/>
      <c r="X426" s="45"/>
      <c r="Y426" s="45"/>
      <c r="Z426" s="20">
        <f t="shared" si="79"/>
        <v>0</v>
      </c>
      <c r="AA426" s="45"/>
      <c r="AB426" s="52">
        <v>187</v>
      </c>
      <c r="AC426" s="19">
        <v>150</v>
      </c>
      <c r="AD426" s="19">
        <v>37</v>
      </c>
      <c r="AE426" s="19">
        <v>4</v>
      </c>
      <c r="AF426" s="19">
        <v>170</v>
      </c>
      <c r="AG426" s="19">
        <v>13</v>
      </c>
      <c r="AH426" s="19">
        <v>0</v>
      </c>
      <c r="AI426" s="19">
        <v>336</v>
      </c>
      <c r="AJ426" s="19">
        <v>84</v>
      </c>
      <c r="AK426" s="19">
        <v>84</v>
      </c>
      <c r="AL426" s="19">
        <v>0</v>
      </c>
      <c r="AM426" s="19">
        <v>61</v>
      </c>
      <c r="AN426" s="19">
        <v>6</v>
      </c>
      <c r="AO426" s="19">
        <f t="shared" si="81"/>
        <v>55</v>
      </c>
      <c r="AP426" s="19">
        <v>934</v>
      </c>
      <c r="AQ426" s="19">
        <v>284</v>
      </c>
      <c r="AR426" s="19">
        <v>152</v>
      </c>
      <c r="AS426" s="19">
        <v>52</v>
      </c>
      <c r="AT426" s="19" t="s">
        <v>22</v>
      </c>
      <c r="AU426" s="21">
        <f t="shared" si="80"/>
        <v>104</v>
      </c>
      <c r="AV426" s="21"/>
      <c r="AW426" s="53">
        <f t="shared" si="82"/>
        <v>1.7980769230769231</v>
      </c>
      <c r="AX426" s="53">
        <f t="shared" si="83"/>
        <v>1.7980769230769231</v>
      </c>
      <c r="AY426" s="53">
        <f t="shared" si="84"/>
        <v>3.288732394366197</v>
      </c>
      <c r="AZ426" s="22">
        <f t="shared" si="85"/>
        <v>0.59935897435897434</v>
      </c>
      <c r="BA426" s="23">
        <f t="shared" si="86"/>
        <v>0.16369047619047619</v>
      </c>
      <c r="BB426" s="33">
        <f t="shared" si="87"/>
        <v>0</v>
      </c>
    </row>
    <row r="427" spans="1:54" ht="15.75" hidden="1" x14ac:dyDescent="0.25">
      <c r="A427" s="1" t="str">
        <f t="shared" si="76"/>
        <v>CENTRO DE SALUD TINTALOBSTETRICIABANDERA BARROS LILIANA MARIA</v>
      </c>
      <c r="B427" s="41" t="s">
        <v>92</v>
      </c>
      <c r="C427" s="58" t="s">
        <v>44</v>
      </c>
      <c r="D427" s="42" t="s">
        <v>473</v>
      </c>
      <c r="E427" s="42">
        <v>52005462</v>
      </c>
      <c r="F427" s="43" t="s">
        <v>226</v>
      </c>
      <c r="G427" s="44">
        <v>2</v>
      </c>
      <c r="H427" s="43">
        <v>38</v>
      </c>
      <c r="I427" s="44">
        <f t="shared" si="77"/>
        <v>38</v>
      </c>
      <c r="J427" s="45"/>
      <c r="K427" s="45"/>
      <c r="L427" s="45"/>
      <c r="M427" s="45"/>
      <c r="N427" s="45"/>
      <c r="O427" s="45"/>
      <c r="P427" s="45"/>
      <c r="Q427" s="45"/>
      <c r="R427" s="20">
        <f t="shared" si="78"/>
        <v>0</v>
      </c>
      <c r="S427" s="45"/>
      <c r="T427" s="45"/>
      <c r="U427" s="45"/>
      <c r="V427" s="45"/>
      <c r="W427" s="45"/>
      <c r="X427" s="45"/>
      <c r="Y427" s="45"/>
      <c r="Z427" s="20">
        <f t="shared" si="79"/>
        <v>0</v>
      </c>
      <c r="AA427" s="45"/>
      <c r="AB427" s="52">
        <v>75</v>
      </c>
      <c r="AC427" s="19">
        <v>1</v>
      </c>
      <c r="AD427" s="19">
        <v>74</v>
      </c>
      <c r="AE427" s="19">
        <v>1</v>
      </c>
      <c r="AF427" s="19">
        <v>69</v>
      </c>
      <c r="AG427" s="19">
        <v>5</v>
      </c>
      <c r="AH427" s="19">
        <v>0</v>
      </c>
      <c r="AI427" s="19">
        <v>86</v>
      </c>
      <c r="AJ427" s="19">
        <v>4</v>
      </c>
      <c r="AK427" s="19">
        <v>4</v>
      </c>
      <c r="AL427" s="19">
        <v>0</v>
      </c>
      <c r="AM427" s="19">
        <v>7</v>
      </c>
      <c r="AN427" s="19">
        <v>17</v>
      </c>
      <c r="AO427" s="19">
        <v>0</v>
      </c>
      <c r="AP427" s="19">
        <v>2</v>
      </c>
      <c r="AQ427" s="19">
        <v>2</v>
      </c>
      <c r="AR427" s="19">
        <v>141</v>
      </c>
      <c r="AS427" s="19">
        <v>84</v>
      </c>
      <c r="AT427" s="19" t="s">
        <v>22</v>
      </c>
      <c r="AU427" s="21">
        <f t="shared" si="80"/>
        <v>38</v>
      </c>
      <c r="AV427" s="21"/>
      <c r="AW427" s="53">
        <f t="shared" si="82"/>
        <v>1.9736842105263157</v>
      </c>
      <c r="AX427" s="53">
        <f t="shared" si="83"/>
        <v>1.9736842105263157</v>
      </c>
      <c r="AY427" s="53">
        <f t="shared" si="84"/>
        <v>1</v>
      </c>
      <c r="AZ427" s="22">
        <f t="shared" si="85"/>
        <v>0.98684210526315785</v>
      </c>
      <c r="BA427" s="23">
        <f t="shared" si="86"/>
        <v>0</v>
      </c>
      <c r="BB427" s="33">
        <f t="shared" si="87"/>
        <v>0</v>
      </c>
    </row>
    <row r="428" spans="1:54" ht="15.75" hidden="1" x14ac:dyDescent="0.25">
      <c r="A428" s="1" t="str">
        <f t="shared" si="76"/>
        <v>CENTRO DE SALUD TINTALODONTOLOGIA GENERALCORTES SUAREZ MARTHA LILIANA</v>
      </c>
      <c r="B428" s="41" t="s">
        <v>92</v>
      </c>
      <c r="C428" s="58" t="s">
        <v>45</v>
      </c>
      <c r="D428" s="42" t="s">
        <v>580</v>
      </c>
      <c r="E428" s="42">
        <v>52428269</v>
      </c>
      <c r="F428" s="43" t="s">
        <v>247</v>
      </c>
      <c r="G428" s="44">
        <v>3</v>
      </c>
      <c r="H428" s="43">
        <v>172</v>
      </c>
      <c r="I428" s="44">
        <f t="shared" si="77"/>
        <v>171</v>
      </c>
      <c r="J428" s="45"/>
      <c r="K428" s="45"/>
      <c r="L428" s="45"/>
      <c r="M428" s="45">
        <v>1</v>
      </c>
      <c r="N428" s="45"/>
      <c r="O428" s="45"/>
      <c r="P428" s="45"/>
      <c r="Q428" s="45"/>
      <c r="R428" s="20">
        <f t="shared" si="78"/>
        <v>1</v>
      </c>
      <c r="S428" s="45"/>
      <c r="T428" s="45"/>
      <c r="U428" s="45"/>
      <c r="V428" s="45"/>
      <c r="W428" s="45"/>
      <c r="X428" s="45"/>
      <c r="Y428" s="45"/>
      <c r="Z428" s="20">
        <f t="shared" si="79"/>
        <v>0</v>
      </c>
      <c r="AA428" s="45"/>
      <c r="AB428" s="52">
        <v>520</v>
      </c>
      <c r="AC428" s="19">
        <v>115</v>
      </c>
      <c r="AD428" s="19">
        <v>178</v>
      </c>
      <c r="AE428" s="19">
        <v>0</v>
      </c>
      <c r="AF428" s="19">
        <v>290</v>
      </c>
      <c r="AG428" s="19">
        <v>3</v>
      </c>
      <c r="AH428" s="19">
        <v>0</v>
      </c>
      <c r="AI428" s="19">
        <v>431</v>
      </c>
      <c r="AJ428" s="19">
        <v>62</v>
      </c>
      <c r="AK428" s="19">
        <v>61</v>
      </c>
      <c r="AL428" s="19">
        <v>1</v>
      </c>
      <c r="AM428" s="19">
        <v>76</v>
      </c>
      <c r="AN428" s="19">
        <v>29</v>
      </c>
      <c r="AO428" s="19">
        <f t="shared" si="81"/>
        <v>47</v>
      </c>
      <c r="AP428" s="19">
        <v>533</v>
      </c>
      <c r="AQ428" s="19">
        <v>193</v>
      </c>
      <c r="AR428" s="19">
        <v>518</v>
      </c>
      <c r="AS428" s="19">
        <v>238</v>
      </c>
      <c r="AT428" s="19" t="s">
        <v>28</v>
      </c>
      <c r="AU428" s="21">
        <f t="shared" si="80"/>
        <v>172</v>
      </c>
      <c r="AV428" s="21"/>
      <c r="AW428" s="53">
        <f t="shared" si="82"/>
        <v>3.0409356725146197</v>
      </c>
      <c r="AX428" s="53">
        <f t="shared" si="83"/>
        <v>3.0232558139534884</v>
      </c>
      <c r="AY428" s="53">
        <f t="shared" si="84"/>
        <v>2.7616580310880829</v>
      </c>
      <c r="AZ428" s="22">
        <f t="shared" si="85"/>
        <v>1.0077519379844961</v>
      </c>
      <c r="BA428" s="23">
        <f t="shared" si="86"/>
        <v>0.10904872389791183</v>
      </c>
      <c r="BB428" s="33">
        <f t="shared" si="87"/>
        <v>2.3201856148491878E-3</v>
      </c>
    </row>
    <row r="429" spans="1:54" ht="15.75" hidden="1" x14ac:dyDescent="0.25">
      <c r="A429" s="1" t="str">
        <f t="shared" si="76"/>
        <v>CENTRO DE SALUD TINTALODONTOLOGIA GENERALGARCES RUMIE OLGA DEL CARMEN</v>
      </c>
      <c r="B429" s="41" t="s">
        <v>92</v>
      </c>
      <c r="C429" s="58" t="s">
        <v>45</v>
      </c>
      <c r="D429" s="42" t="s">
        <v>581</v>
      </c>
      <c r="E429" s="42">
        <v>51948917</v>
      </c>
      <c r="F429" s="43" t="s">
        <v>247</v>
      </c>
      <c r="G429" s="44">
        <v>3</v>
      </c>
      <c r="H429" s="43">
        <v>200</v>
      </c>
      <c r="I429" s="44">
        <f t="shared" si="77"/>
        <v>198</v>
      </c>
      <c r="J429" s="45"/>
      <c r="K429" s="45"/>
      <c r="L429" s="45"/>
      <c r="M429" s="45">
        <v>1</v>
      </c>
      <c r="N429" s="45"/>
      <c r="O429" s="45"/>
      <c r="P429" s="45">
        <v>1</v>
      </c>
      <c r="Q429" s="45"/>
      <c r="R429" s="20">
        <f t="shared" si="78"/>
        <v>2</v>
      </c>
      <c r="S429" s="45"/>
      <c r="T429" s="45"/>
      <c r="U429" s="45"/>
      <c r="V429" s="45"/>
      <c r="W429" s="45"/>
      <c r="X429" s="45"/>
      <c r="Y429" s="45"/>
      <c r="Z429" s="20">
        <f t="shared" si="79"/>
        <v>0</v>
      </c>
      <c r="AA429" s="45"/>
      <c r="AB429" s="52">
        <v>592</v>
      </c>
      <c r="AC429" s="19">
        <v>124</v>
      </c>
      <c r="AD429" s="19">
        <v>207</v>
      </c>
      <c r="AE429" s="19">
        <v>1</v>
      </c>
      <c r="AF429" s="19">
        <v>322</v>
      </c>
      <c r="AG429" s="19">
        <v>8</v>
      </c>
      <c r="AH429" s="19">
        <v>0</v>
      </c>
      <c r="AI429" s="19">
        <v>531</v>
      </c>
      <c r="AJ429" s="19">
        <v>69</v>
      </c>
      <c r="AK429" s="19">
        <v>66</v>
      </c>
      <c r="AL429" s="19">
        <v>3</v>
      </c>
      <c r="AM429" s="19">
        <v>131</v>
      </c>
      <c r="AN429" s="19">
        <v>57</v>
      </c>
      <c r="AO429" s="19">
        <f t="shared" si="81"/>
        <v>74</v>
      </c>
      <c r="AP429" s="19">
        <v>625</v>
      </c>
      <c r="AQ429" s="19">
        <v>189</v>
      </c>
      <c r="AR429" s="19">
        <v>685</v>
      </c>
      <c r="AS429" s="19">
        <v>342</v>
      </c>
      <c r="AT429" s="19" t="s">
        <v>28</v>
      </c>
      <c r="AU429" s="21">
        <f t="shared" si="80"/>
        <v>200</v>
      </c>
      <c r="AV429" s="21"/>
      <c r="AW429" s="53">
        <f t="shared" si="82"/>
        <v>2.9898989898989901</v>
      </c>
      <c r="AX429" s="53">
        <f t="shared" si="83"/>
        <v>2.96</v>
      </c>
      <c r="AY429" s="53">
        <f t="shared" si="84"/>
        <v>3.306878306878307</v>
      </c>
      <c r="AZ429" s="22">
        <f t="shared" si="85"/>
        <v>0.98666666666666669</v>
      </c>
      <c r="BA429" s="23">
        <f t="shared" si="86"/>
        <v>0.13935969868173259</v>
      </c>
      <c r="BB429" s="33">
        <f t="shared" si="87"/>
        <v>5.6497175141242938E-3</v>
      </c>
    </row>
    <row r="430" spans="1:54" ht="15.75" hidden="1" x14ac:dyDescent="0.25">
      <c r="A430" s="1" t="str">
        <f t="shared" si="76"/>
        <v xml:space="preserve">CENTRO DE SALUD TINTALODONTOPEDIATRIADIAZ RUIZ YORMARY </v>
      </c>
      <c r="B430" s="41" t="s">
        <v>92</v>
      </c>
      <c r="C430" s="58" t="s">
        <v>93</v>
      </c>
      <c r="D430" s="42" t="s">
        <v>582</v>
      </c>
      <c r="E430" s="42">
        <v>52054866</v>
      </c>
      <c r="F430" s="43" t="s">
        <v>247</v>
      </c>
      <c r="G430" s="44">
        <v>3</v>
      </c>
      <c r="H430" s="43">
        <v>230</v>
      </c>
      <c r="I430" s="44">
        <f t="shared" si="77"/>
        <v>218</v>
      </c>
      <c r="J430" s="45"/>
      <c r="K430" s="45">
        <v>12</v>
      </c>
      <c r="L430" s="45"/>
      <c r="M430" s="45"/>
      <c r="N430" s="45"/>
      <c r="O430" s="45"/>
      <c r="P430" s="45"/>
      <c r="Q430" s="45"/>
      <c r="R430" s="20">
        <f t="shared" si="78"/>
        <v>12</v>
      </c>
      <c r="S430" s="45"/>
      <c r="T430" s="45"/>
      <c r="U430" s="45"/>
      <c r="V430" s="45"/>
      <c r="W430" s="45"/>
      <c r="X430" s="45"/>
      <c r="Y430" s="45"/>
      <c r="Z430" s="20">
        <f t="shared" si="79"/>
        <v>0</v>
      </c>
      <c r="AA430" s="45"/>
      <c r="AB430" s="52">
        <v>694</v>
      </c>
      <c r="AC430" s="19">
        <v>142</v>
      </c>
      <c r="AD430" s="19">
        <v>414</v>
      </c>
      <c r="AE430" s="19">
        <v>0</v>
      </c>
      <c r="AF430" s="19">
        <v>527</v>
      </c>
      <c r="AG430" s="19">
        <v>28</v>
      </c>
      <c r="AH430" s="19">
        <v>1</v>
      </c>
      <c r="AI430" s="19">
        <v>687</v>
      </c>
      <c r="AJ430" s="19">
        <v>76</v>
      </c>
      <c r="AK430" s="19">
        <v>75</v>
      </c>
      <c r="AL430" s="19">
        <v>1</v>
      </c>
      <c r="AM430" s="19">
        <v>45</v>
      </c>
      <c r="AN430" s="19">
        <v>135</v>
      </c>
      <c r="AO430" s="19">
        <v>0</v>
      </c>
      <c r="AP430" s="19">
        <v>1503</v>
      </c>
      <c r="AQ430" s="19">
        <v>197</v>
      </c>
      <c r="AR430" s="19">
        <v>2784</v>
      </c>
      <c r="AS430" s="19">
        <v>490</v>
      </c>
      <c r="AT430" s="19" t="s">
        <v>28</v>
      </c>
      <c r="AU430" s="21">
        <f t="shared" si="80"/>
        <v>230</v>
      </c>
      <c r="AV430" s="21"/>
      <c r="AW430" s="53">
        <f t="shared" si="82"/>
        <v>3.1834862385321099</v>
      </c>
      <c r="AX430" s="53">
        <f t="shared" si="83"/>
        <v>3.017391304347826</v>
      </c>
      <c r="AY430" s="53">
        <f t="shared" si="84"/>
        <v>7.6294416243654819</v>
      </c>
      <c r="AZ430" s="22">
        <f t="shared" si="85"/>
        <v>1.0057971014492753</v>
      </c>
      <c r="BA430" s="23">
        <f t="shared" si="86"/>
        <v>0</v>
      </c>
      <c r="BB430" s="33">
        <f t="shared" si="87"/>
        <v>1.455604075691412E-3</v>
      </c>
    </row>
    <row r="431" spans="1:54" ht="22.5" hidden="1" x14ac:dyDescent="0.25">
      <c r="A431" s="1" t="str">
        <f t="shared" si="76"/>
        <v>CENTRO DE SALUD TINTALOFTALMOLOGIAARELLANO ORTEGA KAREN XIMENA</v>
      </c>
      <c r="B431" s="41" t="s">
        <v>92</v>
      </c>
      <c r="C431" s="58" t="s">
        <v>94</v>
      </c>
      <c r="D431" s="42" t="s">
        <v>583</v>
      </c>
      <c r="E431" s="42">
        <v>1032474804</v>
      </c>
      <c r="F431" s="43" t="s">
        <v>232</v>
      </c>
      <c r="G431" s="44">
        <v>3</v>
      </c>
      <c r="H431" s="43">
        <v>10</v>
      </c>
      <c r="I431" s="44">
        <f t="shared" si="77"/>
        <v>10</v>
      </c>
      <c r="J431" s="45"/>
      <c r="K431" s="45"/>
      <c r="L431" s="45"/>
      <c r="M431" s="45"/>
      <c r="N431" s="45"/>
      <c r="O431" s="45"/>
      <c r="P431" s="45"/>
      <c r="Q431" s="45"/>
      <c r="R431" s="20">
        <f t="shared" si="78"/>
        <v>0</v>
      </c>
      <c r="S431" s="45"/>
      <c r="T431" s="45"/>
      <c r="U431" s="45"/>
      <c r="V431" s="45"/>
      <c r="W431" s="45"/>
      <c r="X431" s="45"/>
      <c r="Y431" s="45"/>
      <c r="Z431" s="20">
        <f t="shared" si="79"/>
        <v>0</v>
      </c>
      <c r="AA431" s="45"/>
      <c r="AB431" s="52">
        <v>6</v>
      </c>
      <c r="AC431" s="19">
        <v>6</v>
      </c>
      <c r="AD431" s="19">
        <v>0</v>
      </c>
      <c r="AE431" s="19">
        <v>0</v>
      </c>
      <c r="AF431" s="19">
        <v>5</v>
      </c>
      <c r="AG431" s="19">
        <v>1</v>
      </c>
      <c r="AH431" s="19">
        <v>0</v>
      </c>
      <c r="AI431" s="19">
        <v>26</v>
      </c>
      <c r="AJ431" s="19">
        <v>5</v>
      </c>
      <c r="AK431" s="19">
        <v>5</v>
      </c>
      <c r="AL431" s="19">
        <v>0</v>
      </c>
      <c r="AM431" s="19">
        <v>15</v>
      </c>
      <c r="AN431" s="19">
        <v>5</v>
      </c>
      <c r="AO431" s="19">
        <f t="shared" si="81"/>
        <v>10</v>
      </c>
      <c r="AP431" s="19">
        <v>0</v>
      </c>
      <c r="AQ431" s="19">
        <v>26</v>
      </c>
      <c r="AR431" s="19">
        <v>0</v>
      </c>
      <c r="AS431" s="19">
        <v>0</v>
      </c>
      <c r="AT431" s="19" t="s">
        <v>22</v>
      </c>
      <c r="AU431" s="21">
        <f t="shared" si="80"/>
        <v>10</v>
      </c>
      <c r="AV431" s="21"/>
      <c r="AW431" s="90">
        <f t="shared" si="82"/>
        <v>0.6</v>
      </c>
      <c r="AX431" s="53">
        <f t="shared" si="83"/>
        <v>0.6</v>
      </c>
      <c r="AY431" s="53">
        <f t="shared" si="84"/>
        <v>0</v>
      </c>
      <c r="AZ431" s="22">
        <f t="shared" si="85"/>
        <v>0.19999999999999998</v>
      </c>
      <c r="BA431" s="23">
        <f t="shared" si="86"/>
        <v>0.38461538461538464</v>
      </c>
      <c r="BB431" s="33">
        <f t="shared" si="87"/>
        <v>0</v>
      </c>
    </row>
    <row r="432" spans="1:54" ht="22.5" hidden="1" x14ac:dyDescent="0.25">
      <c r="A432" s="1" t="str">
        <f t="shared" si="76"/>
        <v>CENTRO DE SALUD TINTALOFTALMOLOGIADEL PORTILLO NAVARRETE MARIA CATALINA</v>
      </c>
      <c r="B432" s="41" t="s">
        <v>92</v>
      </c>
      <c r="C432" s="58" t="s">
        <v>94</v>
      </c>
      <c r="D432" s="42" t="s">
        <v>584</v>
      </c>
      <c r="E432" s="42">
        <v>53125108</v>
      </c>
      <c r="F432" s="43" t="s">
        <v>232</v>
      </c>
      <c r="G432" s="44">
        <v>3</v>
      </c>
      <c r="H432" s="43">
        <v>20</v>
      </c>
      <c r="I432" s="44">
        <f t="shared" si="77"/>
        <v>20</v>
      </c>
      <c r="J432" s="45"/>
      <c r="K432" s="45"/>
      <c r="L432" s="45"/>
      <c r="M432" s="45"/>
      <c r="N432" s="45"/>
      <c r="O432" s="45"/>
      <c r="P432" s="45"/>
      <c r="Q432" s="45"/>
      <c r="R432" s="20">
        <f t="shared" si="78"/>
        <v>0</v>
      </c>
      <c r="S432" s="45"/>
      <c r="T432" s="45"/>
      <c r="U432" s="45"/>
      <c r="V432" s="45"/>
      <c r="W432" s="45"/>
      <c r="X432" s="45"/>
      <c r="Y432" s="45"/>
      <c r="Z432" s="20">
        <f t="shared" si="79"/>
        <v>0</v>
      </c>
      <c r="AA432" s="45"/>
      <c r="AB432" s="52">
        <v>28</v>
      </c>
      <c r="AC432" s="19">
        <v>0</v>
      </c>
      <c r="AD432" s="19">
        <v>28</v>
      </c>
      <c r="AE432" s="19">
        <v>0</v>
      </c>
      <c r="AF432" s="19">
        <v>26</v>
      </c>
      <c r="AG432" s="19">
        <v>2</v>
      </c>
      <c r="AH432" s="19">
        <v>0</v>
      </c>
      <c r="AI432" s="19">
        <v>38</v>
      </c>
      <c r="AJ432" s="19">
        <v>3</v>
      </c>
      <c r="AK432" s="19">
        <v>3</v>
      </c>
      <c r="AL432" s="19">
        <v>0</v>
      </c>
      <c r="AM432" s="19">
        <v>7</v>
      </c>
      <c r="AN432" s="19">
        <v>3</v>
      </c>
      <c r="AO432" s="19">
        <f t="shared" si="81"/>
        <v>4</v>
      </c>
      <c r="AP432" s="19">
        <v>0</v>
      </c>
      <c r="AQ432" s="19">
        <v>0</v>
      </c>
      <c r="AR432" s="19">
        <v>26</v>
      </c>
      <c r="AS432" s="19">
        <v>38</v>
      </c>
      <c r="AT432" s="19" t="s">
        <v>22</v>
      </c>
      <c r="AU432" s="21">
        <f t="shared" si="80"/>
        <v>20</v>
      </c>
      <c r="AV432" s="21"/>
      <c r="AW432" s="53">
        <f t="shared" si="82"/>
        <v>1.4</v>
      </c>
      <c r="AX432" s="53">
        <f t="shared" si="83"/>
        <v>1.4</v>
      </c>
      <c r="AY432" s="53" t="str">
        <f t="shared" si="84"/>
        <v>0</v>
      </c>
      <c r="AZ432" s="22">
        <f t="shared" si="85"/>
        <v>0.46666666666666662</v>
      </c>
      <c r="BA432" s="23">
        <f t="shared" si="86"/>
        <v>0.10526315789473684</v>
      </c>
      <c r="BB432" s="33">
        <f t="shared" si="87"/>
        <v>0</v>
      </c>
    </row>
    <row r="433" spans="1:54" ht="15.75" hidden="1" x14ac:dyDescent="0.25">
      <c r="A433" s="1" t="str">
        <f t="shared" si="76"/>
        <v>CENTRO DE SALUD TINTALOFTALMOLOGIAOBANDO BUSTOS VICKY JOHANNA</v>
      </c>
      <c r="B433" s="41" t="s">
        <v>92</v>
      </c>
      <c r="C433" s="58" t="s">
        <v>94</v>
      </c>
      <c r="D433" s="42" t="s">
        <v>585</v>
      </c>
      <c r="E433" s="42">
        <v>1053332370</v>
      </c>
      <c r="F433" s="43" t="s">
        <v>247</v>
      </c>
      <c r="G433" s="44">
        <v>3</v>
      </c>
      <c r="H433" s="43">
        <v>9</v>
      </c>
      <c r="I433" s="44">
        <f t="shared" si="77"/>
        <v>9</v>
      </c>
      <c r="J433" s="45"/>
      <c r="K433" s="45"/>
      <c r="L433" s="45"/>
      <c r="M433" s="45"/>
      <c r="N433" s="45"/>
      <c r="O433" s="45"/>
      <c r="P433" s="45"/>
      <c r="Q433" s="45"/>
      <c r="R433" s="20">
        <f t="shared" si="78"/>
        <v>0</v>
      </c>
      <c r="S433" s="45"/>
      <c r="T433" s="45"/>
      <c r="U433" s="45"/>
      <c r="V433" s="45"/>
      <c r="W433" s="45"/>
      <c r="X433" s="45"/>
      <c r="Y433" s="45"/>
      <c r="Z433" s="20">
        <f t="shared" si="79"/>
        <v>0</v>
      </c>
      <c r="AA433" s="45"/>
      <c r="AB433" s="52">
        <v>23</v>
      </c>
      <c r="AC433" s="19">
        <v>23</v>
      </c>
      <c r="AD433" s="19">
        <v>0</v>
      </c>
      <c r="AE433" s="19">
        <v>0</v>
      </c>
      <c r="AF433" s="19">
        <v>21</v>
      </c>
      <c r="AG433" s="19">
        <v>2</v>
      </c>
      <c r="AH433" s="19">
        <v>0</v>
      </c>
      <c r="AI433" s="19">
        <v>33</v>
      </c>
      <c r="AJ433" s="19">
        <v>2</v>
      </c>
      <c r="AK433" s="19">
        <v>2</v>
      </c>
      <c r="AL433" s="19">
        <v>0</v>
      </c>
      <c r="AM433" s="19">
        <v>8</v>
      </c>
      <c r="AN433" s="19">
        <v>6</v>
      </c>
      <c r="AO433" s="19">
        <f t="shared" si="81"/>
        <v>2</v>
      </c>
      <c r="AP433" s="19">
        <v>60</v>
      </c>
      <c r="AQ433" s="19">
        <v>33</v>
      </c>
      <c r="AR433" s="19">
        <v>0</v>
      </c>
      <c r="AS433" s="19">
        <v>0</v>
      </c>
      <c r="AT433" s="19" t="s">
        <v>22</v>
      </c>
      <c r="AU433" s="21">
        <f t="shared" si="80"/>
        <v>9</v>
      </c>
      <c r="AV433" s="21"/>
      <c r="AW433" s="53">
        <f t="shared" si="82"/>
        <v>2.5555555555555554</v>
      </c>
      <c r="AX433" s="53">
        <f t="shared" si="83"/>
        <v>2.5555555555555554</v>
      </c>
      <c r="AY433" s="53">
        <f t="shared" si="84"/>
        <v>1.8181818181818181</v>
      </c>
      <c r="AZ433" s="22">
        <f t="shared" si="85"/>
        <v>0.85185185185185175</v>
      </c>
      <c r="BA433" s="23">
        <f t="shared" si="86"/>
        <v>6.0606060606060608E-2</v>
      </c>
      <c r="BB433" s="33">
        <f t="shared" si="87"/>
        <v>0</v>
      </c>
    </row>
    <row r="434" spans="1:54" ht="30" hidden="1" x14ac:dyDescent="0.25">
      <c r="A434" s="1" t="str">
        <f t="shared" si="76"/>
        <v>CENTRO DE SALUD TINTALORTOPEDIA Y/O TRAUMATOLOGIASALAS GARZÓN GUSTAVO ANTONIO</v>
      </c>
      <c r="B434" s="41" t="s">
        <v>92</v>
      </c>
      <c r="C434" s="58" t="s">
        <v>46</v>
      </c>
      <c r="D434" s="19" t="s">
        <v>165</v>
      </c>
      <c r="E434" s="42">
        <v>80423600</v>
      </c>
      <c r="F434" s="43" t="s">
        <v>284</v>
      </c>
      <c r="G434" s="44">
        <v>3</v>
      </c>
      <c r="H434" s="43">
        <v>5</v>
      </c>
      <c r="I434" s="44">
        <f t="shared" si="77"/>
        <v>5</v>
      </c>
      <c r="J434" s="45"/>
      <c r="K434" s="45"/>
      <c r="L434" s="45"/>
      <c r="M434" s="45"/>
      <c r="N434" s="45"/>
      <c r="O434" s="45"/>
      <c r="P434" s="45"/>
      <c r="Q434" s="45"/>
      <c r="R434" s="20">
        <f t="shared" si="78"/>
        <v>0</v>
      </c>
      <c r="S434" s="45"/>
      <c r="T434" s="45"/>
      <c r="U434" s="45"/>
      <c r="V434" s="45"/>
      <c r="W434" s="45"/>
      <c r="X434" s="45"/>
      <c r="Y434" s="45"/>
      <c r="Z434" s="20">
        <f t="shared" si="79"/>
        <v>0</v>
      </c>
      <c r="AA434" s="45"/>
      <c r="AB434" s="52">
        <v>12</v>
      </c>
      <c r="AC434" s="19">
        <v>7</v>
      </c>
      <c r="AD434" s="19">
        <v>5</v>
      </c>
      <c r="AE434" s="19">
        <v>0</v>
      </c>
      <c r="AF434" s="19">
        <v>10</v>
      </c>
      <c r="AG434" s="19">
        <v>2</v>
      </c>
      <c r="AH434" s="19">
        <v>0</v>
      </c>
      <c r="AI434" s="19">
        <v>14</v>
      </c>
      <c r="AJ434" s="19">
        <v>2</v>
      </c>
      <c r="AK434" s="19">
        <v>2</v>
      </c>
      <c r="AL434" s="19">
        <v>0</v>
      </c>
      <c r="AM434" s="19">
        <v>0</v>
      </c>
      <c r="AN434" s="19">
        <v>0</v>
      </c>
      <c r="AO434" s="19">
        <f t="shared" si="81"/>
        <v>0</v>
      </c>
      <c r="AP434" s="19">
        <v>6</v>
      </c>
      <c r="AQ434" s="19">
        <v>8</v>
      </c>
      <c r="AR434" s="19">
        <v>5</v>
      </c>
      <c r="AS434" s="19">
        <v>6</v>
      </c>
      <c r="AT434" s="19" t="s">
        <v>22</v>
      </c>
      <c r="AU434" s="21">
        <f t="shared" si="80"/>
        <v>5</v>
      </c>
      <c r="AV434" s="21"/>
      <c r="AW434" s="53">
        <f t="shared" si="82"/>
        <v>2.4</v>
      </c>
      <c r="AX434" s="53">
        <f t="shared" si="83"/>
        <v>2.4</v>
      </c>
      <c r="AY434" s="53">
        <f t="shared" si="84"/>
        <v>0.75</v>
      </c>
      <c r="AZ434" s="22">
        <f t="shared" si="85"/>
        <v>0.79999999999999993</v>
      </c>
      <c r="BA434" s="23">
        <f t="shared" si="86"/>
        <v>0</v>
      </c>
      <c r="BB434" s="33">
        <f t="shared" si="87"/>
        <v>0</v>
      </c>
    </row>
    <row r="435" spans="1:54" ht="15.75" hidden="1" x14ac:dyDescent="0.25">
      <c r="A435" s="1" t="str">
        <f t="shared" si="76"/>
        <v xml:space="preserve">CENTRO DE SALUD TINTALPEDIATRIAARRIETA MERCADO MARIA ANDREA </v>
      </c>
      <c r="B435" s="41" t="s">
        <v>92</v>
      </c>
      <c r="C435" s="58" t="s">
        <v>47</v>
      </c>
      <c r="D435" s="42" t="s">
        <v>494</v>
      </c>
      <c r="E435" s="42">
        <v>1102843506</v>
      </c>
      <c r="F435" s="43" t="s">
        <v>226</v>
      </c>
      <c r="G435" s="44">
        <v>2.5</v>
      </c>
      <c r="H435" s="43">
        <v>48</v>
      </c>
      <c r="I435" s="44">
        <f t="shared" si="77"/>
        <v>48</v>
      </c>
      <c r="J435" s="45"/>
      <c r="K435" s="45"/>
      <c r="L435" s="45"/>
      <c r="M435" s="45"/>
      <c r="N435" s="45"/>
      <c r="O435" s="45"/>
      <c r="P435" s="45"/>
      <c r="Q435" s="45"/>
      <c r="R435" s="20">
        <f t="shared" si="78"/>
        <v>0</v>
      </c>
      <c r="S435" s="45"/>
      <c r="T435" s="45"/>
      <c r="U435" s="45"/>
      <c r="V435" s="45"/>
      <c r="W435" s="45"/>
      <c r="X435" s="45"/>
      <c r="Y435" s="45"/>
      <c r="Z435" s="20">
        <f t="shared" si="79"/>
        <v>0</v>
      </c>
      <c r="AA435" s="45"/>
      <c r="AB435" s="52">
        <v>100</v>
      </c>
      <c r="AC435" s="19">
        <v>100</v>
      </c>
      <c r="AD435" s="19">
        <v>0</v>
      </c>
      <c r="AE435" s="19">
        <v>0</v>
      </c>
      <c r="AF435" s="19">
        <v>95</v>
      </c>
      <c r="AG435" s="19">
        <v>5</v>
      </c>
      <c r="AH435" s="19">
        <v>0</v>
      </c>
      <c r="AI435" s="19">
        <v>166</v>
      </c>
      <c r="AJ435" s="19">
        <v>32</v>
      </c>
      <c r="AK435" s="19">
        <v>32</v>
      </c>
      <c r="AL435" s="19">
        <v>0</v>
      </c>
      <c r="AM435" s="19">
        <v>34</v>
      </c>
      <c r="AN435" s="19">
        <v>2</v>
      </c>
      <c r="AO435" s="19">
        <f t="shared" si="81"/>
        <v>32</v>
      </c>
      <c r="AP435" s="19">
        <v>583</v>
      </c>
      <c r="AQ435" s="19">
        <v>166</v>
      </c>
      <c r="AR435" s="19">
        <v>0</v>
      </c>
      <c r="AS435" s="19">
        <v>0</v>
      </c>
      <c r="AT435" s="19" t="s">
        <v>22</v>
      </c>
      <c r="AU435" s="21">
        <f t="shared" si="80"/>
        <v>48</v>
      </c>
      <c r="AV435" s="21"/>
      <c r="AW435" s="53">
        <f t="shared" si="82"/>
        <v>2.0833333333333335</v>
      </c>
      <c r="AX435" s="53">
        <f t="shared" si="83"/>
        <v>2.0833333333333335</v>
      </c>
      <c r="AY435" s="53">
        <f t="shared" si="84"/>
        <v>3.5120481927710845</v>
      </c>
      <c r="AZ435" s="22">
        <f t="shared" si="85"/>
        <v>0.83333333333333337</v>
      </c>
      <c r="BA435" s="23">
        <f t="shared" si="86"/>
        <v>0.19277108433734941</v>
      </c>
      <c r="BB435" s="33">
        <f t="shared" si="87"/>
        <v>0</v>
      </c>
    </row>
    <row r="436" spans="1:54" ht="15.75" hidden="1" x14ac:dyDescent="0.25">
      <c r="A436" s="1" t="str">
        <f t="shared" si="76"/>
        <v xml:space="preserve">CENTRO DE SALUD TINTALPEDIATRIAZARATE ROJAS GINNA PAOLA </v>
      </c>
      <c r="B436" s="41" t="s">
        <v>92</v>
      </c>
      <c r="C436" s="58" t="s">
        <v>47</v>
      </c>
      <c r="D436" s="42" t="s">
        <v>586</v>
      </c>
      <c r="E436" s="42">
        <v>1014235746</v>
      </c>
      <c r="F436" s="43" t="s">
        <v>226</v>
      </c>
      <c r="G436" s="44">
        <v>2.5</v>
      </c>
      <c r="H436" s="43">
        <v>93</v>
      </c>
      <c r="I436" s="44">
        <f t="shared" si="77"/>
        <v>93</v>
      </c>
      <c r="J436" s="45"/>
      <c r="K436" s="45"/>
      <c r="L436" s="45"/>
      <c r="M436" s="45"/>
      <c r="N436" s="45"/>
      <c r="O436" s="45"/>
      <c r="P436" s="45"/>
      <c r="Q436" s="45"/>
      <c r="R436" s="20">
        <f t="shared" si="78"/>
        <v>0</v>
      </c>
      <c r="S436" s="45"/>
      <c r="T436" s="45"/>
      <c r="U436" s="45"/>
      <c r="V436" s="45"/>
      <c r="W436" s="45"/>
      <c r="X436" s="45"/>
      <c r="Y436" s="45"/>
      <c r="Z436" s="20">
        <f t="shared" si="79"/>
        <v>0</v>
      </c>
      <c r="AA436" s="45"/>
      <c r="AB436" s="52">
        <v>183</v>
      </c>
      <c r="AC436" s="19">
        <v>183</v>
      </c>
      <c r="AD436" s="19">
        <v>0</v>
      </c>
      <c r="AE436" s="19">
        <v>0</v>
      </c>
      <c r="AF436" s="19">
        <v>172</v>
      </c>
      <c r="AG436" s="19">
        <v>10</v>
      </c>
      <c r="AH436" s="19">
        <v>1</v>
      </c>
      <c r="AI436" s="19">
        <v>313</v>
      </c>
      <c r="AJ436" s="19">
        <v>65</v>
      </c>
      <c r="AK436" s="19">
        <v>65</v>
      </c>
      <c r="AL436" s="19">
        <v>0</v>
      </c>
      <c r="AM436" s="19">
        <v>65</v>
      </c>
      <c r="AN436" s="19">
        <v>2</v>
      </c>
      <c r="AO436" s="19">
        <f t="shared" si="81"/>
        <v>63</v>
      </c>
      <c r="AP436" s="19">
        <v>1215</v>
      </c>
      <c r="AQ436" s="19">
        <v>313</v>
      </c>
      <c r="AR436" s="19">
        <v>0</v>
      </c>
      <c r="AS436" s="19">
        <v>0</v>
      </c>
      <c r="AT436" s="19" t="s">
        <v>22</v>
      </c>
      <c r="AU436" s="21">
        <f t="shared" si="80"/>
        <v>93</v>
      </c>
      <c r="AV436" s="21"/>
      <c r="AW436" s="53">
        <f t="shared" si="82"/>
        <v>1.967741935483871</v>
      </c>
      <c r="AX436" s="53">
        <f t="shared" si="83"/>
        <v>1.967741935483871</v>
      </c>
      <c r="AY436" s="53">
        <f t="shared" si="84"/>
        <v>3.8817891373801916</v>
      </c>
      <c r="AZ436" s="22">
        <f t="shared" si="85"/>
        <v>0.7870967741935484</v>
      </c>
      <c r="BA436" s="23">
        <f t="shared" si="86"/>
        <v>0.2012779552715655</v>
      </c>
      <c r="BB436" s="33">
        <f t="shared" si="87"/>
        <v>0</v>
      </c>
    </row>
    <row r="437" spans="1:54" ht="15.75" hidden="1" x14ac:dyDescent="0.25">
      <c r="A437" s="1" t="str">
        <f t="shared" si="76"/>
        <v>CENTRO DE SALUD TINTALPSICOLOGIALUCUMI BENITES NANCY DAYANA</v>
      </c>
      <c r="B437" s="41" t="s">
        <v>92</v>
      </c>
      <c r="C437" s="58" t="s">
        <v>48</v>
      </c>
      <c r="D437" s="42" t="s">
        <v>363</v>
      </c>
      <c r="E437" s="42">
        <v>1010108702</v>
      </c>
      <c r="F437" s="43" t="s">
        <v>226</v>
      </c>
      <c r="G437" s="44">
        <v>2</v>
      </c>
      <c r="H437" s="43">
        <v>97</v>
      </c>
      <c r="I437" s="44">
        <f t="shared" si="77"/>
        <v>97</v>
      </c>
      <c r="J437" s="45"/>
      <c r="K437" s="45"/>
      <c r="L437" s="45"/>
      <c r="M437" s="45"/>
      <c r="N437" s="45"/>
      <c r="O437" s="45"/>
      <c r="P437" s="45"/>
      <c r="Q437" s="45"/>
      <c r="R437" s="20">
        <f t="shared" si="78"/>
        <v>0</v>
      </c>
      <c r="S437" s="45"/>
      <c r="T437" s="45"/>
      <c r="U437" s="45"/>
      <c r="V437" s="45"/>
      <c r="W437" s="45"/>
      <c r="X437" s="45"/>
      <c r="Y437" s="45"/>
      <c r="Z437" s="20">
        <f t="shared" si="79"/>
        <v>0</v>
      </c>
      <c r="AA437" s="45"/>
      <c r="AB437" s="52">
        <v>167</v>
      </c>
      <c r="AC437" s="19">
        <v>93</v>
      </c>
      <c r="AD437" s="19">
        <v>74</v>
      </c>
      <c r="AE437" s="19">
        <v>2</v>
      </c>
      <c r="AF437" s="19">
        <v>157</v>
      </c>
      <c r="AG437" s="19">
        <v>7</v>
      </c>
      <c r="AH437" s="19">
        <v>1</v>
      </c>
      <c r="AI437" s="19">
        <v>251</v>
      </c>
      <c r="AJ437" s="19">
        <v>40</v>
      </c>
      <c r="AK437" s="19">
        <v>40</v>
      </c>
      <c r="AL437" s="19">
        <v>0</v>
      </c>
      <c r="AM437" s="19">
        <v>42</v>
      </c>
      <c r="AN437" s="19">
        <v>15</v>
      </c>
      <c r="AO437" s="19">
        <f t="shared" si="81"/>
        <v>27</v>
      </c>
      <c r="AP437" s="19">
        <v>906</v>
      </c>
      <c r="AQ437" s="19">
        <v>151</v>
      </c>
      <c r="AR437" s="19">
        <v>540</v>
      </c>
      <c r="AS437" s="19">
        <v>100</v>
      </c>
      <c r="AT437" s="19" t="s">
        <v>22</v>
      </c>
      <c r="AU437" s="21">
        <f t="shared" si="80"/>
        <v>97</v>
      </c>
      <c r="AV437" s="21"/>
      <c r="AW437" s="53">
        <f t="shared" si="82"/>
        <v>1.7216494845360826</v>
      </c>
      <c r="AX437" s="53">
        <f t="shared" si="83"/>
        <v>1.7216494845360826</v>
      </c>
      <c r="AY437" s="53">
        <f t="shared" si="84"/>
        <v>6</v>
      </c>
      <c r="AZ437" s="22">
        <f t="shared" si="85"/>
        <v>0.86082474226804129</v>
      </c>
      <c r="BA437" s="23">
        <f t="shared" si="86"/>
        <v>0.10756972111553785</v>
      </c>
      <c r="BB437" s="33">
        <f t="shared" si="87"/>
        <v>0</v>
      </c>
    </row>
    <row r="438" spans="1:54" ht="15.75" hidden="1" x14ac:dyDescent="0.25">
      <c r="A438" s="1" t="str">
        <f t="shared" si="76"/>
        <v xml:space="preserve">CENTRO DE SALUD TINTALPSICOLOGIAPARRA GARCIA AGUEDA </v>
      </c>
      <c r="B438" s="41" t="s">
        <v>92</v>
      </c>
      <c r="C438" s="60" t="s">
        <v>48</v>
      </c>
      <c r="D438" s="42" t="s">
        <v>587</v>
      </c>
      <c r="E438" s="42">
        <v>53108303</v>
      </c>
      <c r="F438" s="43" t="s">
        <v>247</v>
      </c>
      <c r="G438" s="44">
        <v>2</v>
      </c>
      <c r="H438" s="43">
        <v>186</v>
      </c>
      <c r="I438" s="44">
        <f t="shared" si="77"/>
        <v>186</v>
      </c>
      <c r="J438" s="45"/>
      <c r="K438" s="45"/>
      <c r="L438" s="45"/>
      <c r="M438" s="45"/>
      <c r="N438" s="45"/>
      <c r="O438" s="45"/>
      <c r="P438" s="45"/>
      <c r="Q438" s="45"/>
      <c r="R438" s="20">
        <f t="shared" si="78"/>
        <v>0</v>
      </c>
      <c r="S438" s="45"/>
      <c r="T438" s="45"/>
      <c r="U438" s="45"/>
      <c r="V438" s="45"/>
      <c r="W438" s="45"/>
      <c r="X438" s="45"/>
      <c r="Y438" s="45"/>
      <c r="Z438" s="20">
        <f t="shared" si="79"/>
        <v>0</v>
      </c>
      <c r="AA438" s="45"/>
      <c r="AB438" s="52">
        <v>372</v>
      </c>
      <c r="AC438" s="19">
        <v>115</v>
      </c>
      <c r="AD438" s="19">
        <v>257</v>
      </c>
      <c r="AE438" s="19">
        <v>1</v>
      </c>
      <c r="AF438" s="19">
        <v>355</v>
      </c>
      <c r="AG438" s="19">
        <v>15</v>
      </c>
      <c r="AH438" s="19">
        <v>1</v>
      </c>
      <c r="AI438" s="19">
        <v>541</v>
      </c>
      <c r="AJ438" s="19">
        <v>78</v>
      </c>
      <c r="AK438" s="19">
        <v>78</v>
      </c>
      <c r="AL438" s="19">
        <v>0</v>
      </c>
      <c r="AM438" s="19">
        <v>85</v>
      </c>
      <c r="AN438" s="19">
        <v>32</v>
      </c>
      <c r="AO438" s="19">
        <f t="shared" si="81"/>
        <v>53</v>
      </c>
      <c r="AP438" s="19">
        <v>1499</v>
      </c>
      <c r="AQ438" s="19">
        <v>191</v>
      </c>
      <c r="AR438" s="19">
        <v>2384</v>
      </c>
      <c r="AS438" s="19">
        <v>350</v>
      </c>
      <c r="AT438" s="19" t="s">
        <v>22</v>
      </c>
      <c r="AU438" s="21">
        <f t="shared" si="80"/>
        <v>186</v>
      </c>
      <c r="AV438" s="21"/>
      <c r="AW438" s="53">
        <f t="shared" si="82"/>
        <v>2</v>
      </c>
      <c r="AX438" s="53">
        <f t="shared" si="83"/>
        <v>2</v>
      </c>
      <c r="AY438" s="53">
        <f t="shared" si="84"/>
        <v>7.848167539267016</v>
      </c>
      <c r="AZ438" s="22">
        <f t="shared" si="85"/>
        <v>1</v>
      </c>
      <c r="BA438" s="23">
        <f t="shared" si="86"/>
        <v>9.7966728280961188E-2</v>
      </c>
      <c r="BB438" s="33">
        <f t="shared" si="87"/>
        <v>0</v>
      </c>
    </row>
    <row r="439" spans="1:54" ht="15.75" hidden="1" x14ac:dyDescent="0.25">
      <c r="A439" s="1" t="str">
        <f t="shared" si="76"/>
        <v>CENTRO DE SALUD TINTALPSIQUIATRIABRICEÑO BERMEJO ADRIANA PATRICIA</v>
      </c>
      <c r="B439" s="41" t="s">
        <v>92</v>
      </c>
      <c r="C439" s="58" t="s">
        <v>65</v>
      </c>
      <c r="D439" s="42" t="s">
        <v>588</v>
      </c>
      <c r="E439" s="42">
        <v>1049605499</v>
      </c>
      <c r="F439" s="43" t="s">
        <v>247</v>
      </c>
      <c r="G439" s="44">
        <v>1.5</v>
      </c>
      <c r="H439" s="43">
        <v>100</v>
      </c>
      <c r="I439" s="44">
        <f t="shared" si="77"/>
        <v>100</v>
      </c>
      <c r="J439" s="45"/>
      <c r="K439" s="45"/>
      <c r="L439" s="45"/>
      <c r="M439" s="45"/>
      <c r="N439" s="45"/>
      <c r="O439" s="45"/>
      <c r="P439" s="45"/>
      <c r="Q439" s="45"/>
      <c r="R439" s="20">
        <f t="shared" si="78"/>
        <v>0</v>
      </c>
      <c r="S439" s="45"/>
      <c r="T439" s="45"/>
      <c r="U439" s="45"/>
      <c r="V439" s="45"/>
      <c r="W439" s="45"/>
      <c r="X439" s="45"/>
      <c r="Y439" s="45"/>
      <c r="Z439" s="20">
        <f t="shared" si="79"/>
        <v>0</v>
      </c>
      <c r="AA439" s="45"/>
      <c r="AB439" s="52">
        <v>146</v>
      </c>
      <c r="AC439" s="19">
        <v>40</v>
      </c>
      <c r="AD439" s="19">
        <v>106</v>
      </c>
      <c r="AE439" s="19">
        <v>0</v>
      </c>
      <c r="AF439" s="19">
        <v>142</v>
      </c>
      <c r="AG439" s="19">
        <v>3</v>
      </c>
      <c r="AH439" s="19">
        <v>1</v>
      </c>
      <c r="AI439" s="19">
        <v>200</v>
      </c>
      <c r="AJ439" s="19">
        <v>20</v>
      </c>
      <c r="AK439" s="19">
        <v>19</v>
      </c>
      <c r="AL439" s="19">
        <v>1</v>
      </c>
      <c r="AM439" s="19">
        <v>34</v>
      </c>
      <c r="AN439" s="19">
        <v>7</v>
      </c>
      <c r="AO439" s="19">
        <f t="shared" si="81"/>
        <v>27</v>
      </c>
      <c r="AP439" s="19">
        <v>292</v>
      </c>
      <c r="AQ439" s="19">
        <v>68</v>
      </c>
      <c r="AR439" s="19">
        <v>187</v>
      </c>
      <c r="AS439" s="19">
        <v>132</v>
      </c>
      <c r="AT439" s="19" t="s">
        <v>22</v>
      </c>
      <c r="AU439" s="21">
        <f t="shared" si="80"/>
        <v>100</v>
      </c>
      <c r="AV439" s="21"/>
      <c r="AW439" s="53">
        <f t="shared" si="82"/>
        <v>1.46</v>
      </c>
      <c r="AX439" s="53">
        <f t="shared" si="83"/>
        <v>1.46</v>
      </c>
      <c r="AY439" s="53">
        <f t="shared" si="84"/>
        <v>4.2941176470588234</v>
      </c>
      <c r="AZ439" s="22">
        <f t="shared" si="85"/>
        <v>0.97333333333333327</v>
      </c>
      <c r="BA439" s="23">
        <f t="shared" si="86"/>
        <v>0.13500000000000001</v>
      </c>
      <c r="BB439" s="33">
        <f t="shared" si="87"/>
        <v>5.0000000000000001E-3</v>
      </c>
    </row>
    <row r="440" spans="1:54" ht="15.75" hidden="1" x14ac:dyDescent="0.25">
      <c r="A440" s="1" t="str">
        <f t="shared" si="76"/>
        <v>CENTRO DE SALUD TINTALQUIMICO FARMACEUTICOOJEDA MORENO SANDRA PATRICIA</v>
      </c>
      <c r="B440" s="41" t="s">
        <v>92</v>
      </c>
      <c r="C440" s="58" t="s">
        <v>95</v>
      </c>
      <c r="D440" s="42" t="s">
        <v>589</v>
      </c>
      <c r="E440" s="42">
        <v>32730409</v>
      </c>
      <c r="F440" s="43" t="s">
        <v>247</v>
      </c>
      <c r="G440" s="44">
        <v>2</v>
      </c>
      <c r="H440" s="43">
        <v>18</v>
      </c>
      <c r="I440" s="44">
        <f t="shared" si="77"/>
        <v>18</v>
      </c>
      <c r="J440" s="45"/>
      <c r="K440" s="45"/>
      <c r="L440" s="45"/>
      <c r="M440" s="45"/>
      <c r="N440" s="45"/>
      <c r="O440" s="45"/>
      <c r="P440" s="45"/>
      <c r="Q440" s="45"/>
      <c r="R440" s="20">
        <f t="shared" si="78"/>
        <v>0</v>
      </c>
      <c r="S440" s="45"/>
      <c r="T440" s="45"/>
      <c r="U440" s="45"/>
      <c r="V440" s="45"/>
      <c r="W440" s="45"/>
      <c r="X440" s="45"/>
      <c r="Y440" s="45"/>
      <c r="Z440" s="20">
        <f t="shared" si="79"/>
        <v>0</v>
      </c>
      <c r="AA440" s="45"/>
      <c r="AB440" s="52">
        <v>17</v>
      </c>
      <c r="AC440" s="19">
        <v>17</v>
      </c>
      <c r="AD440" s="19">
        <v>0</v>
      </c>
      <c r="AE440" s="19">
        <v>0</v>
      </c>
      <c r="AF440" s="19">
        <v>16</v>
      </c>
      <c r="AG440" s="19">
        <v>1</v>
      </c>
      <c r="AH440" s="19">
        <v>0</v>
      </c>
      <c r="AI440" s="19">
        <v>29</v>
      </c>
      <c r="AJ440" s="19">
        <v>0</v>
      </c>
      <c r="AK440" s="19">
        <v>0</v>
      </c>
      <c r="AL440" s="19">
        <v>0</v>
      </c>
      <c r="AM440" s="19">
        <v>12</v>
      </c>
      <c r="AN440" s="19">
        <v>0</v>
      </c>
      <c r="AO440" s="19">
        <f t="shared" si="81"/>
        <v>12</v>
      </c>
      <c r="AP440" s="19">
        <v>21</v>
      </c>
      <c r="AQ440" s="19">
        <v>29</v>
      </c>
      <c r="AR440" s="19">
        <v>0</v>
      </c>
      <c r="AS440" s="19">
        <v>0</v>
      </c>
      <c r="AT440" s="19" t="s">
        <v>24</v>
      </c>
      <c r="AU440" s="21">
        <f t="shared" si="80"/>
        <v>18</v>
      </c>
      <c r="AV440" s="21"/>
      <c r="AW440" s="53">
        <f t="shared" si="82"/>
        <v>0.94444444444444442</v>
      </c>
      <c r="AX440" s="53">
        <f t="shared" si="83"/>
        <v>0.94444444444444442</v>
      </c>
      <c r="AY440" s="53">
        <f t="shared" si="84"/>
        <v>0.72413793103448276</v>
      </c>
      <c r="AZ440" s="22">
        <f t="shared" si="85"/>
        <v>0.47222222222222221</v>
      </c>
      <c r="BA440" s="23">
        <f t="shared" si="86"/>
        <v>0.41379310344827586</v>
      </c>
      <c r="BB440" s="33">
        <f t="shared" si="87"/>
        <v>0</v>
      </c>
    </row>
    <row r="441" spans="1:54" ht="15.75" hidden="1" x14ac:dyDescent="0.25">
      <c r="A441" s="1" t="str">
        <f t="shared" si="76"/>
        <v xml:space="preserve">CENTRO DE SALUD TINTALRADIOLOGIA CONVENCIONALHERRERA AGUILLON EDUARDO </v>
      </c>
      <c r="B441" s="41" t="s">
        <v>92</v>
      </c>
      <c r="C441" s="58" t="s">
        <v>49</v>
      </c>
      <c r="D441" s="42" t="s">
        <v>590</v>
      </c>
      <c r="E441" s="42">
        <v>79418820</v>
      </c>
      <c r="F441" s="43" t="s">
        <v>226</v>
      </c>
      <c r="G441" s="44">
        <v>4</v>
      </c>
      <c r="H441" s="43">
        <v>186</v>
      </c>
      <c r="I441" s="44">
        <f t="shared" si="77"/>
        <v>186</v>
      </c>
      <c r="J441" s="45"/>
      <c r="K441" s="45"/>
      <c r="L441" s="45"/>
      <c r="M441" s="45"/>
      <c r="N441" s="45"/>
      <c r="O441" s="45"/>
      <c r="P441" s="45"/>
      <c r="Q441" s="45"/>
      <c r="R441" s="20">
        <f t="shared" si="78"/>
        <v>0</v>
      </c>
      <c r="S441" s="45"/>
      <c r="T441" s="45"/>
      <c r="U441" s="45"/>
      <c r="V441" s="45"/>
      <c r="W441" s="45"/>
      <c r="X441" s="45"/>
      <c r="Y441" s="45"/>
      <c r="Z441" s="20">
        <f t="shared" si="79"/>
        <v>0</v>
      </c>
      <c r="AA441" s="45"/>
      <c r="AB441" s="52">
        <v>534</v>
      </c>
      <c r="AC441" s="19">
        <v>485</v>
      </c>
      <c r="AD441" s="19">
        <v>49</v>
      </c>
      <c r="AE441" s="19">
        <v>0</v>
      </c>
      <c r="AF441" s="19">
        <v>512</v>
      </c>
      <c r="AG441" s="19">
        <v>21</v>
      </c>
      <c r="AH441" s="19">
        <v>1</v>
      </c>
      <c r="AI441" s="19">
        <v>886</v>
      </c>
      <c r="AJ441" s="19">
        <v>108</v>
      </c>
      <c r="AK441" s="19">
        <v>105</v>
      </c>
      <c r="AL441" s="19">
        <v>3</v>
      </c>
      <c r="AM441" s="19">
        <v>237</v>
      </c>
      <c r="AN441" s="19">
        <v>57</v>
      </c>
      <c r="AO441" s="19">
        <f t="shared" si="81"/>
        <v>180</v>
      </c>
      <c r="AP441" s="19">
        <v>5851</v>
      </c>
      <c r="AQ441" s="19">
        <v>804</v>
      </c>
      <c r="AR441" s="19">
        <v>612</v>
      </c>
      <c r="AS441" s="19">
        <v>82</v>
      </c>
      <c r="AT441" s="19" t="s">
        <v>32</v>
      </c>
      <c r="AU441" s="21">
        <f t="shared" si="80"/>
        <v>186</v>
      </c>
      <c r="AV441" s="21"/>
      <c r="AW441" s="53">
        <f t="shared" si="82"/>
        <v>2.870967741935484</v>
      </c>
      <c r="AX441" s="53">
        <f t="shared" si="83"/>
        <v>2.870967741935484</v>
      </c>
      <c r="AY441" s="53">
        <f t="shared" si="84"/>
        <v>7.2773631840796016</v>
      </c>
      <c r="AZ441" s="22">
        <f t="shared" si="85"/>
        <v>0.717741935483871</v>
      </c>
      <c r="BA441" s="23">
        <f t="shared" si="86"/>
        <v>0.20316027088036118</v>
      </c>
      <c r="BB441" s="33">
        <f t="shared" si="87"/>
        <v>3.3860045146726862E-3</v>
      </c>
    </row>
    <row r="442" spans="1:54" ht="16.5" hidden="1" customHeight="1" x14ac:dyDescent="0.25">
      <c r="A442" s="1" t="str">
        <f t="shared" si="76"/>
        <v xml:space="preserve">CENTRO DE SALUD TINTALTOMA DE MUESTRAS DE LABORATORIO CLINICOSUAZA ARIAS MARIA DEL CARMEN </v>
      </c>
      <c r="B442" s="41" t="s">
        <v>92</v>
      </c>
      <c r="C442" s="58" t="s">
        <v>50</v>
      </c>
      <c r="D442" s="19" t="s">
        <v>591</v>
      </c>
      <c r="E442" s="42">
        <v>29135592</v>
      </c>
      <c r="F442" s="43" t="s">
        <v>284</v>
      </c>
      <c r="G442" s="44">
        <v>12</v>
      </c>
      <c r="H442" s="43"/>
      <c r="I442" s="44">
        <f t="shared" si="77"/>
        <v>0</v>
      </c>
      <c r="J442" s="45"/>
      <c r="K442" s="45"/>
      <c r="L442" s="45"/>
      <c r="M442" s="45"/>
      <c r="N442" s="45"/>
      <c r="O442" s="45"/>
      <c r="P442" s="45"/>
      <c r="Q442" s="45"/>
      <c r="R442" s="20">
        <f t="shared" si="78"/>
        <v>0</v>
      </c>
      <c r="S442" s="45"/>
      <c r="T442" s="45"/>
      <c r="U442" s="45"/>
      <c r="V442" s="45"/>
      <c r="W442" s="45"/>
      <c r="X442" s="45"/>
      <c r="Y442" s="45"/>
      <c r="Z442" s="20">
        <f t="shared" si="79"/>
        <v>0</v>
      </c>
      <c r="AA442" s="45"/>
      <c r="AB442" s="52">
        <v>904</v>
      </c>
      <c r="AC442" s="19">
        <v>694</v>
      </c>
      <c r="AD442" s="19">
        <v>210</v>
      </c>
      <c r="AE442" s="19">
        <v>1</v>
      </c>
      <c r="AF442" s="19">
        <v>859</v>
      </c>
      <c r="AG442" s="19">
        <v>44</v>
      </c>
      <c r="AH442" s="19">
        <v>0</v>
      </c>
      <c r="AI442" s="19">
        <v>1289</v>
      </c>
      <c r="AJ442" s="19">
        <v>219</v>
      </c>
      <c r="AK442" s="19">
        <v>217</v>
      </c>
      <c r="AL442" s="19">
        <v>2</v>
      </c>
      <c r="AM442" s="19">
        <v>165</v>
      </c>
      <c r="AN442" s="19">
        <v>321</v>
      </c>
      <c r="AO442" s="19">
        <v>0</v>
      </c>
      <c r="AP442" s="19">
        <v>9840</v>
      </c>
      <c r="AQ442" s="19">
        <v>987</v>
      </c>
      <c r="AR442" s="19">
        <v>3519</v>
      </c>
      <c r="AS442" s="19">
        <v>302</v>
      </c>
      <c r="AT442" s="19" t="s">
        <v>51</v>
      </c>
      <c r="AU442" s="21">
        <f t="shared" si="80"/>
        <v>0</v>
      </c>
      <c r="AV442" s="21"/>
      <c r="AW442" s="53" t="e">
        <f t="shared" si="82"/>
        <v>#DIV/0!</v>
      </c>
      <c r="AX442" s="53" t="e">
        <f t="shared" si="83"/>
        <v>#DIV/0!</v>
      </c>
      <c r="AY442" s="53">
        <f t="shared" si="84"/>
        <v>9.9696048632218837</v>
      </c>
      <c r="AZ442" s="22" t="e">
        <f t="shared" si="85"/>
        <v>#DIV/0!</v>
      </c>
      <c r="BA442" s="23">
        <f t="shared" si="86"/>
        <v>0</v>
      </c>
      <c r="BB442" s="33">
        <f t="shared" si="87"/>
        <v>1.5515903801396431E-3</v>
      </c>
    </row>
    <row r="443" spans="1:54" ht="15.75" hidden="1" x14ac:dyDescent="0.25">
      <c r="A443" s="1" t="str">
        <f t="shared" si="76"/>
        <v xml:space="preserve">CENTRO DE SALUD TINTALTRABAJO SOCIALORTIZ PACHON SOFIA </v>
      </c>
      <c r="B443" s="41" t="s">
        <v>92</v>
      </c>
      <c r="C443" s="58" t="s">
        <v>52</v>
      </c>
      <c r="D443" s="42" t="s">
        <v>592</v>
      </c>
      <c r="E443" s="42">
        <v>1024468277</v>
      </c>
      <c r="F443" s="43" t="s">
        <v>247</v>
      </c>
      <c r="G443" s="44">
        <v>2</v>
      </c>
      <c r="H443" s="43">
        <v>3</v>
      </c>
      <c r="I443" s="44">
        <f t="shared" si="77"/>
        <v>3</v>
      </c>
      <c r="J443" s="45"/>
      <c r="K443" s="45"/>
      <c r="L443" s="45"/>
      <c r="M443" s="45"/>
      <c r="N443" s="45"/>
      <c r="O443" s="45"/>
      <c r="P443" s="45"/>
      <c r="Q443" s="45"/>
      <c r="R443" s="20">
        <f t="shared" si="78"/>
        <v>0</v>
      </c>
      <c r="S443" s="45"/>
      <c r="T443" s="45"/>
      <c r="U443" s="45"/>
      <c r="V443" s="45"/>
      <c r="W443" s="45"/>
      <c r="X443" s="45"/>
      <c r="Y443" s="45"/>
      <c r="Z443" s="20">
        <f t="shared" si="79"/>
        <v>0</v>
      </c>
      <c r="AA443" s="45"/>
      <c r="AB443" s="52">
        <v>9</v>
      </c>
      <c r="AC443" s="19">
        <v>9</v>
      </c>
      <c r="AD443" s="19">
        <v>0</v>
      </c>
      <c r="AE443" s="19">
        <v>0</v>
      </c>
      <c r="AF443" s="19">
        <v>7</v>
      </c>
      <c r="AG443" s="19">
        <v>2</v>
      </c>
      <c r="AH443" s="19">
        <v>0</v>
      </c>
      <c r="AI443" s="19">
        <v>11</v>
      </c>
      <c r="AJ443" s="19">
        <v>2</v>
      </c>
      <c r="AK443" s="19">
        <v>2</v>
      </c>
      <c r="AL443" s="19">
        <v>0</v>
      </c>
      <c r="AM443" s="19">
        <v>0</v>
      </c>
      <c r="AN443" s="19">
        <v>0</v>
      </c>
      <c r="AO443" s="19">
        <f t="shared" si="81"/>
        <v>0</v>
      </c>
      <c r="AP443" s="19">
        <v>81</v>
      </c>
      <c r="AQ443" s="19">
        <v>11</v>
      </c>
      <c r="AR443" s="19">
        <v>0</v>
      </c>
      <c r="AS443" s="19">
        <v>0</v>
      </c>
      <c r="AT443" s="19" t="s">
        <v>22</v>
      </c>
      <c r="AU443" s="21">
        <f t="shared" si="80"/>
        <v>3</v>
      </c>
      <c r="AV443" s="21"/>
      <c r="AW443" s="53">
        <f t="shared" si="82"/>
        <v>3</v>
      </c>
      <c r="AX443" s="53">
        <f t="shared" si="83"/>
        <v>3</v>
      </c>
      <c r="AY443" s="53">
        <f t="shared" si="84"/>
        <v>7.3636363636363633</v>
      </c>
      <c r="AZ443" s="22">
        <f t="shared" si="85"/>
        <v>1.5</v>
      </c>
      <c r="BA443" s="23">
        <f t="shared" si="86"/>
        <v>0</v>
      </c>
      <c r="BB443" s="33">
        <f t="shared" si="87"/>
        <v>0</v>
      </c>
    </row>
    <row r="444" spans="1:54" ht="15.75" hidden="1" x14ac:dyDescent="0.25">
      <c r="A444" s="1" t="str">
        <f t="shared" si="76"/>
        <v xml:space="preserve">CENTRO DE SALUD TRINIDAD GALANCARDIOLOGIAMARTINEZ BRICEÑO SABEL </v>
      </c>
      <c r="B444" s="41" t="s">
        <v>96</v>
      </c>
      <c r="C444" s="58" t="s">
        <v>25</v>
      </c>
      <c r="D444" s="42" t="s">
        <v>593</v>
      </c>
      <c r="E444" s="42">
        <v>587218</v>
      </c>
      <c r="F444" s="43" t="s">
        <v>247</v>
      </c>
      <c r="G444" s="44">
        <v>3</v>
      </c>
      <c r="H444" s="43">
        <v>5.6</v>
      </c>
      <c r="I444" s="44">
        <f t="shared" si="77"/>
        <v>5.6</v>
      </c>
      <c r="J444" s="45"/>
      <c r="K444" s="45"/>
      <c r="L444" s="45"/>
      <c r="M444" s="45"/>
      <c r="N444" s="45"/>
      <c r="O444" s="45"/>
      <c r="P444" s="45"/>
      <c r="Q444" s="45"/>
      <c r="R444" s="20">
        <f t="shared" si="78"/>
        <v>0</v>
      </c>
      <c r="S444" s="45"/>
      <c r="T444" s="45"/>
      <c r="U444" s="45"/>
      <c r="V444" s="45"/>
      <c r="W444" s="45"/>
      <c r="X444" s="45"/>
      <c r="Y444" s="45"/>
      <c r="Z444" s="20">
        <f t="shared" si="79"/>
        <v>0</v>
      </c>
      <c r="AA444" s="45"/>
      <c r="AB444" s="52">
        <v>17</v>
      </c>
      <c r="AC444" s="19">
        <v>14</v>
      </c>
      <c r="AD444" s="19">
        <v>3</v>
      </c>
      <c r="AE444" s="19">
        <v>0</v>
      </c>
      <c r="AF444" s="19">
        <v>17</v>
      </c>
      <c r="AG444" s="19">
        <v>0</v>
      </c>
      <c r="AH444" s="19">
        <v>0</v>
      </c>
      <c r="AI444" s="19">
        <v>26</v>
      </c>
      <c r="AJ444" s="19">
        <v>7</v>
      </c>
      <c r="AK444" s="19">
        <v>7</v>
      </c>
      <c r="AL444" s="19">
        <v>0</v>
      </c>
      <c r="AM444" s="19">
        <v>2</v>
      </c>
      <c r="AN444" s="19">
        <v>2</v>
      </c>
      <c r="AO444" s="19">
        <f t="shared" si="81"/>
        <v>0</v>
      </c>
      <c r="AP444" s="19">
        <v>65</v>
      </c>
      <c r="AQ444" s="19">
        <v>22</v>
      </c>
      <c r="AR444" s="19">
        <v>8</v>
      </c>
      <c r="AS444" s="19">
        <v>4</v>
      </c>
      <c r="AT444" s="19" t="s">
        <v>22</v>
      </c>
      <c r="AU444" s="21">
        <f t="shared" si="80"/>
        <v>5.6</v>
      </c>
      <c r="AV444" s="21"/>
      <c r="AW444" s="53">
        <f t="shared" si="82"/>
        <v>3.035714285714286</v>
      </c>
      <c r="AX444" s="53">
        <f t="shared" si="83"/>
        <v>3.035714285714286</v>
      </c>
      <c r="AY444" s="53">
        <f t="shared" si="84"/>
        <v>2.9545454545454546</v>
      </c>
      <c r="AZ444" s="22">
        <f t="shared" si="85"/>
        <v>1.0119047619047621</v>
      </c>
      <c r="BA444" s="23">
        <f t="shared" si="86"/>
        <v>0</v>
      </c>
      <c r="BB444" s="33">
        <f t="shared" si="87"/>
        <v>0</v>
      </c>
    </row>
    <row r="445" spans="1:54" ht="15.75" hidden="1" x14ac:dyDescent="0.25">
      <c r="A445" s="1" t="str">
        <f t="shared" si="76"/>
        <v>CENTRO DE SALUD TRINIDAD GALANCARDIOLOGIA_ELECTROCARDIOGRAMAVEGA MANCIPE ANGIE NATALIA</v>
      </c>
      <c r="B445" s="41" t="s">
        <v>96</v>
      </c>
      <c r="C445" s="41" t="s">
        <v>468</v>
      </c>
      <c r="D445" s="42" t="s">
        <v>594</v>
      </c>
      <c r="E445" s="42">
        <v>1030678078</v>
      </c>
      <c r="F445" s="43" t="s">
        <v>595</v>
      </c>
      <c r="G445" s="44">
        <v>3</v>
      </c>
      <c r="H445" s="43">
        <v>12</v>
      </c>
      <c r="I445" s="44">
        <f t="shared" si="77"/>
        <v>11</v>
      </c>
      <c r="J445" s="45">
        <v>1</v>
      </c>
      <c r="K445" s="45"/>
      <c r="L445" s="45"/>
      <c r="M445" s="45"/>
      <c r="N445" s="45"/>
      <c r="O445" s="45"/>
      <c r="P445" s="45"/>
      <c r="Q445" s="45"/>
      <c r="R445" s="20">
        <f t="shared" si="78"/>
        <v>1</v>
      </c>
      <c r="S445" s="45"/>
      <c r="T445" s="45"/>
      <c r="U445" s="45"/>
      <c r="V445" s="45"/>
      <c r="W445" s="45"/>
      <c r="X445" s="45"/>
      <c r="Y445" s="45"/>
      <c r="Z445" s="20">
        <f t="shared" si="79"/>
        <v>0</v>
      </c>
      <c r="AA445" s="45"/>
      <c r="AB445" s="52">
        <v>38</v>
      </c>
      <c r="AC445" s="19">
        <v>28</v>
      </c>
      <c r="AD445" s="19">
        <v>10</v>
      </c>
      <c r="AE445" s="19">
        <v>0</v>
      </c>
      <c r="AF445" s="19">
        <v>38</v>
      </c>
      <c r="AG445" s="19">
        <v>0</v>
      </c>
      <c r="AH445" s="19">
        <v>0</v>
      </c>
      <c r="AI445" s="19">
        <v>59</v>
      </c>
      <c r="AJ445" s="19">
        <v>9</v>
      </c>
      <c r="AK445" s="19">
        <v>9</v>
      </c>
      <c r="AL445" s="19">
        <v>0</v>
      </c>
      <c r="AM445" s="19">
        <v>12</v>
      </c>
      <c r="AN445" s="19">
        <v>3</v>
      </c>
      <c r="AO445" s="19">
        <f t="shared" si="81"/>
        <v>9</v>
      </c>
      <c r="AP445" s="19">
        <v>372</v>
      </c>
      <c r="AQ445" s="19">
        <v>44</v>
      </c>
      <c r="AR445" s="19">
        <v>129</v>
      </c>
      <c r="AS445" s="19">
        <v>15</v>
      </c>
      <c r="AT445" s="19" t="s">
        <v>32</v>
      </c>
      <c r="AU445" s="21">
        <f t="shared" si="80"/>
        <v>12</v>
      </c>
      <c r="AV445" s="21"/>
      <c r="AW445" s="53">
        <f t="shared" si="82"/>
        <v>3.4545454545454546</v>
      </c>
      <c r="AX445" s="53">
        <f t="shared" si="83"/>
        <v>3.1666666666666665</v>
      </c>
      <c r="AY445" s="53">
        <f t="shared" si="84"/>
        <v>8.454545454545455</v>
      </c>
      <c r="AZ445" s="22">
        <f t="shared" si="85"/>
        <v>1.0555555555555556</v>
      </c>
      <c r="BA445" s="23">
        <f t="shared" si="86"/>
        <v>0.15254237288135594</v>
      </c>
      <c r="BB445" s="33">
        <f t="shared" si="87"/>
        <v>0</v>
      </c>
    </row>
    <row r="446" spans="1:54" ht="15.75" hidden="1" x14ac:dyDescent="0.25">
      <c r="A446" s="1" t="str">
        <f t="shared" si="76"/>
        <v>CENTRO DE SALUD TRINIDAD GALANECOGRAFIA OBSTETRICAMEDINA MELENDES FEDERICO ALBERTO</v>
      </c>
      <c r="B446" s="41" t="s">
        <v>96</v>
      </c>
      <c r="C446" s="58" t="s">
        <v>33</v>
      </c>
      <c r="D446" s="19" t="s">
        <v>246</v>
      </c>
      <c r="E446" s="42">
        <v>79793081</v>
      </c>
      <c r="F446" s="43" t="s">
        <v>595</v>
      </c>
      <c r="G446" s="44">
        <v>3</v>
      </c>
      <c r="H446" s="43">
        <v>26</v>
      </c>
      <c r="I446" s="44">
        <f t="shared" si="77"/>
        <v>26</v>
      </c>
      <c r="J446" s="45"/>
      <c r="K446" s="45"/>
      <c r="L446" s="45"/>
      <c r="M446" s="45"/>
      <c r="N446" s="45"/>
      <c r="O446" s="45"/>
      <c r="P446" s="45"/>
      <c r="Q446" s="45"/>
      <c r="R446" s="20">
        <f t="shared" si="78"/>
        <v>0</v>
      </c>
      <c r="S446" s="45"/>
      <c r="T446" s="45"/>
      <c r="U446" s="45"/>
      <c r="V446" s="45"/>
      <c r="W446" s="45"/>
      <c r="X446" s="45"/>
      <c r="Y446" s="45"/>
      <c r="Z446" s="20">
        <f t="shared" si="79"/>
        <v>0</v>
      </c>
      <c r="AA446" s="45"/>
      <c r="AB446" s="52">
        <v>76</v>
      </c>
      <c r="AC446" s="19">
        <v>64</v>
      </c>
      <c r="AD446" s="19">
        <v>12</v>
      </c>
      <c r="AE446" s="19">
        <v>2</v>
      </c>
      <c r="AF446" s="19">
        <v>67</v>
      </c>
      <c r="AG446" s="19">
        <v>7</v>
      </c>
      <c r="AH446" s="19">
        <v>0</v>
      </c>
      <c r="AI446" s="19">
        <v>96</v>
      </c>
      <c r="AJ446" s="19">
        <v>15</v>
      </c>
      <c r="AK446" s="19">
        <v>15</v>
      </c>
      <c r="AL446" s="19">
        <v>0</v>
      </c>
      <c r="AM446" s="19">
        <v>4</v>
      </c>
      <c r="AN446" s="19">
        <v>5</v>
      </c>
      <c r="AO446" s="19">
        <v>0</v>
      </c>
      <c r="AP446" s="19">
        <v>572</v>
      </c>
      <c r="AQ446" s="19">
        <v>83</v>
      </c>
      <c r="AR446" s="19">
        <v>56</v>
      </c>
      <c r="AS446" s="19">
        <v>13</v>
      </c>
      <c r="AT446" s="19" t="s">
        <v>32</v>
      </c>
      <c r="AU446" s="21">
        <f t="shared" si="80"/>
        <v>26</v>
      </c>
      <c r="AV446" s="21"/>
      <c r="AW446" s="53">
        <f t="shared" si="82"/>
        <v>2.9230769230769229</v>
      </c>
      <c r="AX446" s="53">
        <f t="shared" si="83"/>
        <v>2.9230769230769229</v>
      </c>
      <c r="AY446" s="53">
        <f t="shared" si="84"/>
        <v>6.8915662650602414</v>
      </c>
      <c r="AZ446" s="22">
        <f t="shared" si="85"/>
        <v>0.97435897435897434</v>
      </c>
      <c r="BA446" s="23">
        <f t="shared" si="86"/>
        <v>0</v>
      </c>
      <c r="BB446" s="33">
        <f t="shared" si="87"/>
        <v>0</v>
      </c>
    </row>
    <row r="447" spans="1:54" ht="15.75" hidden="1" x14ac:dyDescent="0.25">
      <c r="A447" s="1" t="str">
        <f t="shared" si="76"/>
        <v>CENTRO DE SALUD TRINIDAD GALANECOGRAFIA OBSTETRICARINCON HIGUERA ROMEL GABRIEL</v>
      </c>
      <c r="B447" s="41" t="s">
        <v>96</v>
      </c>
      <c r="C447" s="58" t="s">
        <v>33</v>
      </c>
      <c r="D447" s="42" t="s">
        <v>596</v>
      </c>
      <c r="E447" s="42">
        <v>79657013</v>
      </c>
      <c r="F447" s="43" t="s">
        <v>595</v>
      </c>
      <c r="G447" s="44">
        <v>3</v>
      </c>
      <c r="H447" s="43">
        <v>60</v>
      </c>
      <c r="I447" s="44">
        <f t="shared" si="77"/>
        <v>60</v>
      </c>
      <c r="J447" s="45"/>
      <c r="K447" s="45"/>
      <c r="L447" s="45"/>
      <c r="M447" s="45"/>
      <c r="N447" s="45"/>
      <c r="O447" s="45"/>
      <c r="P447" s="45"/>
      <c r="Q447" s="45"/>
      <c r="R447" s="20">
        <f t="shared" si="78"/>
        <v>0</v>
      </c>
      <c r="S447" s="45"/>
      <c r="T447" s="45"/>
      <c r="U447" s="45"/>
      <c r="V447" s="45"/>
      <c r="W447" s="45"/>
      <c r="X447" s="45"/>
      <c r="Y447" s="45"/>
      <c r="Z447" s="20">
        <f t="shared" si="79"/>
        <v>0</v>
      </c>
      <c r="AA447" s="45"/>
      <c r="AB447" s="52">
        <v>150</v>
      </c>
      <c r="AC447" s="19">
        <v>135</v>
      </c>
      <c r="AD447" s="19">
        <v>15</v>
      </c>
      <c r="AE447" s="19">
        <v>0</v>
      </c>
      <c r="AF447" s="19">
        <v>142</v>
      </c>
      <c r="AG447" s="19">
        <v>8</v>
      </c>
      <c r="AH447" s="19">
        <v>0</v>
      </c>
      <c r="AI447" s="19">
        <v>223</v>
      </c>
      <c r="AJ447" s="19">
        <v>52</v>
      </c>
      <c r="AK447" s="19">
        <v>51</v>
      </c>
      <c r="AL447" s="19">
        <v>1</v>
      </c>
      <c r="AM447" s="19">
        <v>21</v>
      </c>
      <c r="AN447" s="19">
        <v>15</v>
      </c>
      <c r="AO447" s="19">
        <f t="shared" si="81"/>
        <v>6</v>
      </c>
      <c r="AP447" s="19">
        <v>1527</v>
      </c>
      <c r="AQ447" s="19">
        <v>200</v>
      </c>
      <c r="AR447" s="19">
        <v>148</v>
      </c>
      <c r="AS447" s="19">
        <v>23</v>
      </c>
      <c r="AT447" s="19" t="s">
        <v>32</v>
      </c>
      <c r="AU447" s="21">
        <f t="shared" si="80"/>
        <v>60</v>
      </c>
      <c r="AV447" s="21"/>
      <c r="AW447" s="53">
        <f t="shared" si="82"/>
        <v>2.5</v>
      </c>
      <c r="AX447" s="53">
        <f t="shared" si="83"/>
        <v>2.5</v>
      </c>
      <c r="AY447" s="53">
        <f t="shared" si="84"/>
        <v>7.6349999999999998</v>
      </c>
      <c r="AZ447" s="22">
        <f t="shared" si="85"/>
        <v>0.83333333333333337</v>
      </c>
      <c r="BA447" s="23">
        <f t="shared" si="86"/>
        <v>2.6905829596412557E-2</v>
      </c>
      <c r="BB447" s="33">
        <f t="shared" si="87"/>
        <v>4.4843049327354259E-3</v>
      </c>
    </row>
    <row r="448" spans="1:54" ht="15.75" hidden="1" x14ac:dyDescent="0.25">
      <c r="A448" s="1" t="str">
        <f t="shared" si="76"/>
        <v>CENTRO DE SALUD TRINIDAD GALANENFERMERIAVEGA MANCIPE ANGIE NATALIA</v>
      </c>
      <c r="B448" s="41" t="s">
        <v>96</v>
      </c>
      <c r="C448" s="58" t="s">
        <v>34</v>
      </c>
      <c r="D448" s="42" t="s">
        <v>594</v>
      </c>
      <c r="E448" s="42">
        <v>1030678078</v>
      </c>
      <c r="F448" s="43" t="s">
        <v>595</v>
      </c>
      <c r="G448" s="44">
        <v>2.5</v>
      </c>
      <c r="H448" s="43">
        <v>174</v>
      </c>
      <c r="I448" s="44">
        <f t="shared" si="77"/>
        <v>142</v>
      </c>
      <c r="J448" s="45"/>
      <c r="K448" s="45">
        <v>12</v>
      </c>
      <c r="L448" s="45"/>
      <c r="M448" s="45">
        <v>8</v>
      </c>
      <c r="N448" s="45"/>
      <c r="O448" s="45">
        <v>8</v>
      </c>
      <c r="P448" s="45">
        <v>4</v>
      </c>
      <c r="Q448" s="45"/>
      <c r="R448" s="20">
        <f t="shared" si="78"/>
        <v>32</v>
      </c>
      <c r="S448" s="45"/>
      <c r="T448" s="45"/>
      <c r="U448" s="45"/>
      <c r="V448" s="45"/>
      <c r="W448" s="45"/>
      <c r="X448" s="45"/>
      <c r="Y448" s="45"/>
      <c r="Z448" s="20">
        <f t="shared" si="79"/>
        <v>0</v>
      </c>
      <c r="AA448" s="45"/>
      <c r="AB448" s="52">
        <v>357</v>
      </c>
      <c r="AC448" s="19">
        <v>235</v>
      </c>
      <c r="AD448" s="19">
        <v>122</v>
      </c>
      <c r="AE448" s="19">
        <v>6</v>
      </c>
      <c r="AF448" s="19">
        <v>336</v>
      </c>
      <c r="AG448" s="19">
        <v>15</v>
      </c>
      <c r="AH448" s="19">
        <v>0</v>
      </c>
      <c r="AI448" s="19">
        <v>488</v>
      </c>
      <c r="AJ448" s="19">
        <v>54</v>
      </c>
      <c r="AK448" s="19">
        <v>54</v>
      </c>
      <c r="AL448" s="19">
        <v>0</v>
      </c>
      <c r="AM448" s="19">
        <v>77</v>
      </c>
      <c r="AN448" s="19">
        <v>23</v>
      </c>
      <c r="AO448" s="19">
        <f t="shared" si="81"/>
        <v>54</v>
      </c>
      <c r="AP448" s="19">
        <v>1124</v>
      </c>
      <c r="AQ448" s="19">
        <v>345</v>
      </c>
      <c r="AR448" s="19">
        <v>270</v>
      </c>
      <c r="AS448" s="19">
        <v>143</v>
      </c>
      <c r="AT448" s="19" t="s">
        <v>22</v>
      </c>
      <c r="AU448" s="21">
        <f t="shared" si="80"/>
        <v>174</v>
      </c>
      <c r="AV448" s="21"/>
      <c r="AW448" s="53">
        <f t="shared" si="82"/>
        <v>2.5140845070422535</v>
      </c>
      <c r="AX448" s="53">
        <f t="shared" si="83"/>
        <v>2.0517241379310347</v>
      </c>
      <c r="AY448" s="53">
        <f t="shared" si="84"/>
        <v>3.2579710144927536</v>
      </c>
      <c r="AZ448" s="22">
        <f t="shared" si="85"/>
        <v>0.82068965517241388</v>
      </c>
      <c r="BA448" s="23">
        <f t="shared" si="86"/>
        <v>0.11065573770491803</v>
      </c>
      <c r="BB448" s="33">
        <f t="shared" si="87"/>
        <v>0</v>
      </c>
    </row>
    <row r="449" spans="1:54" ht="15.75" hidden="1" x14ac:dyDescent="0.25">
      <c r="A449" s="1" t="str">
        <f t="shared" si="76"/>
        <v xml:space="preserve">CENTRO DE SALUD TRINIDAD GALANGINECOLOGIAGALLO ROA MARGARITA </v>
      </c>
      <c r="B449" s="41" t="s">
        <v>96</v>
      </c>
      <c r="C449" s="58" t="s">
        <v>35</v>
      </c>
      <c r="D449" s="42" t="s">
        <v>597</v>
      </c>
      <c r="E449" s="42">
        <v>40043773</v>
      </c>
      <c r="F449" s="43" t="s">
        <v>595</v>
      </c>
      <c r="G449" s="44">
        <v>2.5</v>
      </c>
      <c r="H449" s="43">
        <v>60</v>
      </c>
      <c r="I449" s="44">
        <f t="shared" si="77"/>
        <v>49</v>
      </c>
      <c r="J449" s="45"/>
      <c r="K449" s="45">
        <v>4</v>
      </c>
      <c r="L449" s="45"/>
      <c r="M449" s="45">
        <v>4</v>
      </c>
      <c r="N449" s="45"/>
      <c r="O449" s="45">
        <v>3</v>
      </c>
      <c r="P449" s="45"/>
      <c r="Q449" s="45"/>
      <c r="R449" s="20">
        <f t="shared" si="78"/>
        <v>11</v>
      </c>
      <c r="S449" s="45"/>
      <c r="T449" s="45"/>
      <c r="U449" s="45"/>
      <c r="V449" s="45"/>
      <c r="W449" s="45"/>
      <c r="X449" s="45"/>
      <c r="Y449" s="45"/>
      <c r="Z449" s="20">
        <f t="shared" si="79"/>
        <v>0</v>
      </c>
      <c r="AA449" s="45"/>
      <c r="AB449" s="52">
        <v>127</v>
      </c>
      <c r="AC449" s="19">
        <v>127</v>
      </c>
      <c r="AD449" s="19">
        <v>0</v>
      </c>
      <c r="AE449" s="19">
        <v>0</v>
      </c>
      <c r="AF449" s="19">
        <v>121</v>
      </c>
      <c r="AG449" s="19">
        <v>6</v>
      </c>
      <c r="AH449" s="19">
        <v>0</v>
      </c>
      <c r="AI449" s="19">
        <v>189</v>
      </c>
      <c r="AJ449" s="19">
        <v>37</v>
      </c>
      <c r="AK449" s="19">
        <v>37</v>
      </c>
      <c r="AL449" s="19">
        <v>0</v>
      </c>
      <c r="AM449" s="19">
        <v>25</v>
      </c>
      <c r="AN449" s="19">
        <v>0</v>
      </c>
      <c r="AO449" s="19">
        <f t="shared" si="81"/>
        <v>25</v>
      </c>
      <c r="AP449" s="19">
        <v>1489</v>
      </c>
      <c r="AQ449" s="19">
        <v>189</v>
      </c>
      <c r="AR449" s="19">
        <v>0</v>
      </c>
      <c r="AS449" s="19">
        <v>0</v>
      </c>
      <c r="AT449" s="19" t="s">
        <v>22</v>
      </c>
      <c r="AU449" s="21">
        <f t="shared" si="80"/>
        <v>60</v>
      </c>
      <c r="AV449" s="21"/>
      <c r="AW449" s="53">
        <f t="shared" si="82"/>
        <v>2.5918367346938775</v>
      </c>
      <c r="AX449" s="53">
        <f t="shared" si="83"/>
        <v>2.1166666666666667</v>
      </c>
      <c r="AY449" s="53">
        <f t="shared" si="84"/>
        <v>7.8783068783068781</v>
      </c>
      <c r="AZ449" s="22">
        <f t="shared" si="85"/>
        <v>0.84666666666666668</v>
      </c>
      <c r="BA449" s="23">
        <f t="shared" si="86"/>
        <v>0.13227513227513227</v>
      </c>
      <c r="BB449" s="33">
        <f t="shared" si="87"/>
        <v>0</v>
      </c>
    </row>
    <row r="450" spans="1:54" ht="15.75" hidden="1" x14ac:dyDescent="0.25">
      <c r="A450" s="1" t="str">
        <f t="shared" ref="A450:A513" si="88">B450&amp;C450&amp;D450</f>
        <v>CENTRO DE SALUD TRINIDAD GALANMEDICINA FAMILIARRIVERO CHAMBERLAIN JULIO CESAR</v>
      </c>
      <c r="B450" s="41" t="s">
        <v>96</v>
      </c>
      <c r="C450" s="58" t="s">
        <v>37</v>
      </c>
      <c r="D450" s="42" t="s">
        <v>598</v>
      </c>
      <c r="E450" s="42">
        <v>1048325912</v>
      </c>
      <c r="F450" s="43" t="s">
        <v>595</v>
      </c>
      <c r="G450" s="44">
        <v>2.5</v>
      </c>
      <c r="H450" s="43">
        <v>246</v>
      </c>
      <c r="I450" s="44">
        <f t="shared" ref="I450:I513" si="89">+H450-R450-Z450</f>
        <v>238</v>
      </c>
      <c r="J450" s="45"/>
      <c r="K450" s="45">
        <v>6</v>
      </c>
      <c r="L450" s="45"/>
      <c r="M450" s="45"/>
      <c r="N450" s="45"/>
      <c r="O450" s="45">
        <v>2</v>
      </c>
      <c r="P450" s="45"/>
      <c r="Q450" s="45"/>
      <c r="R450" s="20">
        <f t="shared" ref="R450:R513" si="90">SUM(J450:Q450)</f>
        <v>8</v>
      </c>
      <c r="S450" s="45"/>
      <c r="T450" s="45"/>
      <c r="U450" s="45"/>
      <c r="V450" s="45"/>
      <c r="W450" s="45"/>
      <c r="X450" s="45"/>
      <c r="Y450" s="45"/>
      <c r="Z450" s="20">
        <f t="shared" ref="Z450:Z513" si="91">SUM(S450:Y450)</f>
        <v>0</v>
      </c>
      <c r="AA450" s="45"/>
      <c r="AB450" s="52">
        <v>447</v>
      </c>
      <c r="AC450" s="19">
        <v>280</v>
      </c>
      <c r="AD450" s="19">
        <v>167</v>
      </c>
      <c r="AE450" s="19">
        <v>0</v>
      </c>
      <c r="AF450" s="19">
        <v>426</v>
      </c>
      <c r="AG450" s="19">
        <v>21</v>
      </c>
      <c r="AH450" s="19">
        <v>0</v>
      </c>
      <c r="AI450" s="19">
        <v>680</v>
      </c>
      <c r="AJ450" s="19">
        <v>137</v>
      </c>
      <c r="AK450" s="19">
        <v>137</v>
      </c>
      <c r="AL450" s="19">
        <v>0</v>
      </c>
      <c r="AM450" s="19">
        <v>90</v>
      </c>
      <c r="AN450" s="19">
        <v>19</v>
      </c>
      <c r="AO450" s="19">
        <f t="shared" si="81"/>
        <v>71</v>
      </c>
      <c r="AP450" s="19">
        <v>3604</v>
      </c>
      <c r="AQ450" s="19">
        <v>468</v>
      </c>
      <c r="AR450" s="19">
        <v>1415</v>
      </c>
      <c r="AS450" s="19">
        <v>212</v>
      </c>
      <c r="AT450" s="19" t="s">
        <v>22</v>
      </c>
      <c r="AU450" s="21">
        <f t="shared" ref="AU450:AU513" si="92">+I450+R450</f>
        <v>246</v>
      </c>
      <c r="AV450" s="21"/>
      <c r="AW450" s="53">
        <f t="shared" si="82"/>
        <v>1.8781512605042017</v>
      </c>
      <c r="AX450" s="53">
        <f t="shared" si="83"/>
        <v>1.8170731707317074</v>
      </c>
      <c r="AY450" s="53">
        <f t="shared" si="84"/>
        <v>7.700854700854701</v>
      </c>
      <c r="AZ450" s="22">
        <f t="shared" si="85"/>
        <v>0.72682926829268291</v>
      </c>
      <c r="BA450" s="23">
        <f t="shared" si="86"/>
        <v>0.10441176470588236</v>
      </c>
      <c r="BB450" s="33">
        <f t="shared" si="87"/>
        <v>0</v>
      </c>
    </row>
    <row r="451" spans="1:54" ht="15.75" hidden="1" x14ac:dyDescent="0.25">
      <c r="A451" s="1" t="str">
        <f t="shared" si="88"/>
        <v>CENTRO DE SALUD TRINIDAD GALANMEDICINA GENERALJIMENEZ ESTUPIÑAN HECTOR ANTONIO</v>
      </c>
      <c r="B451" s="41" t="s">
        <v>96</v>
      </c>
      <c r="C451" s="41" t="s">
        <v>38</v>
      </c>
      <c r="D451" s="42" t="s">
        <v>599</v>
      </c>
      <c r="E451" s="42">
        <v>91223654</v>
      </c>
      <c r="F451" s="43" t="s">
        <v>284</v>
      </c>
      <c r="G451" s="29">
        <v>2</v>
      </c>
      <c r="H451" s="43">
        <v>176</v>
      </c>
      <c r="I451" s="44">
        <f t="shared" si="89"/>
        <v>128</v>
      </c>
      <c r="J451" s="45"/>
      <c r="K451" s="45"/>
      <c r="L451" s="45"/>
      <c r="M451" s="45"/>
      <c r="N451" s="45"/>
      <c r="O451" s="45"/>
      <c r="P451" s="45"/>
      <c r="Q451" s="45"/>
      <c r="R451" s="20">
        <f t="shared" si="90"/>
        <v>0</v>
      </c>
      <c r="S451" s="45">
        <v>16</v>
      </c>
      <c r="T451" s="45">
        <v>8</v>
      </c>
      <c r="U451" s="45"/>
      <c r="V451" s="45">
        <v>16</v>
      </c>
      <c r="W451" s="45"/>
      <c r="X451" s="45">
        <v>8</v>
      </c>
      <c r="Y451" s="45"/>
      <c r="Z451" s="20">
        <f t="shared" si="91"/>
        <v>48</v>
      </c>
      <c r="AA451" s="45"/>
      <c r="AB451" s="52">
        <v>138</v>
      </c>
      <c r="AC451" s="19">
        <v>0</v>
      </c>
      <c r="AD451" s="19">
        <v>138</v>
      </c>
      <c r="AE451" s="19">
        <v>0</v>
      </c>
      <c r="AF451" s="19">
        <v>131</v>
      </c>
      <c r="AG451" s="19">
        <v>5</v>
      </c>
      <c r="AH451" s="19">
        <v>2</v>
      </c>
      <c r="AI451" s="19">
        <v>152</v>
      </c>
      <c r="AJ451" s="19">
        <v>8</v>
      </c>
      <c r="AK451" s="19">
        <v>8</v>
      </c>
      <c r="AL451" s="19">
        <v>0</v>
      </c>
      <c r="AM451" s="19">
        <v>6</v>
      </c>
      <c r="AN451" s="19">
        <v>3</v>
      </c>
      <c r="AO451" s="19">
        <f t="shared" ref="AO451:AO513" si="93">+AM451-AN451</f>
        <v>3</v>
      </c>
      <c r="AP451" s="19">
        <v>0</v>
      </c>
      <c r="AQ451" s="19">
        <v>0</v>
      </c>
      <c r="AR451" s="19">
        <v>0</v>
      </c>
      <c r="AS451" s="19">
        <v>152</v>
      </c>
      <c r="AT451" s="19" t="s">
        <v>22</v>
      </c>
      <c r="AU451" s="21">
        <f t="shared" si="92"/>
        <v>128</v>
      </c>
      <c r="AV451" s="21"/>
      <c r="AW451" s="90">
        <f t="shared" ref="AW451:AW514" si="94">+AB451/I451</f>
        <v>1.078125</v>
      </c>
      <c r="AX451" s="53">
        <f t="shared" ref="AX451:AX514" si="95">+AB451/H451</f>
        <v>0.78409090909090906</v>
      </c>
      <c r="AY451" s="53" t="str">
        <f t="shared" ref="AY451:AY514" si="96">IFERROR((AP451/AQ451),"0")</f>
        <v>0</v>
      </c>
      <c r="AZ451" s="22">
        <f t="shared" ref="AZ451:AZ514" si="97">+AX451/G451</f>
        <v>0.39204545454545453</v>
      </c>
      <c r="BA451" s="23">
        <f t="shared" ref="BA451:BA514" si="98">+AO451/AI451</f>
        <v>1.9736842105263157E-2</v>
      </c>
      <c r="BB451" s="33">
        <f t="shared" ref="BB451:BB514" si="99">+AL451/AI451</f>
        <v>0</v>
      </c>
    </row>
    <row r="452" spans="1:54" ht="18" hidden="1" customHeight="1" x14ac:dyDescent="0.25">
      <c r="A452" s="1" t="str">
        <f t="shared" si="88"/>
        <v>CENTRO DE SALUD TRINIDAD GALANMEDICINA GENERALMUÑOZ VILLATE JUANA BOLENA</v>
      </c>
      <c r="B452" s="41" t="s">
        <v>96</v>
      </c>
      <c r="C452" s="58" t="s">
        <v>38</v>
      </c>
      <c r="D452" s="42" t="s">
        <v>600</v>
      </c>
      <c r="E452" s="42">
        <v>53093734</v>
      </c>
      <c r="F452" s="43" t="s">
        <v>595</v>
      </c>
      <c r="G452" s="44">
        <v>3</v>
      </c>
      <c r="H452" s="43">
        <v>115</v>
      </c>
      <c r="I452" s="44">
        <f t="shared" si="89"/>
        <v>109</v>
      </c>
      <c r="J452" s="45"/>
      <c r="K452" s="45">
        <v>6</v>
      </c>
      <c r="L452" s="45"/>
      <c r="M452" s="45"/>
      <c r="N452" s="45"/>
      <c r="O452" s="45"/>
      <c r="P452" s="45"/>
      <c r="Q452" s="45"/>
      <c r="R452" s="20">
        <f t="shared" si="90"/>
        <v>6</v>
      </c>
      <c r="S452" s="45"/>
      <c r="T452" s="45"/>
      <c r="U452" s="45"/>
      <c r="V452" s="45"/>
      <c r="W452" s="45"/>
      <c r="X452" s="45"/>
      <c r="Y452" s="45"/>
      <c r="Z452" s="20">
        <f t="shared" si="91"/>
        <v>0</v>
      </c>
      <c r="AA452" s="45"/>
      <c r="AB452" s="52">
        <v>266</v>
      </c>
      <c r="AC452" s="19">
        <v>203</v>
      </c>
      <c r="AD452" s="19">
        <v>63</v>
      </c>
      <c r="AE452" s="19">
        <v>0</v>
      </c>
      <c r="AF452" s="19">
        <v>257</v>
      </c>
      <c r="AG452" s="19">
        <v>9</v>
      </c>
      <c r="AH452" s="19">
        <v>0</v>
      </c>
      <c r="AI452" s="19">
        <v>372</v>
      </c>
      <c r="AJ452" s="19">
        <v>42</v>
      </c>
      <c r="AK452" s="19">
        <v>42</v>
      </c>
      <c r="AL452" s="19">
        <v>0</v>
      </c>
      <c r="AM452" s="19">
        <v>63</v>
      </c>
      <c r="AN452" s="19">
        <v>34</v>
      </c>
      <c r="AO452" s="19">
        <f t="shared" si="93"/>
        <v>29</v>
      </c>
      <c r="AP452" s="19">
        <v>859</v>
      </c>
      <c r="AQ452" s="19">
        <v>293</v>
      </c>
      <c r="AR452" s="19">
        <v>122</v>
      </c>
      <c r="AS452" s="19">
        <v>79</v>
      </c>
      <c r="AT452" s="19" t="s">
        <v>22</v>
      </c>
      <c r="AU452" s="21">
        <f t="shared" si="92"/>
        <v>115</v>
      </c>
      <c r="AV452" s="21"/>
      <c r="AW452" s="53">
        <f t="shared" si="94"/>
        <v>2.4403669724770642</v>
      </c>
      <c r="AX452" s="53">
        <f t="shared" si="95"/>
        <v>2.3130434782608695</v>
      </c>
      <c r="AY452" s="53">
        <f t="shared" si="96"/>
        <v>2.9317406143344709</v>
      </c>
      <c r="AZ452" s="22">
        <f t="shared" si="97"/>
        <v>0.77101449275362322</v>
      </c>
      <c r="BA452" s="23">
        <f t="shared" si="98"/>
        <v>7.7956989247311828E-2</v>
      </c>
      <c r="BB452" s="33">
        <f t="shared" si="99"/>
        <v>0</v>
      </c>
    </row>
    <row r="453" spans="1:54" ht="18" hidden="1" customHeight="1" x14ac:dyDescent="0.25">
      <c r="A453" s="1" t="str">
        <f t="shared" si="88"/>
        <v>CENTRO DE SALUD TRINIDAD GALANMEDICINA GENERALSILVA TOQUICA PEDRO ALEXANDER</v>
      </c>
      <c r="B453" s="41" t="s">
        <v>96</v>
      </c>
      <c r="C453" s="58" t="s">
        <v>38</v>
      </c>
      <c r="D453" s="42" t="s">
        <v>601</v>
      </c>
      <c r="E453" s="42">
        <v>79422794</v>
      </c>
      <c r="F453" s="43" t="s">
        <v>284</v>
      </c>
      <c r="G453" s="44">
        <v>3</v>
      </c>
      <c r="H453" s="43">
        <v>110</v>
      </c>
      <c r="I453" s="44">
        <f t="shared" si="89"/>
        <v>106</v>
      </c>
      <c r="J453" s="45"/>
      <c r="K453" s="45">
        <v>4</v>
      </c>
      <c r="L453" s="45"/>
      <c r="M453" s="45"/>
      <c r="N453" s="45"/>
      <c r="O453" s="45"/>
      <c r="P453" s="45"/>
      <c r="Q453" s="45"/>
      <c r="R453" s="20">
        <f t="shared" si="90"/>
        <v>4</v>
      </c>
      <c r="S453" s="45"/>
      <c r="T453" s="45"/>
      <c r="U453" s="45"/>
      <c r="V453" s="45"/>
      <c r="W453" s="45"/>
      <c r="X453" s="45"/>
      <c r="Y453" s="45"/>
      <c r="Z453" s="20">
        <f t="shared" si="91"/>
        <v>0</v>
      </c>
      <c r="AA453" s="45"/>
      <c r="AB453" s="52">
        <v>266</v>
      </c>
      <c r="AC453" s="19">
        <v>196</v>
      </c>
      <c r="AD453" s="19">
        <v>70</v>
      </c>
      <c r="AE453" s="19">
        <v>0</v>
      </c>
      <c r="AF453" s="19">
        <v>259</v>
      </c>
      <c r="AG453" s="19">
        <v>7</v>
      </c>
      <c r="AH453" s="19">
        <v>0</v>
      </c>
      <c r="AI453" s="19">
        <v>435</v>
      </c>
      <c r="AJ453" s="19">
        <v>81</v>
      </c>
      <c r="AK453" s="19">
        <v>81</v>
      </c>
      <c r="AL453" s="19">
        <v>0</v>
      </c>
      <c r="AM453" s="19">
        <v>85</v>
      </c>
      <c r="AN453" s="19">
        <v>15</v>
      </c>
      <c r="AO453" s="19">
        <f t="shared" si="93"/>
        <v>70</v>
      </c>
      <c r="AP453" s="19">
        <v>1635</v>
      </c>
      <c r="AQ453" s="19">
        <v>333</v>
      </c>
      <c r="AR453" s="19">
        <v>187</v>
      </c>
      <c r="AS453" s="19">
        <v>102</v>
      </c>
      <c r="AT453" s="19" t="s">
        <v>22</v>
      </c>
      <c r="AU453" s="21">
        <f t="shared" si="92"/>
        <v>110</v>
      </c>
      <c r="AV453" s="21"/>
      <c r="AW453" s="53">
        <f t="shared" si="94"/>
        <v>2.5094339622641511</v>
      </c>
      <c r="AX453" s="53">
        <f t="shared" si="95"/>
        <v>2.418181818181818</v>
      </c>
      <c r="AY453" s="53">
        <f t="shared" si="96"/>
        <v>4.9099099099099099</v>
      </c>
      <c r="AZ453" s="22">
        <f t="shared" si="97"/>
        <v>0.80606060606060603</v>
      </c>
      <c r="BA453" s="23">
        <f t="shared" si="98"/>
        <v>0.16091954022988506</v>
      </c>
      <c r="BB453" s="33">
        <f t="shared" si="99"/>
        <v>0</v>
      </c>
    </row>
    <row r="454" spans="1:54" ht="30" hidden="1" x14ac:dyDescent="0.25">
      <c r="A454" s="1" t="str">
        <f t="shared" si="88"/>
        <v>CENTRO DE SALUD TRINIDAD GALANMEDICINA GENERAL PRIORITARIAMOSQUERA GALLEGO GUILLERMO EDUARDO</v>
      </c>
      <c r="B454" s="41" t="s">
        <v>96</v>
      </c>
      <c r="C454" s="58" t="s">
        <v>39</v>
      </c>
      <c r="D454" s="19" t="s">
        <v>602</v>
      </c>
      <c r="E454" s="42">
        <v>79402129</v>
      </c>
      <c r="F454" s="43" t="s">
        <v>284</v>
      </c>
      <c r="G454" s="44">
        <v>3</v>
      </c>
      <c r="H454" s="43">
        <v>88</v>
      </c>
      <c r="I454" s="44">
        <f t="shared" si="89"/>
        <v>52</v>
      </c>
      <c r="J454" s="45"/>
      <c r="K454" s="45">
        <v>4</v>
      </c>
      <c r="L454" s="45"/>
      <c r="M454" s="45"/>
      <c r="N454" s="45"/>
      <c r="O454" s="45"/>
      <c r="P454" s="45"/>
      <c r="Q454" s="45"/>
      <c r="R454" s="20">
        <f t="shared" si="90"/>
        <v>4</v>
      </c>
      <c r="S454" s="45">
        <v>4</v>
      </c>
      <c r="T454" s="45">
        <v>8</v>
      </c>
      <c r="U454" s="45">
        <v>20</v>
      </c>
      <c r="V454" s="45"/>
      <c r="W454" s="45"/>
      <c r="X454" s="45"/>
      <c r="Y454" s="45"/>
      <c r="Z454" s="20">
        <f t="shared" si="91"/>
        <v>32</v>
      </c>
      <c r="AA454" s="45"/>
      <c r="AB454" s="52">
        <v>177</v>
      </c>
      <c r="AC454" s="19">
        <v>177</v>
      </c>
      <c r="AD454" s="19">
        <v>0</v>
      </c>
      <c r="AE454" s="19">
        <v>0</v>
      </c>
      <c r="AF454" s="19">
        <v>126</v>
      </c>
      <c r="AG454" s="19">
        <v>44</v>
      </c>
      <c r="AH454" s="19">
        <v>7</v>
      </c>
      <c r="AI454" s="19">
        <v>229</v>
      </c>
      <c r="AJ454" s="19">
        <v>16</v>
      </c>
      <c r="AK454" s="19">
        <v>16</v>
      </c>
      <c r="AL454" s="19">
        <v>0</v>
      </c>
      <c r="AM454" s="19">
        <v>36</v>
      </c>
      <c r="AN454" s="19">
        <v>3</v>
      </c>
      <c r="AO454" s="19">
        <f t="shared" si="93"/>
        <v>33</v>
      </c>
      <c r="AP454" s="19">
        <v>0</v>
      </c>
      <c r="AQ454" s="19">
        <v>229</v>
      </c>
      <c r="AR454" s="19">
        <v>0</v>
      </c>
      <c r="AS454" s="19">
        <v>0</v>
      </c>
      <c r="AT454" s="19" t="s">
        <v>22</v>
      </c>
      <c r="AU454" s="21">
        <f t="shared" si="92"/>
        <v>56</v>
      </c>
      <c r="AV454" s="21"/>
      <c r="AW454" s="53">
        <f t="shared" si="94"/>
        <v>3.4038461538461537</v>
      </c>
      <c r="AX454" s="53">
        <f t="shared" si="95"/>
        <v>2.0113636363636362</v>
      </c>
      <c r="AY454" s="53">
        <f t="shared" si="96"/>
        <v>0</v>
      </c>
      <c r="AZ454" s="22">
        <f t="shared" si="97"/>
        <v>0.67045454545454541</v>
      </c>
      <c r="BA454" s="23">
        <f t="shared" si="98"/>
        <v>0.14410480349344978</v>
      </c>
      <c r="BB454" s="33">
        <f t="shared" si="99"/>
        <v>0</v>
      </c>
    </row>
    <row r="455" spans="1:54" ht="15.75" hidden="1" x14ac:dyDescent="0.25">
      <c r="A455" s="1" t="str">
        <f t="shared" si="88"/>
        <v>CENTRO DE SALUD TRINIDAD GALANMEDICINA GENERAL PYDMUÑOZ VILLATE JUANA BOLENA</v>
      </c>
      <c r="B455" s="41" t="s">
        <v>96</v>
      </c>
      <c r="C455" s="58" t="s">
        <v>40</v>
      </c>
      <c r="D455" s="50" t="s">
        <v>600</v>
      </c>
      <c r="E455" s="50">
        <v>53093734</v>
      </c>
      <c r="F455" s="43" t="s">
        <v>595</v>
      </c>
      <c r="G455" s="44">
        <v>2.5</v>
      </c>
      <c r="H455" s="43">
        <v>76</v>
      </c>
      <c r="I455" s="44">
        <f t="shared" si="89"/>
        <v>70</v>
      </c>
      <c r="J455" s="45"/>
      <c r="K455" s="45">
        <v>6</v>
      </c>
      <c r="L455" s="45"/>
      <c r="M455" s="45"/>
      <c r="N455" s="45"/>
      <c r="O455" s="45"/>
      <c r="P455" s="45"/>
      <c r="Q455" s="45"/>
      <c r="R455" s="20">
        <f t="shared" si="90"/>
        <v>6</v>
      </c>
      <c r="S455" s="45"/>
      <c r="T455" s="45"/>
      <c r="U455" s="45"/>
      <c r="V455" s="45"/>
      <c r="W455" s="45"/>
      <c r="X455" s="45"/>
      <c r="Y455" s="45"/>
      <c r="Z455" s="20">
        <f t="shared" si="91"/>
        <v>0</v>
      </c>
      <c r="AA455" s="45"/>
      <c r="AB455" s="52">
        <v>218</v>
      </c>
      <c r="AC455" s="19">
        <v>90</v>
      </c>
      <c r="AD455" s="19">
        <v>128</v>
      </c>
      <c r="AE455" s="19">
        <v>17</v>
      </c>
      <c r="AF455" s="19">
        <v>176</v>
      </c>
      <c r="AG455" s="19">
        <v>24</v>
      </c>
      <c r="AH455" s="19">
        <v>1</v>
      </c>
      <c r="AI455" s="19">
        <v>308</v>
      </c>
      <c r="AJ455" s="19">
        <v>20</v>
      </c>
      <c r="AK455" s="19">
        <v>18</v>
      </c>
      <c r="AL455" s="19">
        <v>2</v>
      </c>
      <c r="AM455" s="19">
        <v>70</v>
      </c>
      <c r="AN455" s="19">
        <v>94</v>
      </c>
      <c r="AO455" s="19">
        <v>0</v>
      </c>
      <c r="AP455" s="19">
        <v>82</v>
      </c>
      <c r="AQ455" s="19">
        <v>101</v>
      </c>
      <c r="AR455" s="19">
        <v>736</v>
      </c>
      <c r="AS455" s="19">
        <v>207</v>
      </c>
      <c r="AT455" s="19" t="s">
        <v>22</v>
      </c>
      <c r="AU455" s="21">
        <f t="shared" si="92"/>
        <v>76</v>
      </c>
      <c r="AV455" s="21"/>
      <c r="AW455" s="53">
        <f t="shared" si="94"/>
        <v>3.1142857142857143</v>
      </c>
      <c r="AX455" s="53">
        <f t="shared" si="95"/>
        <v>2.8684210526315788</v>
      </c>
      <c r="AY455" s="53">
        <f t="shared" si="96"/>
        <v>0.81188118811881194</v>
      </c>
      <c r="AZ455" s="22">
        <f t="shared" si="97"/>
        <v>1.1473684210526316</v>
      </c>
      <c r="BA455" s="23">
        <f t="shared" si="98"/>
        <v>0</v>
      </c>
      <c r="BB455" s="33">
        <f t="shared" si="99"/>
        <v>6.4935064935064939E-3</v>
      </c>
    </row>
    <row r="456" spans="1:54" ht="15.75" hidden="1" x14ac:dyDescent="0.25">
      <c r="A456" s="1" t="str">
        <f t="shared" si="88"/>
        <v>CENTRO DE SALUD TRINIDAD GALANMEDICINA GENERAL PYDSILVA TOQUICA PEDRO ALEXANDER</v>
      </c>
      <c r="B456" s="41" t="s">
        <v>96</v>
      </c>
      <c r="C456" s="58" t="s">
        <v>40</v>
      </c>
      <c r="D456" s="42" t="s">
        <v>601</v>
      </c>
      <c r="E456" s="42">
        <v>79422794</v>
      </c>
      <c r="F456" s="43" t="s">
        <v>284</v>
      </c>
      <c r="G456" s="44">
        <v>2.5</v>
      </c>
      <c r="H456" s="43">
        <v>66</v>
      </c>
      <c r="I456" s="44">
        <f t="shared" si="89"/>
        <v>44</v>
      </c>
      <c r="J456" s="45"/>
      <c r="K456" s="45">
        <v>6</v>
      </c>
      <c r="L456" s="45"/>
      <c r="M456" s="45">
        <v>4</v>
      </c>
      <c r="N456" s="45"/>
      <c r="O456" s="45"/>
      <c r="P456" s="45"/>
      <c r="Q456" s="45"/>
      <c r="R456" s="20">
        <f t="shared" si="90"/>
        <v>10</v>
      </c>
      <c r="S456" s="45"/>
      <c r="T456" s="45">
        <v>8</v>
      </c>
      <c r="U456" s="45"/>
      <c r="V456" s="45"/>
      <c r="W456" s="45"/>
      <c r="X456" s="45"/>
      <c r="Y456" s="45">
        <v>4</v>
      </c>
      <c r="Z456" s="20">
        <f t="shared" si="91"/>
        <v>12</v>
      </c>
      <c r="AA456" s="45"/>
      <c r="AB456" s="52">
        <v>65</v>
      </c>
      <c r="AC456" s="19">
        <v>57</v>
      </c>
      <c r="AD456" s="19">
        <v>8</v>
      </c>
      <c r="AE456" s="19">
        <v>0</v>
      </c>
      <c r="AF456" s="19">
        <v>64</v>
      </c>
      <c r="AG456" s="19">
        <v>1</v>
      </c>
      <c r="AH456" s="19">
        <v>0</v>
      </c>
      <c r="AI456" s="19">
        <v>106</v>
      </c>
      <c r="AJ456" s="19">
        <v>9</v>
      </c>
      <c r="AK456" s="19">
        <v>9</v>
      </c>
      <c r="AL456" s="19">
        <v>0</v>
      </c>
      <c r="AM456" s="19">
        <v>32</v>
      </c>
      <c r="AN456" s="19">
        <v>7</v>
      </c>
      <c r="AO456" s="19">
        <f t="shared" si="93"/>
        <v>25</v>
      </c>
      <c r="AP456" s="19">
        <v>562</v>
      </c>
      <c r="AQ456" s="19">
        <v>92</v>
      </c>
      <c r="AR456" s="19">
        <v>52</v>
      </c>
      <c r="AS456" s="19">
        <v>14</v>
      </c>
      <c r="AT456" s="19" t="s">
        <v>22</v>
      </c>
      <c r="AU456" s="21">
        <f t="shared" si="92"/>
        <v>54</v>
      </c>
      <c r="AV456" s="21"/>
      <c r="AW456" s="53">
        <f t="shared" si="94"/>
        <v>1.4772727272727273</v>
      </c>
      <c r="AX456" s="53">
        <f t="shared" si="95"/>
        <v>0.98484848484848486</v>
      </c>
      <c r="AY456" s="53">
        <f t="shared" si="96"/>
        <v>6.1086956521739131</v>
      </c>
      <c r="AZ456" s="22">
        <f t="shared" si="97"/>
        <v>0.39393939393939392</v>
      </c>
      <c r="BA456" s="23">
        <f t="shared" si="98"/>
        <v>0.23584905660377359</v>
      </c>
      <c r="BB456" s="33">
        <f t="shared" si="99"/>
        <v>0</v>
      </c>
    </row>
    <row r="457" spans="1:54" ht="15.75" hidden="1" x14ac:dyDescent="0.25">
      <c r="A457" s="1" t="str">
        <f t="shared" si="88"/>
        <v>CENTRO DE SALUD TRINIDAD GALANMEDICINA INTERNAOROZCO MANJARRES RAMON DANIEL</v>
      </c>
      <c r="B457" s="41" t="s">
        <v>96</v>
      </c>
      <c r="C457" s="58" t="s">
        <v>41</v>
      </c>
      <c r="D457" s="42" t="s">
        <v>603</v>
      </c>
      <c r="E457" s="42">
        <v>1020752420</v>
      </c>
      <c r="F457" s="43" t="s">
        <v>595</v>
      </c>
      <c r="G457" s="44">
        <v>2.5</v>
      </c>
      <c r="H457" s="43">
        <v>140</v>
      </c>
      <c r="I457" s="44">
        <f t="shared" si="89"/>
        <v>140</v>
      </c>
      <c r="J457" s="45"/>
      <c r="K457" s="45"/>
      <c r="L457" s="45"/>
      <c r="M457" s="45"/>
      <c r="N457" s="45"/>
      <c r="O457" s="45"/>
      <c r="P457" s="45"/>
      <c r="Q457" s="45"/>
      <c r="R457" s="20">
        <f t="shared" si="90"/>
        <v>0</v>
      </c>
      <c r="S457" s="45"/>
      <c r="T457" s="45"/>
      <c r="U457" s="45"/>
      <c r="V457" s="45"/>
      <c r="W457" s="45"/>
      <c r="X457" s="45"/>
      <c r="Y457" s="45"/>
      <c r="Z457" s="20">
        <f t="shared" si="91"/>
        <v>0</v>
      </c>
      <c r="AA457" s="45"/>
      <c r="AB457" s="52">
        <v>333</v>
      </c>
      <c r="AC457" s="19">
        <v>195</v>
      </c>
      <c r="AD457" s="19">
        <v>138</v>
      </c>
      <c r="AE457" s="19">
        <v>0</v>
      </c>
      <c r="AF457" s="19">
        <v>324</v>
      </c>
      <c r="AG457" s="19">
        <v>8</v>
      </c>
      <c r="AH457" s="19">
        <v>1</v>
      </c>
      <c r="AI457" s="19">
        <v>497</v>
      </c>
      <c r="AJ457" s="19">
        <v>105</v>
      </c>
      <c r="AK457" s="19">
        <v>104</v>
      </c>
      <c r="AL457" s="19">
        <v>1</v>
      </c>
      <c r="AM457" s="19">
        <v>54</v>
      </c>
      <c r="AN457" s="19">
        <v>14</v>
      </c>
      <c r="AO457" s="19">
        <f t="shared" si="93"/>
        <v>40</v>
      </c>
      <c r="AP457" s="19">
        <v>1221</v>
      </c>
      <c r="AQ457" s="19">
        <v>300</v>
      </c>
      <c r="AR457" s="19">
        <v>706</v>
      </c>
      <c r="AS457" s="19">
        <v>197</v>
      </c>
      <c r="AT457" s="19" t="s">
        <v>22</v>
      </c>
      <c r="AU457" s="21">
        <f t="shared" si="92"/>
        <v>140</v>
      </c>
      <c r="AV457" s="21"/>
      <c r="AW457" s="53">
        <f t="shared" si="94"/>
        <v>2.3785714285714286</v>
      </c>
      <c r="AX457" s="53">
        <f t="shared" si="95"/>
        <v>2.3785714285714286</v>
      </c>
      <c r="AY457" s="53">
        <f t="shared" si="96"/>
        <v>4.07</v>
      </c>
      <c r="AZ457" s="22">
        <f t="shared" si="97"/>
        <v>0.9514285714285714</v>
      </c>
      <c r="BA457" s="23">
        <f t="shared" si="98"/>
        <v>8.0482897384305835E-2</v>
      </c>
      <c r="BB457" s="33">
        <f t="shared" si="99"/>
        <v>2.012072434607646E-3</v>
      </c>
    </row>
    <row r="458" spans="1:54" ht="15.75" hidden="1" x14ac:dyDescent="0.25">
      <c r="A458" s="1" t="str">
        <f t="shared" si="88"/>
        <v xml:space="preserve">CENTRO DE SALUD TRINIDAD GALANOBSTETRICIAGALLO ROA MARGARITA </v>
      </c>
      <c r="B458" s="41" t="s">
        <v>96</v>
      </c>
      <c r="C458" s="58" t="s">
        <v>44</v>
      </c>
      <c r="D458" s="42" t="s">
        <v>597</v>
      </c>
      <c r="E458" s="42">
        <v>40043773</v>
      </c>
      <c r="F458" s="43" t="s">
        <v>595</v>
      </c>
      <c r="G458" s="44">
        <v>2</v>
      </c>
      <c r="H458" s="43">
        <v>30</v>
      </c>
      <c r="I458" s="44">
        <f t="shared" si="89"/>
        <v>30</v>
      </c>
      <c r="J458" s="45"/>
      <c r="K458" s="45"/>
      <c r="L458" s="45"/>
      <c r="M458" s="45"/>
      <c r="N458" s="45"/>
      <c r="O458" s="45"/>
      <c r="P458" s="45"/>
      <c r="Q458" s="45"/>
      <c r="R458" s="20">
        <f t="shared" si="90"/>
        <v>0</v>
      </c>
      <c r="S458" s="45"/>
      <c r="T458" s="45"/>
      <c r="U458" s="45"/>
      <c r="V458" s="45"/>
      <c r="W458" s="45"/>
      <c r="X458" s="45"/>
      <c r="Y458" s="45"/>
      <c r="Z458" s="20">
        <f t="shared" si="91"/>
        <v>0</v>
      </c>
      <c r="AA458" s="45"/>
      <c r="AB458" s="52">
        <v>34</v>
      </c>
      <c r="AC458" s="19">
        <v>12</v>
      </c>
      <c r="AD458" s="19">
        <v>22</v>
      </c>
      <c r="AE458" s="19">
        <v>2</v>
      </c>
      <c r="AF458" s="19">
        <v>29</v>
      </c>
      <c r="AG458" s="19">
        <v>3</v>
      </c>
      <c r="AH458" s="19">
        <v>0</v>
      </c>
      <c r="AI458" s="19">
        <v>91</v>
      </c>
      <c r="AJ458" s="19">
        <v>26</v>
      </c>
      <c r="AK458" s="19">
        <v>26</v>
      </c>
      <c r="AL458" s="19">
        <v>0</v>
      </c>
      <c r="AM458" s="19">
        <v>31</v>
      </c>
      <c r="AN458" s="19">
        <v>0</v>
      </c>
      <c r="AO458" s="19">
        <f t="shared" si="93"/>
        <v>31</v>
      </c>
      <c r="AP458" s="19">
        <v>343</v>
      </c>
      <c r="AQ458" s="19">
        <v>44</v>
      </c>
      <c r="AR458" s="19">
        <v>320</v>
      </c>
      <c r="AS458" s="19">
        <v>47</v>
      </c>
      <c r="AT458" s="19" t="s">
        <v>22</v>
      </c>
      <c r="AU458" s="21">
        <f t="shared" si="92"/>
        <v>30</v>
      </c>
      <c r="AV458" s="21"/>
      <c r="AW458" s="90">
        <f t="shared" si="94"/>
        <v>1.1333333333333333</v>
      </c>
      <c r="AX458" s="53">
        <f t="shared" si="95"/>
        <v>1.1333333333333333</v>
      </c>
      <c r="AY458" s="53">
        <f t="shared" si="96"/>
        <v>7.7954545454545459</v>
      </c>
      <c r="AZ458" s="22">
        <f t="shared" si="97"/>
        <v>0.56666666666666665</v>
      </c>
      <c r="BA458" s="23">
        <f t="shared" si="98"/>
        <v>0.34065934065934067</v>
      </c>
      <c r="BB458" s="33">
        <f t="shared" si="99"/>
        <v>0</v>
      </c>
    </row>
    <row r="459" spans="1:54" ht="15.75" hidden="1" x14ac:dyDescent="0.25">
      <c r="A459" s="1" t="str">
        <f t="shared" si="88"/>
        <v>CENTRO DE SALUD TRINIDAD GALANODONTOLOGIA GENERALACOSTA PEÑA EDGAR GIOVANNY-contrato</v>
      </c>
      <c r="B459" s="41" t="s">
        <v>96</v>
      </c>
      <c r="C459" s="41" t="s">
        <v>45</v>
      </c>
      <c r="D459" s="42" t="s">
        <v>604</v>
      </c>
      <c r="E459" s="42">
        <v>79545283</v>
      </c>
      <c r="F459" s="43" t="s">
        <v>247</v>
      </c>
      <c r="G459" s="44">
        <v>3</v>
      </c>
      <c r="H459" s="43">
        <v>93</v>
      </c>
      <c r="I459" s="44">
        <f t="shared" si="89"/>
        <v>93</v>
      </c>
      <c r="J459" s="45"/>
      <c r="K459" s="45"/>
      <c r="L459" s="45"/>
      <c r="M459" s="45"/>
      <c r="N459" s="45"/>
      <c r="O459" s="45"/>
      <c r="P459" s="45"/>
      <c r="Q459" s="45"/>
      <c r="R459" s="20">
        <f t="shared" si="90"/>
        <v>0</v>
      </c>
      <c r="S459" s="45"/>
      <c r="T459" s="45"/>
      <c r="U459" s="45"/>
      <c r="V459" s="45"/>
      <c r="W459" s="45"/>
      <c r="X459" s="45"/>
      <c r="Y459" s="45"/>
      <c r="Z459" s="20">
        <f t="shared" si="91"/>
        <v>0</v>
      </c>
      <c r="AA459" s="45"/>
      <c r="AB459" s="52">
        <v>274</v>
      </c>
      <c r="AC459" s="19">
        <v>128</v>
      </c>
      <c r="AD459" s="19">
        <v>61</v>
      </c>
      <c r="AE459" s="19">
        <v>0</v>
      </c>
      <c r="AF459" s="19">
        <v>173</v>
      </c>
      <c r="AG459" s="19">
        <v>15</v>
      </c>
      <c r="AH459" s="19">
        <v>1</v>
      </c>
      <c r="AI459" s="19">
        <v>233</v>
      </c>
      <c r="AJ459" s="19">
        <v>38</v>
      </c>
      <c r="AK459" s="19">
        <v>38</v>
      </c>
      <c r="AL459" s="19">
        <v>0</v>
      </c>
      <c r="AM459" s="19">
        <v>6</v>
      </c>
      <c r="AN459" s="19">
        <v>9</v>
      </c>
      <c r="AO459" s="19">
        <v>0</v>
      </c>
      <c r="AP459" s="19">
        <v>534</v>
      </c>
      <c r="AQ459" s="19">
        <v>160</v>
      </c>
      <c r="AR459" s="19">
        <v>238</v>
      </c>
      <c r="AS459" s="19">
        <v>73</v>
      </c>
      <c r="AT459" s="19" t="s">
        <v>28</v>
      </c>
      <c r="AU459" s="21">
        <f t="shared" si="92"/>
        <v>93</v>
      </c>
      <c r="AV459" s="21"/>
      <c r="AW459" s="53">
        <f t="shared" si="94"/>
        <v>2.946236559139785</v>
      </c>
      <c r="AX459" s="53">
        <f t="shared" si="95"/>
        <v>2.946236559139785</v>
      </c>
      <c r="AY459" s="53">
        <f t="shared" si="96"/>
        <v>3.3374999999999999</v>
      </c>
      <c r="AZ459" s="22">
        <f t="shared" si="97"/>
        <v>0.98207885304659504</v>
      </c>
      <c r="BA459" s="23">
        <f t="shared" si="98"/>
        <v>0</v>
      </c>
      <c r="BB459" s="33">
        <f t="shared" si="99"/>
        <v>0</v>
      </c>
    </row>
    <row r="460" spans="1:54" ht="15.75" hidden="1" x14ac:dyDescent="0.25">
      <c r="A460" s="1" t="str">
        <f t="shared" si="88"/>
        <v>CENTRO DE SALUD TRINIDAD GALANODONTOLOGIA GENERALACOSTA PEÑA EDGAR GIOVANNY-planta</v>
      </c>
      <c r="B460" s="41" t="s">
        <v>96</v>
      </c>
      <c r="C460" s="58" t="s">
        <v>45</v>
      </c>
      <c r="D460" s="42" t="s">
        <v>605</v>
      </c>
      <c r="E460" s="42">
        <v>79545283</v>
      </c>
      <c r="F460" s="43" t="s">
        <v>284</v>
      </c>
      <c r="G460" s="44">
        <v>3</v>
      </c>
      <c r="H460" s="43">
        <v>88</v>
      </c>
      <c r="I460" s="44">
        <f t="shared" si="89"/>
        <v>72</v>
      </c>
      <c r="J460" s="45"/>
      <c r="K460" s="45">
        <v>8</v>
      </c>
      <c r="L460" s="45"/>
      <c r="M460" s="45"/>
      <c r="N460" s="45"/>
      <c r="O460" s="45"/>
      <c r="P460" s="45"/>
      <c r="Q460" s="45"/>
      <c r="R460" s="20">
        <f t="shared" si="90"/>
        <v>8</v>
      </c>
      <c r="S460" s="45"/>
      <c r="T460" s="45">
        <v>8</v>
      </c>
      <c r="U460" s="45"/>
      <c r="V460" s="45"/>
      <c r="W460" s="45"/>
      <c r="X460" s="45"/>
      <c r="Y460" s="45"/>
      <c r="Z460" s="20">
        <f t="shared" si="91"/>
        <v>8</v>
      </c>
      <c r="AA460" s="45"/>
      <c r="AB460" s="52">
        <v>268</v>
      </c>
      <c r="AC460" s="19">
        <v>30</v>
      </c>
      <c r="AD460" s="19">
        <v>87</v>
      </c>
      <c r="AE460" s="19">
        <v>0</v>
      </c>
      <c r="AF460" s="19">
        <v>106</v>
      </c>
      <c r="AG460" s="19">
        <v>11</v>
      </c>
      <c r="AH460" s="19">
        <v>0</v>
      </c>
      <c r="AI460" s="19">
        <v>134</v>
      </c>
      <c r="AJ460" s="19">
        <v>17</v>
      </c>
      <c r="AK460" s="19">
        <v>17</v>
      </c>
      <c r="AL460" s="19">
        <v>0</v>
      </c>
      <c r="AM460" s="19">
        <v>0</v>
      </c>
      <c r="AN460" s="19">
        <v>0</v>
      </c>
      <c r="AO460" s="19">
        <f t="shared" si="93"/>
        <v>0</v>
      </c>
      <c r="AP460" s="19">
        <v>183</v>
      </c>
      <c r="AQ460" s="19">
        <v>38</v>
      </c>
      <c r="AR460" s="19">
        <v>289</v>
      </c>
      <c r="AS460" s="19">
        <v>96</v>
      </c>
      <c r="AT460" s="19" t="s">
        <v>28</v>
      </c>
      <c r="AU460" s="21">
        <f t="shared" si="92"/>
        <v>80</v>
      </c>
      <c r="AV460" s="21"/>
      <c r="AW460" s="53">
        <f t="shared" si="94"/>
        <v>3.7222222222222223</v>
      </c>
      <c r="AX460" s="53">
        <f t="shared" si="95"/>
        <v>3.0454545454545454</v>
      </c>
      <c r="AY460" s="53">
        <f t="shared" si="96"/>
        <v>4.8157894736842106</v>
      </c>
      <c r="AZ460" s="22">
        <f t="shared" si="97"/>
        <v>1.0151515151515151</v>
      </c>
      <c r="BA460" s="23">
        <f t="shared" si="98"/>
        <v>0</v>
      </c>
      <c r="BB460" s="33">
        <f t="shared" si="99"/>
        <v>0</v>
      </c>
    </row>
    <row r="461" spans="1:54" ht="18" hidden="1" customHeight="1" x14ac:dyDescent="0.25">
      <c r="A461" s="1" t="str">
        <f t="shared" si="88"/>
        <v>CENTRO DE SALUD TRINIDAD GALANODONTOLOGIA GENERALOCAMPO HOYOS ERIKA PAOLA</v>
      </c>
      <c r="B461" s="41" t="s">
        <v>96</v>
      </c>
      <c r="C461" s="58" t="s">
        <v>45</v>
      </c>
      <c r="D461" s="42" t="s">
        <v>606</v>
      </c>
      <c r="E461" s="42">
        <v>1066740566</v>
      </c>
      <c r="F461" s="43" t="s">
        <v>284</v>
      </c>
      <c r="G461" s="44">
        <v>3</v>
      </c>
      <c r="H461" s="43">
        <v>88</v>
      </c>
      <c r="I461" s="44">
        <f t="shared" si="89"/>
        <v>74</v>
      </c>
      <c r="J461" s="45"/>
      <c r="K461" s="45">
        <v>6</v>
      </c>
      <c r="L461" s="45"/>
      <c r="M461" s="45"/>
      <c r="N461" s="45"/>
      <c r="O461" s="45"/>
      <c r="P461" s="45"/>
      <c r="Q461" s="45"/>
      <c r="R461" s="20">
        <f t="shared" si="90"/>
        <v>6</v>
      </c>
      <c r="S461" s="45"/>
      <c r="T461" s="45">
        <v>8</v>
      </c>
      <c r="U461" s="45"/>
      <c r="V461" s="45"/>
      <c r="W461" s="45"/>
      <c r="X461" s="45"/>
      <c r="Y461" s="45"/>
      <c r="Z461" s="20">
        <f t="shared" si="91"/>
        <v>8</v>
      </c>
      <c r="AA461" s="45"/>
      <c r="AB461" s="52">
        <v>241</v>
      </c>
      <c r="AC461" s="19">
        <v>92</v>
      </c>
      <c r="AD461" s="19">
        <v>56</v>
      </c>
      <c r="AE461" s="19">
        <v>5</v>
      </c>
      <c r="AF461" s="19">
        <v>133</v>
      </c>
      <c r="AG461" s="19">
        <v>10</v>
      </c>
      <c r="AH461" s="19">
        <v>0</v>
      </c>
      <c r="AI461" s="19">
        <v>200</v>
      </c>
      <c r="AJ461" s="19">
        <v>35</v>
      </c>
      <c r="AK461" s="19">
        <v>35</v>
      </c>
      <c r="AL461" s="19">
        <v>0</v>
      </c>
      <c r="AM461" s="19">
        <v>14</v>
      </c>
      <c r="AN461" s="19">
        <v>16</v>
      </c>
      <c r="AO461" s="19">
        <v>0</v>
      </c>
      <c r="AP461" s="19">
        <v>485</v>
      </c>
      <c r="AQ461" s="19">
        <v>128</v>
      </c>
      <c r="AR461" s="19">
        <v>224</v>
      </c>
      <c r="AS461" s="19">
        <v>72</v>
      </c>
      <c r="AT461" s="19" t="s">
        <v>28</v>
      </c>
      <c r="AU461" s="21">
        <f t="shared" si="92"/>
        <v>80</v>
      </c>
      <c r="AV461" s="21"/>
      <c r="AW461" s="53">
        <f t="shared" si="94"/>
        <v>3.2567567567567566</v>
      </c>
      <c r="AX461" s="53">
        <f t="shared" si="95"/>
        <v>2.7386363636363638</v>
      </c>
      <c r="AY461" s="53">
        <f t="shared" si="96"/>
        <v>3.7890625</v>
      </c>
      <c r="AZ461" s="22">
        <f t="shared" si="97"/>
        <v>0.91287878787878796</v>
      </c>
      <c r="BA461" s="23">
        <f t="shared" si="98"/>
        <v>0</v>
      </c>
      <c r="BB461" s="33">
        <f t="shared" si="99"/>
        <v>0</v>
      </c>
    </row>
    <row r="462" spans="1:54" ht="30" hidden="1" x14ac:dyDescent="0.25">
      <c r="A462" s="1" t="str">
        <f t="shared" si="88"/>
        <v>CENTRO DE SALUD TRINIDAD GALANORTOPEDIA Y/O TRAUMATOLOGIACARVAJAL CALDERON LUIS LEONARDO</v>
      </c>
      <c r="B462" s="41" t="s">
        <v>96</v>
      </c>
      <c r="C462" s="58" t="s">
        <v>46</v>
      </c>
      <c r="D462" s="42" t="s">
        <v>607</v>
      </c>
      <c r="E462" s="42">
        <v>80075065</v>
      </c>
      <c r="F462" s="43" t="s">
        <v>595</v>
      </c>
      <c r="G462" s="44">
        <v>3</v>
      </c>
      <c r="H462" s="43">
        <v>18</v>
      </c>
      <c r="I462" s="44">
        <f t="shared" si="89"/>
        <v>18</v>
      </c>
      <c r="J462" s="45"/>
      <c r="K462" s="45"/>
      <c r="L462" s="45"/>
      <c r="M462" s="45"/>
      <c r="N462" s="45"/>
      <c r="O462" s="45"/>
      <c r="P462" s="45"/>
      <c r="Q462" s="45"/>
      <c r="R462" s="20">
        <f t="shared" si="90"/>
        <v>0</v>
      </c>
      <c r="S462" s="45"/>
      <c r="T462" s="45"/>
      <c r="U462" s="45"/>
      <c r="V462" s="45"/>
      <c r="W462" s="45"/>
      <c r="X462" s="45"/>
      <c r="Y462" s="45"/>
      <c r="Z462" s="20">
        <f t="shared" si="91"/>
        <v>0</v>
      </c>
      <c r="AA462" s="45"/>
      <c r="AB462" s="52">
        <v>48</v>
      </c>
      <c r="AC462" s="19">
        <v>31</v>
      </c>
      <c r="AD462" s="19">
        <v>17</v>
      </c>
      <c r="AE462" s="19">
        <v>0</v>
      </c>
      <c r="AF462" s="19">
        <v>41</v>
      </c>
      <c r="AG462" s="19">
        <v>3</v>
      </c>
      <c r="AH462" s="19">
        <v>4</v>
      </c>
      <c r="AI462" s="19">
        <v>84</v>
      </c>
      <c r="AJ462" s="19">
        <v>5</v>
      </c>
      <c r="AK462" s="19">
        <v>5</v>
      </c>
      <c r="AL462" s="19">
        <v>0</v>
      </c>
      <c r="AM462" s="19">
        <v>31</v>
      </c>
      <c r="AN462" s="19">
        <v>0</v>
      </c>
      <c r="AO462" s="19">
        <f t="shared" si="93"/>
        <v>31</v>
      </c>
      <c r="AP462" s="19">
        <v>180</v>
      </c>
      <c r="AQ462" s="19">
        <v>63</v>
      </c>
      <c r="AR462" s="19">
        <v>91</v>
      </c>
      <c r="AS462" s="19">
        <v>21</v>
      </c>
      <c r="AT462" s="19" t="s">
        <v>22</v>
      </c>
      <c r="AU462" s="21">
        <f t="shared" si="92"/>
        <v>18</v>
      </c>
      <c r="AV462" s="21"/>
      <c r="AW462" s="53">
        <f t="shared" si="94"/>
        <v>2.6666666666666665</v>
      </c>
      <c r="AX462" s="53">
        <f t="shared" si="95"/>
        <v>2.6666666666666665</v>
      </c>
      <c r="AY462" s="53">
        <f t="shared" si="96"/>
        <v>2.8571428571428572</v>
      </c>
      <c r="AZ462" s="22">
        <f t="shared" si="97"/>
        <v>0.88888888888888884</v>
      </c>
      <c r="BA462" s="23">
        <f t="shared" si="98"/>
        <v>0.36904761904761907</v>
      </c>
      <c r="BB462" s="33">
        <f t="shared" si="99"/>
        <v>0</v>
      </c>
    </row>
    <row r="463" spans="1:54" ht="30" hidden="1" x14ac:dyDescent="0.25">
      <c r="A463" s="1" t="str">
        <f t="shared" si="88"/>
        <v>CENTRO DE SALUD TRINIDAD GALANORTOPEDIA Y/O TRAUMATOLOGIACORTES SALAMANCA JUAN SEBASTIAN</v>
      </c>
      <c r="B463" s="41" t="s">
        <v>96</v>
      </c>
      <c r="C463" s="58" t="s">
        <v>46</v>
      </c>
      <c r="D463" s="42" t="s">
        <v>608</v>
      </c>
      <c r="E463" s="42">
        <v>1032367078</v>
      </c>
      <c r="F463" s="43" t="s">
        <v>595</v>
      </c>
      <c r="G463" s="44">
        <v>3</v>
      </c>
      <c r="H463" s="43">
        <v>20</v>
      </c>
      <c r="I463" s="44">
        <f t="shared" si="89"/>
        <v>20</v>
      </c>
      <c r="J463" s="45"/>
      <c r="K463" s="45"/>
      <c r="L463" s="45"/>
      <c r="M463" s="45"/>
      <c r="N463" s="45"/>
      <c r="O463" s="45"/>
      <c r="P463" s="45"/>
      <c r="Q463" s="45"/>
      <c r="R463" s="20">
        <f t="shared" si="90"/>
        <v>0</v>
      </c>
      <c r="S463" s="45"/>
      <c r="T463" s="45"/>
      <c r="U463" s="45"/>
      <c r="V463" s="45"/>
      <c r="W463" s="45"/>
      <c r="X463" s="45"/>
      <c r="Y463" s="45"/>
      <c r="Z463" s="20">
        <f t="shared" si="91"/>
        <v>0</v>
      </c>
      <c r="AA463" s="45"/>
      <c r="AB463" s="52">
        <v>48</v>
      </c>
      <c r="AC463" s="19">
        <v>37</v>
      </c>
      <c r="AD463" s="19">
        <v>11</v>
      </c>
      <c r="AE463" s="19">
        <v>0</v>
      </c>
      <c r="AF463" s="19">
        <v>43</v>
      </c>
      <c r="AG463" s="19">
        <v>3</v>
      </c>
      <c r="AH463" s="19">
        <v>2</v>
      </c>
      <c r="AI463" s="19">
        <v>79</v>
      </c>
      <c r="AJ463" s="19">
        <v>11</v>
      </c>
      <c r="AK463" s="19">
        <v>11</v>
      </c>
      <c r="AL463" s="19">
        <v>0</v>
      </c>
      <c r="AM463" s="19">
        <v>19</v>
      </c>
      <c r="AN463" s="19">
        <v>0</v>
      </c>
      <c r="AO463" s="19">
        <f t="shared" si="93"/>
        <v>19</v>
      </c>
      <c r="AP463" s="19">
        <v>324</v>
      </c>
      <c r="AQ463" s="19">
        <v>62</v>
      </c>
      <c r="AR463" s="19">
        <v>97</v>
      </c>
      <c r="AS463" s="19">
        <v>17</v>
      </c>
      <c r="AT463" s="19" t="s">
        <v>22</v>
      </c>
      <c r="AU463" s="21">
        <f t="shared" si="92"/>
        <v>20</v>
      </c>
      <c r="AV463" s="21"/>
      <c r="AW463" s="53">
        <f t="shared" si="94"/>
        <v>2.4</v>
      </c>
      <c r="AX463" s="53">
        <f t="shared" si="95"/>
        <v>2.4</v>
      </c>
      <c r="AY463" s="53">
        <f t="shared" si="96"/>
        <v>5.225806451612903</v>
      </c>
      <c r="AZ463" s="22">
        <f t="shared" si="97"/>
        <v>0.79999999999999993</v>
      </c>
      <c r="BA463" s="23">
        <f t="shared" si="98"/>
        <v>0.24050632911392406</v>
      </c>
      <c r="BB463" s="33">
        <f t="shared" si="99"/>
        <v>0</v>
      </c>
    </row>
    <row r="464" spans="1:54" ht="30" hidden="1" x14ac:dyDescent="0.25">
      <c r="A464" s="1" t="str">
        <f t="shared" si="88"/>
        <v>CENTRO DE SALUD TRINIDAD GALANORTOPEDIA Y/O TRAUMATOLOGIAMENESES GUATAQUI JOHANN MAURICIO</v>
      </c>
      <c r="B464" s="41" t="s">
        <v>96</v>
      </c>
      <c r="C464" s="58" t="s">
        <v>46</v>
      </c>
      <c r="D464" s="42" t="s">
        <v>609</v>
      </c>
      <c r="E464" s="42">
        <v>79865802</v>
      </c>
      <c r="F464" s="43" t="s">
        <v>284</v>
      </c>
      <c r="G464" s="44">
        <v>3</v>
      </c>
      <c r="H464" s="43">
        <v>20</v>
      </c>
      <c r="I464" s="44">
        <f t="shared" si="89"/>
        <v>20</v>
      </c>
      <c r="J464" s="45"/>
      <c r="K464" s="45"/>
      <c r="L464" s="45"/>
      <c r="M464" s="45"/>
      <c r="N464" s="45"/>
      <c r="O464" s="45"/>
      <c r="P464" s="45"/>
      <c r="Q464" s="45"/>
      <c r="R464" s="20">
        <f t="shared" si="90"/>
        <v>0</v>
      </c>
      <c r="S464" s="45"/>
      <c r="T464" s="45"/>
      <c r="U464" s="45"/>
      <c r="V464" s="45"/>
      <c r="W464" s="45"/>
      <c r="X464" s="45"/>
      <c r="Y464" s="45"/>
      <c r="Z464" s="20">
        <f t="shared" si="91"/>
        <v>0</v>
      </c>
      <c r="AA464" s="45"/>
      <c r="AB464" s="52">
        <v>49</v>
      </c>
      <c r="AC464" s="19">
        <v>36</v>
      </c>
      <c r="AD464" s="19">
        <v>13</v>
      </c>
      <c r="AE464" s="19">
        <v>0</v>
      </c>
      <c r="AF464" s="19">
        <v>44</v>
      </c>
      <c r="AG464" s="19">
        <v>5</v>
      </c>
      <c r="AH464" s="19">
        <v>0</v>
      </c>
      <c r="AI464" s="19">
        <v>77</v>
      </c>
      <c r="AJ464" s="19">
        <v>12</v>
      </c>
      <c r="AK464" s="19">
        <v>12</v>
      </c>
      <c r="AL464" s="19">
        <v>0</v>
      </c>
      <c r="AM464" s="19">
        <v>16</v>
      </c>
      <c r="AN464" s="19">
        <v>4</v>
      </c>
      <c r="AO464" s="19">
        <f t="shared" si="93"/>
        <v>12</v>
      </c>
      <c r="AP464" s="19">
        <v>270</v>
      </c>
      <c r="AQ464" s="19">
        <v>58</v>
      </c>
      <c r="AR464" s="19">
        <v>76</v>
      </c>
      <c r="AS464" s="19">
        <v>19</v>
      </c>
      <c r="AT464" s="19" t="s">
        <v>22</v>
      </c>
      <c r="AU464" s="21">
        <f t="shared" si="92"/>
        <v>20</v>
      </c>
      <c r="AV464" s="21"/>
      <c r="AW464" s="53">
        <f t="shared" si="94"/>
        <v>2.4500000000000002</v>
      </c>
      <c r="AX464" s="53">
        <f t="shared" si="95"/>
        <v>2.4500000000000002</v>
      </c>
      <c r="AY464" s="53">
        <f t="shared" si="96"/>
        <v>4.6551724137931032</v>
      </c>
      <c r="AZ464" s="22">
        <f t="shared" si="97"/>
        <v>0.81666666666666676</v>
      </c>
      <c r="BA464" s="23">
        <f t="shared" si="98"/>
        <v>0.15584415584415584</v>
      </c>
      <c r="BB464" s="33">
        <f t="shared" si="99"/>
        <v>0</v>
      </c>
    </row>
    <row r="465" spans="1:54" ht="15.75" hidden="1" x14ac:dyDescent="0.25">
      <c r="A465" s="1" t="str">
        <f t="shared" si="88"/>
        <v>CENTRO DE SALUD TRINIDAD GALANPEDIATRIAMENDOZA QUINTERO DENISE KATHERINE</v>
      </c>
      <c r="B465" s="41" t="s">
        <v>96</v>
      </c>
      <c r="C465" s="58" t="s">
        <v>47</v>
      </c>
      <c r="D465" s="42" t="s">
        <v>610</v>
      </c>
      <c r="E465" s="42">
        <v>38363866</v>
      </c>
      <c r="F465" s="43" t="s">
        <v>595</v>
      </c>
      <c r="G465" s="44">
        <v>2.5</v>
      </c>
      <c r="H465" s="43">
        <v>84</v>
      </c>
      <c r="I465" s="44">
        <f t="shared" si="89"/>
        <v>84</v>
      </c>
      <c r="J465" s="45"/>
      <c r="K465" s="45"/>
      <c r="L465" s="45"/>
      <c r="M465" s="45"/>
      <c r="N465" s="45"/>
      <c r="O465" s="45"/>
      <c r="P465" s="45"/>
      <c r="Q465" s="45"/>
      <c r="R465" s="20">
        <f t="shared" si="90"/>
        <v>0</v>
      </c>
      <c r="S465" s="45"/>
      <c r="T465" s="45"/>
      <c r="U465" s="45"/>
      <c r="V465" s="45"/>
      <c r="W465" s="45"/>
      <c r="X465" s="45"/>
      <c r="Y465" s="45"/>
      <c r="Z465" s="20">
        <f t="shared" si="91"/>
        <v>0</v>
      </c>
      <c r="AA465" s="45"/>
      <c r="AB465" s="52">
        <v>183</v>
      </c>
      <c r="AC465" s="19">
        <v>176</v>
      </c>
      <c r="AD465" s="19">
        <v>7</v>
      </c>
      <c r="AE465" s="19">
        <v>2</v>
      </c>
      <c r="AF465" s="19">
        <v>175</v>
      </c>
      <c r="AG465" s="19">
        <v>6</v>
      </c>
      <c r="AH465" s="19">
        <v>0</v>
      </c>
      <c r="AI465" s="19">
        <v>301</v>
      </c>
      <c r="AJ465" s="19">
        <v>59</v>
      </c>
      <c r="AK465" s="19">
        <v>58</v>
      </c>
      <c r="AL465" s="19">
        <v>1</v>
      </c>
      <c r="AM465" s="19">
        <v>58</v>
      </c>
      <c r="AN465" s="19">
        <v>2</v>
      </c>
      <c r="AO465" s="19">
        <f t="shared" si="93"/>
        <v>56</v>
      </c>
      <c r="AP465" s="19">
        <v>1176</v>
      </c>
      <c r="AQ465" s="19">
        <v>287</v>
      </c>
      <c r="AR465" s="19">
        <v>22</v>
      </c>
      <c r="AS465" s="19">
        <v>14</v>
      </c>
      <c r="AT465" s="19" t="s">
        <v>22</v>
      </c>
      <c r="AU465" s="21">
        <f t="shared" si="92"/>
        <v>84</v>
      </c>
      <c r="AV465" s="21"/>
      <c r="AW465" s="53">
        <f t="shared" si="94"/>
        <v>2.1785714285714284</v>
      </c>
      <c r="AX465" s="53">
        <f t="shared" si="95"/>
        <v>2.1785714285714284</v>
      </c>
      <c r="AY465" s="53">
        <f t="shared" si="96"/>
        <v>4.0975609756097562</v>
      </c>
      <c r="AZ465" s="22">
        <f t="shared" si="97"/>
        <v>0.87142857142857133</v>
      </c>
      <c r="BA465" s="23">
        <f t="shared" si="98"/>
        <v>0.18604651162790697</v>
      </c>
      <c r="BB465" s="33">
        <f t="shared" si="99"/>
        <v>3.3222591362126247E-3</v>
      </c>
    </row>
    <row r="466" spans="1:54" ht="15.75" hidden="1" x14ac:dyDescent="0.25">
      <c r="A466" s="1" t="str">
        <f t="shared" si="88"/>
        <v>CENTRO DE SALUD TRINIDAD GALANHIGIENE ORALJAIMES GOMEZ TIRSA MAYORIS</v>
      </c>
      <c r="B466" s="41" t="s">
        <v>96</v>
      </c>
      <c r="C466" s="41" t="s">
        <v>59</v>
      </c>
      <c r="D466" s="42" t="s">
        <v>611</v>
      </c>
      <c r="E466" s="42">
        <v>63480744</v>
      </c>
      <c r="F466" s="43" t="s">
        <v>284</v>
      </c>
      <c r="G466" s="44">
        <v>3</v>
      </c>
      <c r="H466" s="43">
        <v>176</v>
      </c>
      <c r="I466" s="44">
        <f t="shared" si="89"/>
        <v>144</v>
      </c>
      <c r="J466" s="45"/>
      <c r="K466" s="45">
        <v>8</v>
      </c>
      <c r="L466" s="45"/>
      <c r="M466" s="45"/>
      <c r="N466" s="45"/>
      <c r="O466" s="45"/>
      <c r="P466" s="45"/>
      <c r="Q466" s="45"/>
      <c r="R466" s="20">
        <f t="shared" si="90"/>
        <v>8</v>
      </c>
      <c r="S466" s="45">
        <v>8</v>
      </c>
      <c r="T466" s="45">
        <v>16</v>
      </c>
      <c r="U466" s="45"/>
      <c r="V466" s="45"/>
      <c r="W466" s="45"/>
      <c r="X466" s="45"/>
      <c r="Y466" s="45"/>
      <c r="Z466" s="20">
        <f t="shared" si="91"/>
        <v>24</v>
      </c>
      <c r="AA466" s="45"/>
      <c r="AB466" s="52">
        <v>430</v>
      </c>
      <c r="AC466" s="19">
        <v>552</v>
      </c>
      <c r="AD466" s="19">
        <v>12</v>
      </c>
      <c r="AE466" s="19">
        <v>0</v>
      </c>
      <c r="AF466" s="19">
        <v>512</v>
      </c>
      <c r="AG466" s="19">
        <v>52</v>
      </c>
      <c r="AH466" s="19">
        <v>0</v>
      </c>
      <c r="AI466" s="19">
        <v>632</v>
      </c>
      <c r="AJ466" s="19">
        <v>9</v>
      </c>
      <c r="AK466" s="19">
        <v>9</v>
      </c>
      <c r="AL466" s="19">
        <v>0</v>
      </c>
      <c r="AM466" s="19">
        <v>59</v>
      </c>
      <c r="AN466" s="19">
        <v>42</v>
      </c>
      <c r="AO466" s="19">
        <f t="shared" si="93"/>
        <v>17</v>
      </c>
      <c r="AP466" s="19">
        <v>318</v>
      </c>
      <c r="AQ466" s="19">
        <v>618</v>
      </c>
      <c r="AR466" s="19">
        <v>4</v>
      </c>
      <c r="AS466" s="19">
        <v>14</v>
      </c>
      <c r="AT466" s="19" t="s">
        <v>28</v>
      </c>
      <c r="AU466" s="21">
        <f t="shared" si="92"/>
        <v>152</v>
      </c>
      <c r="AV466" s="21"/>
      <c r="AW466" s="53">
        <f t="shared" si="94"/>
        <v>2.9861111111111112</v>
      </c>
      <c r="AX466" s="53">
        <f t="shared" si="95"/>
        <v>2.4431818181818183</v>
      </c>
      <c r="AY466" s="53">
        <f t="shared" si="96"/>
        <v>0.5145631067961165</v>
      </c>
      <c r="AZ466" s="22">
        <f t="shared" si="97"/>
        <v>0.81439393939393945</v>
      </c>
      <c r="BA466" s="23">
        <f t="shared" si="98"/>
        <v>2.6898734177215191E-2</v>
      </c>
      <c r="BB466" s="33">
        <f t="shared" si="99"/>
        <v>0</v>
      </c>
    </row>
    <row r="467" spans="1:54" ht="15.75" hidden="1" x14ac:dyDescent="0.25">
      <c r="A467" s="1" t="str">
        <f t="shared" si="88"/>
        <v>CENTRO DE SALUD TRINIDAD GALANQUIMICO FARMACEUTICOOJEDA MORENO SANDRA PATRICIA</v>
      </c>
      <c r="B467" s="41" t="s">
        <v>96</v>
      </c>
      <c r="C467" s="58" t="s">
        <v>95</v>
      </c>
      <c r="D467" s="42" t="s">
        <v>589</v>
      </c>
      <c r="E467" s="42">
        <v>32730409</v>
      </c>
      <c r="F467" s="43" t="s">
        <v>595</v>
      </c>
      <c r="G467" s="44">
        <v>2</v>
      </c>
      <c r="H467" s="43">
        <v>8</v>
      </c>
      <c r="I467" s="44">
        <f t="shared" si="89"/>
        <v>8</v>
      </c>
      <c r="J467" s="45"/>
      <c r="K467" s="45"/>
      <c r="L467" s="45"/>
      <c r="M467" s="45"/>
      <c r="N467" s="45"/>
      <c r="O467" s="45"/>
      <c r="P467" s="45"/>
      <c r="Q467" s="45"/>
      <c r="R467" s="20">
        <f t="shared" si="90"/>
        <v>0</v>
      </c>
      <c r="S467" s="45"/>
      <c r="T467" s="45"/>
      <c r="U467" s="45"/>
      <c r="V467" s="45"/>
      <c r="W467" s="45"/>
      <c r="X467" s="45"/>
      <c r="Y467" s="45"/>
      <c r="Z467" s="20">
        <f t="shared" si="91"/>
        <v>0</v>
      </c>
      <c r="AA467" s="45"/>
      <c r="AB467" s="52">
        <v>20</v>
      </c>
      <c r="AC467" s="19">
        <v>20</v>
      </c>
      <c r="AD467" s="19">
        <v>0</v>
      </c>
      <c r="AE467" s="19">
        <v>0</v>
      </c>
      <c r="AF467" s="19">
        <v>19</v>
      </c>
      <c r="AG467" s="19">
        <v>1</v>
      </c>
      <c r="AH467" s="19">
        <v>0</v>
      </c>
      <c r="AI467" s="19">
        <v>34</v>
      </c>
      <c r="AJ467" s="19">
        <v>8</v>
      </c>
      <c r="AK467" s="19">
        <v>8</v>
      </c>
      <c r="AL467" s="19">
        <v>0</v>
      </c>
      <c r="AM467" s="19">
        <v>6</v>
      </c>
      <c r="AN467" s="19">
        <v>2</v>
      </c>
      <c r="AO467" s="19">
        <f t="shared" si="93"/>
        <v>4</v>
      </c>
      <c r="AP467" s="19">
        <v>17</v>
      </c>
      <c r="AQ467" s="19">
        <v>34</v>
      </c>
      <c r="AR467" s="19">
        <v>0</v>
      </c>
      <c r="AS467" s="19">
        <v>0</v>
      </c>
      <c r="AT467" s="19" t="s">
        <v>24</v>
      </c>
      <c r="AU467" s="21">
        <f t="shared" si="92"/>
        <v>8</v>
      </c>
      <c r="AV467" s="21"/>
      <c r="AW467" s="53">
        <f t="shared" si="94"/>
        <v>2.5</v>
      </c>
      <c r="AX467" s="53">
        <f t="shared" si="95"/>
        <v>2.5</v>
      </c>
      <c r="AY467" s="53">
        <f t="shared" si="96"/>
        <v>0.5</v>
      </c>
      <c r="AZ467" s="22">
        <f t="shared" si="97"/>
        <v>1.25</v>
      </c>
      <c r="BA467" s="23">
        <f t="shared" si="98"/>
        <v>0.11764705882352941</v>
      </c>
      <c r="BB467" s="33">
        <f t="shared" si="99"/>
        <v>0</v>
      </c>
    </row>
    <row r="468" spans="1:54" ht="15.75" hidden="1" x14ac:dyDescent="0.25">
      <c r="A468" s="1" t="str">
        <f t="shared" si="88"/>
        <v>CENTRO DE SALUD TRINIDAD GALANRADIOLOGIA CONVENCIONALARIAS  ELVIA ELENA</v>
      </c>
      <c r="B468" s="41" t="s">
        <v>96</v>
      </c>
      <c r="C468" s="58" t="s">
        <v>49</v>
      </c>
      <c r="D468" s="42" t="s">
        <v>612</v>
      </c>
      <c r="E468" s="42">
        <v>52027236</v>
      </c>
      <c r="F468" s="43" t="s">
        <v>595</v>
      </c>
      <c r="G468" s="44">
        <v>4</v>
      </c>
      <c r="H468" s="43">
        <v>186</v>
      </c>
      <c r="I468" s="44">
        <f t="shared" si="89"/>
        <v>166</v>
      </c>
      <c r="J468" s="45"/>
      <c r="K468" s="45">
        <v>4</v>
      </c>
      <c r="L468" s="24"/>
      <c r="M468" s="45"/>
      <c r="N468" s="45"/>
      <c r="O468" s="45"/>
      <c r="P468" s="45"/>
      <c r="Q468" s="45">
        <v>16</v>
      </c>
      <c r="R468" s="20">
        <f t="shared" si="90"/>
        <v>20</v>
      </c>
      <c r="S468" s="45"/>
      <c r="T468" s="45"/>
      <c r="U468" s="45"/>
      <c r="V468" s="45"/>
      <c r="W468" s="45"/>
      <c r="X468" s="45"/>
      <c r="Y468" s="45"/>
      <c r="Z468" s="20">
        <f t="shared" si="91"/>
        <v>0</v>
      </c>
      <c r="AA468" s="45"/>
      <c r="AB468" s="52">
        <v>420</v>
      </c>
      <c r="AC468" s="19">
        <v>369</v>
      </c>
      <c r="AD468" s="19">
        <v>51</v>
      </c>
      <c r="AE468" s="19">
        <v>0</v>
      </c>
      <c r="AF468" s="19">
        <v>394</v>
      </c>
      <c r="AG468" s="19">
        <v>20</v>
      </c>
      <c r="AH468" s="19">
        <v>6</v>
      </c>
      <c r="AI468" s="19">
        <v>629</v>
      </c>
      <c r="AJ468" s="19">
        <v>89</v>
      </c>
      <c r="AK468" s="19">
        <v>89</v>
      </c>
      <c r="AL468" s="19">
        <v>0</v>
      </c>
      <c r="AM468" s="19">
        <v>118</v>
      </c>
      <c r="AN468" s="19">
        <v>6</v>
      </c>
      <c r="AO468" s="19">
        <f t="shared" si="93"/>
        <v>112</v>
      </c>
      <c r="AP468" s="19">
        <v>3704</v>
      </c>
      <c r="AQ468" s="19">
        <v>546</v>
      </c>
      <c r="AR468" s="19">
        <v>591</v>
      </c>
      <c r="AS468" s="19">
        <v>83</v>
      </c>
      <c r="AT468" s="19" t="s">
        <v>32</v>
      </c>
      <c r="AU468" s="21">
        <f t="shared" si="92"/>
        <v>186</v>
      </c>
      <c r="AV468" s="21"/>
      <c r="AW468" s="53">
        <f t="shared" si="94"/>
        <v>2.5301204819277108</v>
      </c>
      <c r="AX468" s="53">
        <f t="shared" si="95"/>
        <v>2.2580645161290325</v>
      </c>
      <c r="AY468" s="53">
        <f t="shared" si="96"/>
        <v>6.7838827838827838</v>
      </c>
      <c r="AZ468" s="22">
        <f t="shared" si="97"/>
        <v>0.56451612903225812</v>
      </c>
      <c r="BA468" s="23">
        <f t="shared" si="98"/>
        <v>0.17806041335453099</v>
      </c>
      <c r="BB468" s="33">
        <f t="shared" si="99"/>
        <v>0</v>
      </c>
    </row>
    <row r="469" spans="1:54" ht="15.75" hidden="1" x14ac:dyDescent="0.25">
      <c r="A469" s="1" t="str">
        <f t="shared" si="88"/>
        <v xml:space="preserve">CENTRO DE SALUD TRINIDAD GALANRADIOLOGIA CONVENCIONALCIFUENTES GUTIERREZ SANDRA ISABEL </v>
      </c>
      <c r="B469" s="41" t="s">
        <v>96</v>
      </c>
      <c r="C469" s="58" t="s">
        <v>49</v>
      </c>
      <c r="D469" s="42" t="s">
        <v>613</v>
      </c>
      <c r="E469" s="42">
        <v>52059592</v>
      </c>
      <c r="F469" s="43" t="s">
        <v>595</v>
      </c>
      <c r="G469" s="44">
        <v>4</v>
      </c>
      <c r="H469" s="43">
        <v>186</v>
      </c>
      <c r="I469" s="44">
        <f t="shared" si="89"/>
        <v>166</v>
      </c>
      <c r="J469" s="45"/>
      <c r="K469" s="45">
        <v>4</v>
      </c>
      <c r="L469" s="45"/>
      <c r="M469" s="45"/>
      <c r="N469" s="45"/>
      <c r="O469" s="45"/>
      <c r="P469" s="45"/>
      <c r="Q469" s="45">
        <v>16</v>
      </c>
      <c r="R469" s="20">
        <f t="shared" si="90"/>
        <v>20</v>
      </c>
      <c r="S469" s="45"/>
      <c r="T469" s="45"/>
      <c r="U469" s="45"/>
      <c r="V469" s="45"/>
      <c r="W469" s="45"/>
      <c r="X469" s="45"/>
      <c r="Y469" s="45"/>
      <c r="Z469" s="20">
        <f t="shared" si="91"/>
        <v>0</v>
      </c>
      <c r="AA469" s="45"/>
      <c r="AB469" s="52">
        <v>435</v>
      </c>
      <c r="AC469" s="19">
        <v>377</v>
      </c>
      <c r="AD469" s="19">
        <v>58</v>
      </c>
      <c r="AE469" s="19">
        <v>0</v>
      </c>
      <c r="AF469" s="19">
        <v>398</v>
      </c>
      <c r="AG469" s="19">
        <v>32</v>
      </c>
      <c r="AH469" s="19">
        <v>5</v>
      </c>
      <c r="AI469" s="19">
        <v>645</v>
      </c>
      <c r="AJ469" s="19">
        <v>94</v>
      </c>
      <c r="AK469" s="19">
        <v>94</v>
      </c>
      <c r="AL469" s="19">
        <v>0</v>
      </c>
      <c r="AM469" s="19">
        <v>105</v>
      </c>
      <c r="AN469" s="19">
        <v>2</v>
      </c>
      <c r="AO469" s="19">
        <f t="shared" si="93"/>
        <v>103</v>
      </c>
      <c r="AP469" s="19">
        <v>3261</v>
      </c>
      <c r="AQ469" s="19">
        <v>562</v>
      </c>
      <c r="AR469" s="19">
        <v>536</v>
      </c>
      <c r="AS469" s="19">
        <v>83</v>
      </c>
      <c r="AT469" s="19" t="s">
        <v>32</v>
      </c>
      <c r="AU469" s="21">
        <f t="shared" si="92"/>
        <v>186</v>
      </c>
      <c r="AV469" s="21"/>
      <c r="AW469" s="53">
        <f t="shared" si="94"/>
        <v>2.6204819277108435</v>
      </c>
      <c r="AX469" s="53">
        <f t="shared" si="95"/>
        <v>2.338709677419355</v>
      </c>
      <c r="AY469" s="53">
        <f t="shared" si="96"/>
        <v>5.802491103202847</v>
      </c>
      <c r="AZ469" s="22">
        <f t="shared" si="97"/>
        <v>0.58467741935483875</v>
      </c>
      <c r="BA469" s="23">
        <f t="shared" si="98"/>
        <v>0.15968992248062017</v>
      </c>
      <c r="BB469" s="33">
        <f t="shared" si="99"/>
        <v>0</v>
      </c>
    </row>
    <row r="470" spans="1:54" ht="19.5" hidden="1" customHeight="1" x14ac:dyDescent="0.25">
      <c r="A470" s="1" t="str">
        <f t="shared" si="88"/>
        <v xml:space="preserve">CENTRO DE SALUD TRINIDAD GALANTOMA DE MUESTRAS DE LABORATORIO CLINICOGARZON SANTOS MARILYN YURLEY </v>
      </c>
      <c r="B470" s="41" t="s">
        <v>96</v>
      </c>
      <c r="C470" s="58" t="s">
        <v>50</v>
      </c>
      <c r="D470" s="42" t="s">
        <v>614</v>
      </c>
      <c r="E470" s="42">
        <v>1000787116</v>
      </c>
      <c r="F470" s="43" t="s">
        <v>284</v>
      </c>
      <c r="G470" s="44">
        <v>12</v>
      </c>
      <c r="H470" s="43">
        <v>45</v>
      </c>
      <c r="I470" s="44">
        <f t="shared" si="89"/>
        <v>45</v>
      </c>
      <c r="J470" s="45"/>
      <c r="K470" s="45"/>
      <c r="L470" s="45"/>
      <c r="M470" s="45"/>
      <c r="N470" s="45"/>
      <c r="O470" s="45"/>
      <c r="P470" s="45"/>
      <c r="Q470" s="45"/>
      <c r="R470" s="20">
        <f t="shared" si="90"/>
        <v>0</v>
      </c>
      <c r="S470" s="45"/>
      <c r="T470" s="45"/>
      <c r="U470" s="45"/>
      <c r="V470" s="45"/>
      <c r="W470" s="45"/>
      <c r="X470" s="45"/>
      <c r="Y470" s="45"/>
      <c r="Z470" s="20">
        <f t="shared" si="91"/>
        <v>0</v>
      </c>
      <c r="AA470" s="45"/>
      <c r="AB470" s="52">
        <v>481</v>
      </c>
      <c r="AC470" s="19">
        <v>378</v>
      </c>
      <c r="AD470" s="19">
        <v>103</v>
      </c>
      <c r="AE470" s="19">
        <v>5</v>
      </c>
      <c r="AF470" s="19">
        <v>456</v>
      </c>
      <c r="AG470" s="19">
        <v>20</v>
      </c>
      <c r="AH470" s="19">
        <v>0</v>
      </c>
      <c r="AI470" s="19">
        <v>983</v>
      </c>
      <c r="AJ470" s="19">
        <v>130</v>
      </c>
      <c r="AK470" s="19">
        <v>130</v>
      </c>
      <c r="AL470" s="19">
        <v>0</v>
      </c>
      <c r="AM470" s="19">
        <v>372</v>
      </c>
      <c r="AN470" s="19">
        <v>75</v>
      </c>
      <c r="AO470" s="19">
        <f t="shared" si="93"/>
        <v>297</v>
      </c>
      <c r="AP470" s="19">
        <v>7745</v>
      </c>
      <c r="AQ470" s="19">
        <v>760</v>
      </c>
      <c r="AR470" s="19">
        <v>2328</v>
      </c>
      <c r="AS470" s="19">
        <v>223</v>
      </c>
      <c r="AT470" s="19" t="s">
        <v>51</v>
      </c>
      <c r="AU470" s="21">
        <f t="shared" si="92"/>
        <v>45</v>
      </c>
      <c r="AV470" s="21"/>
      <c r="AW470" s="53">
        <f t="shared" si="94"/>
        <v>10.688888888888888</v>
      </c>
      <c r="AX470" s="53">
        <f t="shared" si="95"/>
        <v>10.688888888888888</v>
      </c>
      <c r="AY470" s="53">
        <f t="shared" si="96"/>
        <v>10.190789473684211</v>
      </c>
      <c r="AZ470" s="22">
        <f t="shared" si="97"/>
        <v>0.89074074074074072</v>
      </c>
      <c r="BA470" s="23">
        <f t="shared" si="98"/>
        <v>0.30213631739572738</v>
      </c>
      <c r="BB470" s="33">
        <f t="shared" si="99"/>
        <v>0</v>
      </c>
    </row>
    <row r="471" spans="1:54" ht="18.75" hidden="1" customHeight="1" x14ac:dyDescent="0.25">
      <c r="A471" s="1" t="str">
        <f t="shared" si="88"/>
        <v xml:space="preserve">CENTRO DE SALUD TRINIDAD GALANTOMA DE MUESTRAS DE LABORATORIO CLINICOORDOÑEZ CASANOVA ANA LUCIA </v>
      </c>
      <c r="B471" s="41" t="s">
        <v>96</v>
      </c>
      <c r="C471" s="58" t="s">
        <v>50</v>
      </c>
      <c r="D471" s="42" t="s">
        <v>615</v>
      </c>
      <c r="E471" s="42">
        <v>51799417</v>
      </c>
      <c r="F471" s="43" t="s">
        <v>595</v>
      </c>
      <c r="G471" s="44">
        <v>12</v>
      </c>
      <c r="H471" s="43">
        <v>30</v>
      </c>
      <c r="I471" s="44">
        <f t="shared" si="89"/>
        <v>30</v>
      </c>
      <c r="J471" s="45"/>
      <c r="K471" s="45"/>
      <c r="L471" s="45"/>
      <c r="M471" s="45"/>
      <c r="N471" s="45"/>
      <c r="O471" s="45"/>
      <c r="P471" s="45"/>
      <c r="Q471" s="45"/>
      <c r="R471" s="20">
        <f t="shared" si="90"/>
        <v>0</v>
      </c>
      <c r="S471" s="45"/>
      <c r="T471" s="45"/>
      <c r="U471" s="45"/>
      <c r="V471" s="45"/>
      <c r="W471" s="45"/>
      <c r="X471" s="45"/>
      <c r="Y471" s="45"/>
      <c r="Z471" s="20">
        <f t="shared" si="91"/>
        <v>0</v>
      </c>
      <c r="AA471" s="45"/>
      <c r="AB471" s="52">
        <v>334</v>
      </c>
      <c r="AC471" s="19">
        <v>266</v>
      </c>
      <c r="AD471" s="19">
        <v>68</v>
      </c>
      <c r="AE471" s="19">
        <v>1</v>
      </c>
      <c r="AF471" s="19">
        <v>320</v>
      </c>
      <c r="AG471" s="19">
        <v>13</v>
      </c>
      <c r="AH471" s="19">
        <v>0</v>
      </c>
      <c r="AI471" s="19">
        <v>753</v>
      </c>
      <c r="AJ471" s="19">
        <v>123</v>
      </c>
      <c r="AK471" s="19">
        <v>122</v>
      </c>
      <c r="AL471" s="19">
        <v>1</v>
      </c>
      <c r="AM471" s="19">
        <v>294</v>
      </c>
      <c r="AN471" s="19">
        <v>68</v>
      </c>
      <c r="AO471" s="19">
        <f t="shared" si="93"/>
        <v>226</v>
      </c>
      <c r="AP471" s="19">
        <v>5714</v>
      </c>
      <c r="AQ471" s="19">
        <v>588</v>
      </c>
      <c r="AR471" s="19">
        <v>1711</v>
      </c>
      <c r="AS471" s="19">
        <v>165</v>
      </c>
      <c r="AT471" s="19" t="s">
        <v>51</v>
      </c>
      <c r="AU471" s="21">
        <f t="shared" si="92"/>
        <v>30</v>
      </c>
      <c r="AV471" s="21"/>
      <c r="AW471" s="53">
        <f t="shared" si="94"/>
        <v>11.133333333333333</v>
      </c>
      <c r="AX471" s="53">
        <f t="shared" si="95"/>
        <v>11.133333333333333</v>
      </c>
      <c r="AY471" s="53">
        <f t="shared" si="96"/>
        <v>9.7176870748299322</v>
      </c>
      <c r="AZ471" s="22">
        <f t="shared" si="97"/>
        <v>0.9277777777777777</v>
      </c>
      <c r="BA471" s="23">
        <f t="shared" si="98"/>
        <v>0.30013280212483401</v>
      </c>
      <c r="BB471" s="33">
        <f t="shared" si="99"/>
        <v>1.3280212483399733E-3</v>
      </c>
    </row>
    <row r="472" spans="1:54" ht="15.75" hidden="1" x14ac:dyDescent="0.25">
      <c r="A472" s="1" t="str">
        <f t="shared" si="88"/>
        <v xml:space="preserve">CENTRO DE SALUD TRINIDAD GALANTRABAJO SOCIALNOVA QUINTERO YAZMIN JUDITH </v>
      </c>
      <c r="B472" s="41" t="s">
        <v>96</v>
      </c>
      <c r="C472" s="58" t="s">
        <v>52</v>
      </c>
      <c r="D472" s="42" t="s">
        <v>547</v>
      </c>
      <c r="E472" s="42">
        <v>52302101</v>
      </c>
      <c r="F472" s="43" t="s">
        <v>595</v>
      </c>
      <c r="G472" s="44">
        <v>2</v>
      </c>
      <c r="H472" s="43">
        <v>30</v>
      </c>
      <c r="I472" s="44">
        <f t="shared" si="89"/>
        <v>30</v>
      </c>
      <c r="J472" s="45"/>
      <c r="K472" s="45"/>
      <c r="L472" s="45"/>
      <c r="M472" s="45"/>
      <c r="N472" s="45"/>
      <c r="O472" s="45"/>
      <c r="P472" s="45"/>
      <c r="Q472" s="45"/>
      <c r="R472" s="20">
        <f t="shared" si="90"/>
        <v>0</v>
      </c>
      <c r="S472" s="45"/>
      <c r="T472" s="45"/>
      <c r="U472" s="45"/>
      <c r="V472" s="45"/>
      <c r="W472" s="45"/>
      <c r="X472" s="45"/>
      <c r="Y472" s="45"/>
      <c r="Z472" s="20">
        <f t="shared" si="91"/>
        <v>0</v>
      </c>
      <c r="AA472" s="45"/>
      <c r="AB472" s="52">
        <v>40</v>
      </c>
      <c r="AC472" s="19">
        <v>36</v>
      </c>
      <c r="AD472" s="19">
        <v>4</v>
      </c>
      <c r="AE472" s="19">
        <v>16</v>
      </c>
      <c r="AF472" s="19">
        <v>23</v>
      </c>
      <c r="AG472" s="19">
        <v>1</v>
      </c>
      <c r="AH472" s="19">
        <v>0</v>
      </c>
      <c r="AI472" s="19">
        <v>84</v>
      </c>
      <c r="AJ472" s="19">
        <v>19</v>
      </c>
      <c r="AK472" s="19">
        <v>19</v>
      </c>
      <c r="AL472" s="19">
        <v>0</v>
      </c>
      <c r="AM472" s="19">
        <v>25</v>
      </c>
      <c r="AN472" s="19">
        <v>4</v>
      </c>
      <c r="AO472" s="19">
        <f t="shared" si="93"/>
        <v>21</v>
      </c>
      <c r="AP472" s="19">
        <v>631</v>
      </c>
      <c r="AQ472" s="19">
        <v>79</v>
      </c>
      <c r="AR472" s="19">
        <v>25</v>
      </c>
      <c r="AS472" s="19">
        <v>5</v>
      </c>
      <c r="AT472" s="19" t="s">
        <v>22</v>
      </c>
      <c r="AU472" s="21">
        <f t="shared" si="92"/>
        <v>30</v>
      </c>
      <c r="AV472" s="21"/>
      <c r="AW472" s="90">
        <f t="shared" si="94"/>
        <v>1.3333333333333333</v>
      </c>
      <c r="AX472" s="53">
        <f t="shared" si="95"/>
        <v>1.3333333333333333</v>
      </c>
      <c r="AY472" s="53">
        <f t="shared" si="96"/>
        <v>7.9873417721518987</v>
      </c>
      <c r="AZ472" s="22">
        <f t="shared" si="97"/>
        <v>0.66666666666666663</v>
      </c>
      <c r="BA472" s="23">
        <f t="shared" si="98"/>
        <v>0.25</v>
      </c>
      <c r="BB472" s="33">
        <f t="shared" si="99"/>
        <v>0</v>
      </c>
    </row>
    <row r="473" spans="1:54" ht="15.75" hidden="1" x14ac:dyDescent="0.25">
      <c r="A473" s="1" t="str">
        <f t="shared" si="88"/>
        <v xml:space="preserve">CENTRO DE SALUD TRINIDAD GALANUROLOGIA_URODINAMIABOHORQUEZ CERON JENNIFER </v>
      </c>
      <c r="B473" s="41" t="s">
        <v>96</v>
      </c>
      <c r="C473" s="58" t="s">
        <v>97</v>
      </c>
      <c r="D473" s="19" t="s">
        <v>616</v>
      </c>
      <c r="E473" s="19">
        <v>52780672</v>
      </c>
      <c r="F473" s="43"/>
      <c r="G473" s="44">
        <v>3</v>
      </c>
      <c r="H473" s="43"/>
      <c r="I473" s="44">
        <f t="shared" si="89"/>
        <v>0</v>
      </c>
      <c r="J473" s="45"/>
      <c r="K473" s="45"/>
      <c r="L473" s="45"/>
      <c r="M473" s="45"/>
      <c r="N473" s="45"/>
      <c r="O473" s="45"/>
      <c r="P473" s="45"/>
      <c r="Q473" s="45"/>
      <c r="R473" s="20">
        <f t="shared" si="90"/>
        <v>0</v>
      </c>
      <c r="S473" s="45"/>
      <c r="T473" s="45"/>
      <c r="U473" s="45"/>
      <c r="V473" s="45"/>
      <c r="W473" s="45"/>
      <c r="X473" s="45"/>
      <c r="Y473" s="45"/>
      <c r="Z473" s="20">
        <f t="shared" si="91"/>
        <v>0</v>
      </c>
      <c r="AA473" s="45"/>
      <c r="AB473" s="52">
        <v>14</v>
      </c>
      <c r="AC473" s="19">
        <v>0</v>
      </c>
      <c r="AD473" s="19">
        <v>14</v>
      </c>
      <c r="AE473" s="19">
        <v>0</v>
      </c>
      <c r="AF473" s="19">
        <v>14</v>
      </c>
      <c r="AG473" s="19">
        <v>0</v>
      </c>
      <c r="AH473" s="19">
        <v>0</v>
      </c>
      <c r="AI473" s="19">
        <v>19</v>
      </c>
      <c r="AJ473" s="19">
        <v>0</v>
      </c>
      <c r="AK473" s="19">
        <v>0</v>
      </c>
      <c r="AL473" s="19">
        <v>0</v>
      </c>
      <c r="AM473" s="19">
        <v>5</v>
      </c>
      <c r="AN473" s="19">
        <v>5</v>
      </c>
      <c r="AO473" s="19">
        <f t="shared" si="93"/>
        <v>0</v>
      </c>
      <c r="AP473" s="19">
        <v>0</v>
      </c>
      <c r="AQ473" s="19">
        <v>0</v>
      </c>
      <c r="AR473" s="19">
        <v>19</v>
      </c>
      <c r="AS473" s="19">
        <v>19</v>
      </c>
      <c r="AT473" s="19" t="s">
        <v>32</v>
      </c>
      <c r="AU473" s="21">
        <f t="shared" si="92"/>
        <v>0</v>
      </c>
      <c r="AV473" s="21"/>
      <c r="AW473" s="53" t="e">
        <f t="shared" si="94"/>
        <v>#DIV/0!</v>
      </c>
      <c r="AX473" s="53" t="e">
        <f t="shared" si="95"/>
        <v>#DIV/0!</v>
      </c>
      <c r="AY473" s="53" t="str">
        <f t="shared" si="96"/>
        <v>0</v>
      </c>
      <c r="AZ473" s="22" t="e">
        <f t="shared" si="97"/>
        <v>#DIV/0!</v>
      </c>
      <c r="BA473" s="23">
        <f t="shared" si="98"/>
        <v>0</v>
      </c>
      <c r="BB473" s="33">
        <f t="shared" si="99"/>
        <v>0</v>
      </c>
    </row>
    <row r="474" spans="1:54" ht="15.75" hidden="1" x14ac:dyDescent="0.25">
      <c r="A474" s="1" t="str">
        <f t="shared" si="88"/>
        <v xml:space="preserve">CENTRO DE SALUD TRINIDAD GALANUROLOGIA_URODINAMIAQUIVERIO HINCAPIE GUSTAVO ADOLFO </v>
      </c>
      <c r="B474" s="41" t="s">
        <v>96</v>
      </c>
      <c r="C474" s="58" t="s">
        <v>97</v>
      </c>
      <c r="D474" s="42" t="s">
        <v>617</v>
      </c>
      <c r="E474" s="42">
        <v>1013588223</v>
      </c>
      <c r="F474" s="43"/>
      <c r="G474" s="44">
        <v>3</v>
      </c>
      <c r="H474" s="43"/>
      <c r="I474" s="44">
        <f t="shared" si="89"/>
        <v>0</v>
      </c>
      <c r="J474" s="45"/>
      <c r="K474" s="45"/>
      <c r="L474" s="45"/>
      <c r="M474" s="45"/>
      <c r="N474" s="45"/>
      <c r="O474" s="45"/>
      <c r="P474" s="45"/>
      <c r="Q474" s="45"/>
      <c r="R474" s="20">
        <f t="shared" si="90"/>
        <v>0</v>
      </c>
      <c r="S474" s="45"/>
      <c r="T474" s="45"/>
      <c r="U474" s="45"/>
      <c r="V474" s="45"/>
      <c r="W474" s="45"/>
      <c r="X474" s="45"/>
      <c r="Y474" s="45"/>
      <c r="Z474" s="20">
        <f t="shared" si="91"/>
        <v>0</v>
      </c>
      <c r="AA474" s="45"/>
      <c r="AB474" s="52">
        <v>47</v>
      </c>
      <c r="AC474" s="19">
        <v>15</v>
      </c>
      <c r="AD474" s="19">
        <v>32</v>
      </c>
      <c r="AE474" s="19">
        <v>0</v>
      </c>
      <c r="AF474" s="19">
        <v>44</v>
      </c>
      <c r="AG474" s="19">
        <v>3</v>
      </c>
      <c r="AH474" s="19">
        <v>0</v>
      </c>
      <c r="AI474" s="19">
        <v>54</v>
      </c>
      <c r="AJ474" s="19">
        <v>1</v>
      </c>
      <c r="AK474" s="19">
        <v>1</v>
      </c>
      <c r="AL474" s="19">
        <v>0</v>
      </c>
      <c r="AM474" s="19">
        <v>6</v>
      </c>
      <c r="AN474" s="19">
        <v>6</v>
      </c>
      <c r="AO474" s="19">
        <f t="shared" si="93"/>
        <v>0</v>
      </c>
      <c r="AP474" s="19">
        <v>0</v>
      </c>
      <c r="AQ474" s="19">
        <v>19</v>
      </c>
      <c r="AR474" s="19">
        <v>34</v>
      </c>
      <c r="AS474" s="19">
        <v>35</v>
      </c>
      <c r="AT474" s="19" t="s">
        <v>32</v>
      </c>
      <c r="AU474" s="21">
        <f t="shared" si="92"/>
        <v>0</v>
      </c>
      <c r="AV474" s="21"/>
      <c r="AW474" s="53" t="e">
        <f t="shared" si="94"/>
        <v>#DIV/0!</v>
      </c>
      <c r="AX474" s="53" t="e">
        <f t="shared" si="95"/>
        <v>#DIV/0!</v>
      </c>
      <c r="AY474" s="53">
        <f t="shared" si="96"/>
        <v>0</v>
      </c>
      <c r="AZ474" s="22" t="e">
        <f t="shared" si="97"/>
        <v>#DIV/0!</v>
      </c>
      <c r="BA474" s="23">
        <f t="shared" si="98"/>
        <v>0</v>
      </c>
      <c r="BB474" s="33">
        <f t="shared" si="99"/>
        <v>0</v>
      </c>
    </row>
    <row r="475" spans="1:54" ht="15.75" hidden="1" x14ac:dyDescent="0.25">
      <c r="A475" s="1" t="str">
        <f t="shared" si="88"/>
        <v>CENTRO DE SALUD VILLA JAVIERAUDIOMETRIACARRILLO GONZALEZ DERLY YANIRA</v>
      </c>
      <c r="B475" s="41" t="s">
        <v>98</v>
      </c>
      <c r="C475" s="58" t="s">
        <v>78</v>
      </c>
      <c r="D475" s="42" t="s">
        <v>618</v>
      </c>
      <c r="E475" s="42">
        <v>52103607</v>
      </c>
      <c r="F475" s="43" t="s">
        <v>247</v>
      </c>
      <c r="G475" s="44">
        <v>3</v>
      </c>
      <c r="H475" s="43">
        <v>16</v>
      </c>
      <c r="I475" s="44">
        <f t="shared" si="89"/>
        <v>16</v>
      </c>
      <c r="J475" s="45"/>
      <c r="K475" s="45"/>
      <c r="L475" s="45"/>
      <c r="M475" s="45"/>
      <c r="N475" s="45"/>
      <c r="O475" s="45"/>
      <c r="P475" s="45"/>
      <c r="Q475" s="45"/>
      <c r="R475" s="20">
        <f t="shared" si="90"/>
        <v>0</v>
      </c>
      <c r="S475" s="45"/>
      <c r="T475" s="45"/>
      <c r="U475" s="45"/>
      <c r="V475" s="45"/>
      <c r="W475" s="45"/>
      <c r="X475" s="45"/>
      <c r="Y475" s="45"/>
      <c r="Z475" s="20">
        <f t="shared" si="91"/>
        <v>0</v>
      </c>
      <c r="AA475" s="45"/>
      <c r="AB475" s="52">
        <v>70</v>
      </c>
      <c r="AC475" s="19">
        <v>62</v>
      </c>
      <c r="AD475" s="19">
        <v>8</v>
      </c>
      <c r="AE475" s="19">
        <v>0</v>
      </c>
      <c r="AF475" s="19">
        <v>65</v>
      </c>
      <c r="AG475" s="19">
        <v>5</v>
      </c>
      <c r="AH475" s="19">
        <v>0</v>
      </c>
      <c r="AI475" s="19">
        <v>86</v>
      </c>
      <c r="AJ475" s="19">
        <v>13</v>
      </c>
      <c r="AK475" s="19">
        <v>13</v>
      </c>
      <c r="AL475" s="19">
        <v>0</v>
      </c>
      <c r="AM475" s="19">
        <v>3</v>
      </c>
      <c r="AN475" s="19">
        <v>7</v>
      </c>
      <c r="AO475" s="19">
        <v>0</v>
      </c>
      <c r="AP475" s="19">
        <v>517</v>
      </c>
      <c r="AQ475" s="19">
        <v>78</v>
      </c>
      <c r="AR475" s="19">
        <v>61</v>
      </c>
      <c r="AS475" s="19">
        <v>8</v>
      </c>
      <c r="AT475" s="19" t="s">
        <v>32</v>
      </c>
      <c r="AU475" s="21">
        <f t="shared" si="92"/>
        <v>16</v>
      </c>
      <c r="AV475" s="21"/>
      <c r="AW475" s="53">
        <f t="shared" si="94"/>
        <v>4.375</v>
      </c>
      <c r="AX475" s="53">
        <f t="shared" si="95"/>
        <v>4.375</v>
      </c>
      <c r="AY475" s="53">
        <f t="shared" si="96"/>
        <v>6.6282051282051286</v>
      </c>
      <c r="AZ475" s="22">
        <f t="shared" si="97"/>
        <v>1.4583333333333333</v>
      </c>
      <c r="BA475" s="23">
        <f t="shared" si="98"/>
        <v>0</v>
      </c>
      <c r="BB475" s="33">
        <f t="shared" si="99"/>
        <v>0</v>
      </c>
    </row>
    <row r="476" spans="1:54" ht="15.75" hidden="1" x14ac:dyDescent="0.25">
      <c r="A476" s="1" t="str">
        <f t="shared" si="88"/>
        <v>CENTRO DE SALUD VILLA JAVIERAUXILIAR ODONTOLOGIACUMACO POLOCHE MARIA SULY</v>
      </c>
      <c r="B476" s="41" t="s">
        <v>98</v>
      </c>
      <c r="C476" s="62" t="s">
        <v>23</v>
      </c>
      <c r="D476" t="s">
        <v>619</v>
      </c>
      <c r="E476" s="30">
        <v>1105057314</v>
      </c>
      <c r="F476" s="43"/>
      <c r="G476" s="44">
        <v>4</v>
      </c>
      <c r="H476" s="43"/>
      <c r="I476" s="44">
        <f t="shared" si="89"/>
        <v>0</v>
      </c>
      <c r="J476" s="45"/>
      <c r="K476" s="45"/>
      <c r="L476" s="45"/>
      <c r="M476" s="45"/>
      <c r="N476" s="45"/>
      <c r="O476" s="45"/>
      <c r="P476" s="45"/>
      <c r="Q476" s="45"/>
      <c r="R476" s="20">
        <f t="shared" si="90"/>
        <v>0</v>
      </c>
      <c r="S476" s="45"/>
      <c r="T476" s="45"/>
      <c r="U476" s="45"/>
      <c r="V476" s="45"/>
      <c r="W476" s="45"/>
      <c r="X476" s="45"/>
      <c r="Y476" s="45"/>
      <c r="Z476" s="20">
        <f t="shared" si="91"/>
        <v>0</v>
      </c>
      <c r="AA476" s="45"/>
      <c r="AB476" s="52">
        <v>63</v>
      </c>
      <c r="AC476" s="19">
        <v>61</v>
      </c>
      <c r="AD476" s="19">
        <v>2</v>
      </c>
      <c r="AE476" s="19">
        <v>0</v>
      </c>
      <c r="AF476" s="19">
        <v>61</v>
      </c>
      <c r="AG476" s="19">
        <v>2</v>
      </c>
      <c r="AH476" s="19">
        <v>0</v>
      </c>
      <c r="AI476" s="19">
        <v>165</v>
      </c>
      <c r="AJ476" s="19">
        <v>20</v>
      </c>
      <c r="AK476" s="19">
        <v>20</v>
      </c>
      <c r="AL476" s="19">
        <v>0</v>
      </c>
      <c r="AM476" s="19">
        <v>81</v>
      </c>
      <c r="AN476" s="19">
        <v>1</v>
      </c>
      <c r="AO476" s="19">
        <f t="shared" si="93"/>
        <v>80</v>
      </c>
      <c r="AP476" s="19">
        <v>1081</v>
      </c>
      <c r="AQ476" s="19">
        <v>153</v>
      </c>
      <c r="AR476" s="19">
        <v>82</v>
      </c>
      <c r="AS476" s="19">
        <v>12</v>
      </c>
      <c r="AT476" s="19" t="s">
        <v>24</v>
      </c>
      <c r="AU476" s="21">
        <f t="shared" si="92"/>
        <v>0</v>
      </c>
      <c r="AV476" s="21"/>
      <c r="AW476" s="53" t="e">
        <f t="shared" si="94"/>
        <v>#DIV/0!</v>
      </c>
      <c r="AX476" s="53" t="e">
        <f t="shared" si="95"/>
        <v>#DIV/0!</v>
      </c>
      <c r="AY476" s="53">
        <f t="shared" si="96"/>
        <v>7.0653594771241828</v>
      </c>
      <c r="AZ476" s="22" t="e">
        <f t="shared" si="97"/>
        <v>#DIV/0!</v>
      </c>
      <c r="BA476" s="23">
        <f t="shared" si="98"/>
        <v>0.48484848484848486</v>
      </c>
      <c r="BB476" s="33">
        <f t="shared" si="99"/>
        <v>0</v>
      </c>
    </row>
    <row r="477" spans="1:54" ht="15.75" hidden="1" x14ac:dyDescent="0.25">
      <c r="A477" s="1" t="str">
        <f t="shared" si="88"/>
        <v>CENTRO DE SALUD VILLA JAVIERECOGRAFIA CONVENCIONALCAICEDO MARTINEZ OSWIN HUMBERTO</v>
      </c>
      <c r="B477" s="41" t="s">
        <v>98</v>
      </c>
      <c r="C477" s="41" t="s">
        <v>31</v>
      </c>
      <c r="D477" s="42" t="s">
        <v>620</v>
      </c>
      <c r="E477" s="42">
        <v>80171936</v>
      </c>
      <c r="F477" s="43">
        <v>4</v>
      </c>
      <c r="G477" s="44">
        <v>4</v>
      </c>
      <c r="H477" s="43"/>
      <c r="I477" s="44">
        <f t="shared" si="89"/>
        <v>0</v>
      </c>
      <c r="J477" s="45"/>
      <c r="K477" s="45"/>
      <c r="L477" s="45"/>
      <c r="M477" s="45"/>
      <c r="N477" s="45"/>
      <c r="O477" s="45"/>
      <c r="P477" s="45"/>
      <c r="Q477" s="45"/>
      <c r="R477" s="20">
        <f t="shared" si="90"/>
        <v>0</v>
      </c>
      <c r="S477" s="45"/>
      <c r="T477" s="45"/>
      <c r="U477" s="45"/>
      <c r="V477" s="45"/>
      <c r="W477" s="45"/>
      <c r="X477" s="45"/>
      <c r="Y477" s="45"/>
      <c r="Z477" s="20">
        <f t="shared" si="91"/>
        <v>0</v>
      </c>
      <c r="AA477" s="45"/>
      <c r="AB477" s="52">
        <v>20</v>
      </c>
      <c r="AC477" s="19">
        <v>17</v>
      </c>
      <c r="AD477" s="19">
        <v>3</v>
      </c>
      <c r="AE477" s="19">
        <v>0</v>
      </c>
      <c r="AF477" s="19">
        <v>17</v>
      </c>
      <c r="AG477" s="19">
        <v>3</v>
      </c>
      <c r="AH477" s="19">
        <v>0</v>
      </c>
      <c r="AI477" s="19">
        <v>24</v>
      </c>
      <c r="AJ477" s="19">
        <v>4</v>
      </c>
      <c r="AK477" s="19">
        <v>4</v>
      </c>
      <c r="AL477" s="19">
        <v>0</v>
      </c>
      <c r="AM477" s="19">
        <v>0</v>
      </c>
      <c r="AN477" s="19">
        <v>6</v>
      </c>
      <c r="AO477" s="19">
        <v>0</v>
      </c>
      <c r="AP477" s="19">
        <v>79</v>
      </c>
      <c r="AQ477" s="19">
        <v>21</v>
      </c>
      <c r="AR477" s="19">
        <v>12</v>
      </c>
      <c r="AS477" s="19">
        <v>3</v>
      </c>
      <c r="AT477" s="19" t="s">
        <v>32</v>
      </c>
      <c r="AU477" s="21">
        <f t="shared" si="92"/>
        <v>0</v>
      </c>
      <c r="AV477" s="21"/>
      <c r="AW477" s="53" t="e">
        <f t="shared" si="94"/>
        <v>#DIV/0!</v>
      </c>
      <c r="AX477" s="53" t="e">
        <f t="shared" si="95"/>
        <v>#DIV/0!</v>
      </c>
      <c r="AY477" s="53">
        <f t="shared" si="96"/>
        <v>3.7619047619047619</v>
      </c>
      <c r="AZ477" s="22" t="e">
        <f t="shared" si="97"/>
        <v>#DIV/0!</v>
      </c>
      <c r="BA477" s="23">
        <f t="shared" si="98"/>
        <v>0</v>
      </c>
      <c r="BB477" s="33">
        <f t="shared" si="99"/>
        <v>0</v>
      </c>
    </row>
    <row r="478" spans="1:54" ht="15.75" hidden="1" x14ac:dyDescent="0.25">
      <c r="A478" s="1" t="str">
        <f t="shared" si="88"/>
        <v>CENTRO DE SALUD VILLA JAVIERECOGRAFIA OBSTETRICARODRIGUEZ CABRERA ANGEL RAFAEL</v>
      </c>
      <c r="B478" s="41" t="s">
        <v>98</v>
      </c>
      <c r="C478" s="41" t="s">
        <v>33</v>
      </c>
      <c r="D478" s="19" t="s">
        <v>410</v>
      </c>
      <c r="E478" s="42">
        <v>883567</v>
      </c>
      <c r="F478" s="43" t="s">
        <v>247</v>
      </c>
      <c r="G478" s="44">
        <v>3</v>
      </c>
      <c r="H478" s="43">
        <v>53</v>
      </c>
      <c r="I478" s="44">
        <f t="shared" si="89"/>
        <v>53</v>
      </c>
      <c r="J478" s="45"/>
      <c r="K478" s="45"/>
      <c r="L478" s="45"/>
      <c r="M478" s="45"/>
      <c r="N478" s="45"/>
      <c r="O478" s="45"/>
      <c r="P478" s="45"/>
      <c r="Q478" s="45"/>
      <c r="R478" s="20">
        <f t="shared" si="90"/>
        <v>0</v>
      </c>
      <c r="S478" s="45"/>
      <c r="T478" s="45"/>
      <c r="U478" s="45"/>
      <c r="V478" s="45"/>
      <c r="W478" s="45"/>
      <c r="X478" s="45"/>
      <c r="Y478" s="45"/>
      <c r="Z478" s="20">
        <f t="shared" si="91"/>
        <v>0</v>
      </c>
      <c r="AA478" s="45"/>
      <c r="AB478" s="52">
        <v>157</v>
      </c>
      <c r="AC478" s="19">
        <v>143</v>
      </c>
      <c r="AD478" s="19">
        <v>14</v>
      </c>
      <c r="AE478" s="19">
        <v>2</v>
      </c>
      <c r="AF478" s="19">
        <v>144</v>
      </c>
      <c r="AG478" s="19">
        <v>11</v>
      </c>
      <c r="AH478" s="19">
        <v>0</v>
      </c>
      <c r="AI478" s="19">
        <v>225</v>
      </c>
      <c r="AJ478" s="19">
        <v>31</v>
      </c>
      <c r="AK478" s="19">
        <v>30</v>
      </c>
      <c r="AL478" s="19">
        <v>1</v>
      </c>
      <c r="AM478" s="19">
        <v>34</v>
      </c>
      <c r="AN478" s="19">
        <v>30</v>
      </c>
      <c r="AO478" s="19">
        <f t="shared" si="93"/>
        <v>4</v>
      </c>
      <c r="AP478" s="19">
        <v>1477</v>
      </c>
      <c r="AQ478" s="19">
        <v>207</v>
      </c>
      <c r="AR478" s="19">
        <v>137</v>
      </c>
      <c r="AS478" s="19">
        <v>18</v>
      </c>
      <c r="AT478" s="19" t="s">
        <v>32</v>
      </c>
      <c r="AU478" s="21">
        <f t="shared" si="92"/>
        <v>53</v>
      </c>
      <c r="AV478" s="21"/>
      <c r="AW478" s="53">
        <f t="shared" si="94"/>
        <v>2.9622641509433962</v>
      </c>
      <c r="AX478" s="53">
        <f t="shared" si="95"/>
        <v>2.9622641509433962</v>
      </c>
      <c r="AY478" s="53">
        <f t="shared" si="96"/>
        <v>7.1352657004830915</v>
      </c>
      <c r="AZ478" s="22">
        <f t="shared" si="97"/>
        <v>0.98742138364779874</v>
      </c>
      <c r="BA478" s="23">
        <f t="shared" si="98"/>
        <v>1.7777777777777778E-2</v>
      </c>
      <c r="BB478" s="33">
        <f t="shared" si="99"/>
        <v>4.4444444444444444E-3</v>
      </c>
    </row>
    <row r="479" spans="1:54" ht="15.75" hidden="1" x14ac:dyDescent="0.25">
      <c r="A479" s="1" t="str">
        <f t="shared" si="88"/>
        <v>CENTRO DE SALUD VILLA JAVIERENFERMERIALADINO ALEMAN JEIMMY ALEJANDRA</v>
      </c>
      <c r="B479" s="41" t="s">
        <v>98</v>
      </c>
      <c r="C479" s="41" t="s">
        <v>34</v>
      </c>
      <c r="D479" s="42" t="s">
        <v>621</v>
      </c>
      <c r="E479" s="42">
        <v>1026302340</v>
      </c>
      <c r="F479" s="43" t="s">
        <v>247</v>
      </c>
      <c r="G479" s="44">
        <v>2.5</v>
      </c>
      <c r="H479" s="43">
        <v>160</v>
      </c>
      <c r="I479" s="44">
        <f t="shared" si="89"/>
        <v>160</v>
      </c>
      <c r="J479" s="45"/>
      <c r="K479" s="45"/>
      <c r="L479" s="45"/>
      <c r="M479" s="45"/>
      <c r="N479" s="45"/>
      <c r="O479" s="45"/>
      <c r="P479" s="45"/>
      <c r="Q479" s="45"/>
      <c r="R479" s="20">
        <f t="shared" si="90"/>
        <v>0</v>
      </c>
      <c r="S479" s="45"/>
      <c r="T479" s="45"/>
      <c r="U479" s="45"/>
      <c r="V479" s="45"/>
      <c r="W479" s="45"/>
      <c r="X479" s="45"/>
      <c r="Y479" s="45"/>
      <c r="Z479" s="20">
        <f t="shared" si="91"/>
        <v>0</v>
      </c>
      <c r="AA479" s="45"/>
      <c r="AB479" s="52">
        <v>413</v>
      </c>
      <c r="AC479" s="19">
        <v>382</v>
      </c>
      <c r="AD479" s="19">
        <v>31</v>
      </c>
      <c r="AE479" s="19">
        <v>1</v>
      </c>
      <c r="AF479" s="19">
        <v>400</v>
      </c>
      <c r="AG479" s="19">
        <v>12</v>
      </c>
      <c r="AH479" s="19">
        <v>0</v>
      </c>
      <c r="AI479" s="19">
        <v>584</v>
      </c>
      <c r="AJ479" s="19">
        <v>43</v>
      </c>
      <c r="AK479" s="19">
        <v>43</v>
      </c>
      <c r="AL479" s="19">
        <v>0</v>
      </c>
      <c r="AM479" s="19">
        <v>104</v>
      </c>
      <c r="AN479" s="19">
        <v>101</v>
      </c>
      <c r="AO479" s="19">
        <f t="shared" si="93"/>
        <v>3</v>
      </c>
      <c r="AP479" s="19">
        <v>1255</v>
      </c>
      <c r="AQ479" s="19">
        <v>539</v>
      </c>
      <c r="AR479" s="19">
        <v>157</v>
      </c>
      <c r="AS479" s="19">
        <v>45</v>
      </c>
      <c r="AT479" s="19" t="s">
        <v>22</v>
      </c>
      <c r="AU479" s="21">
        <f t="shared" si="92"/>
        <v>160</v>
      </c>
      <c r="AV479" s="21"/>
      <c r="AW479" s="53">
        <f t="shared" si="94"/>
        <v>2.5812499999999998</v>
      </c>
      <c r="AX479" s="53">
        <f t="shared" si="95"/>
        <v>2.5812499999999998</v>
      </c>
      <c r="AY479" s="53">
        <f t="shared" si="96"/>
        <v>2.3283858998144713</v>
      </c>
      <c r="AZ479" s="22">
        <f t="shared" si="97"/>
        <v>1.0325</v>
      </c>
      <c r="BA479" s="23">
        <f t="shared" si="98"/>
        <v>5.1369863013698627E-3</v>
      </c>
      <c r="BB479" s="33">
        <f t="shared" si="99"/>
        <v>0</v>
      </c>
    </row>
    <row r="480" spans="1:54" ht="15.75" hidden="1" x14ac:dyDescent="0.25">
      <c r="A480" s="1" t="str">
        <f t="shared" si="88"/>
        <v>CENTRO DE SALUD VILLA JAVIERENFERMERIAPALACIOS LOPEZ LAURA VANESSA</v>
      </c>
      <c r="B480" s="41" t="s">
        <v>98</v>
      </c>
      <c r="C480" s="41" t="s">
        <v>34</v>
      </c>
      <c r="D480" s="42" t="s">
        <v>408</v>
      </c>
      <c r="E480" s="42">
        <v>1193093776</v>
      </c>
      <c r="F480" s="43" t="s">
        <v>247</v>
      </c>
      <c r="G480" s="44">
        <v>2.5</v>
      </c>
      <c r="H480" s="43">
        <v>130</v>
      </c>
      <c r="I480" s="44">
        <f t="shared" si="89"/>
        <v>130</v>
      </c>
      <c r="J480" s="45"/>
      <c r="K480" s="45"/>
      <c r="L480" s="45"/>
      <c r="M480" s="45"/>
      <c r="N480" s="45"/>
      <c r="O480" s="45"/>
      <c r="P480" s="45"/>
      <c r="Q480" s="45"/>
      <c r="R480" s="20">
        <f t="shared" si="90"/>
        <v>0</v>
      </c>
      <c r="S480" s="45"/>
      <c r="T480" s="45"/>
      <c r="U480" s="45"/>
      <c r="V480" s="45"/>
      <c r="W480" s="45"/>
      <c r="X480" s="45"/>
      <c r="Y480" s="45"/>
      <c r="Z480" s="20">
        <f t="shared" si="91"/>
        <v>0</v>
      </c>
      <c r="AA480" s="45"/>
      <c r="AB480" s="52">
        <v>357</v>
      </c>
      <c r="AC480" s="19">
        <v>316</v>
      </c>
      <c r="AD480" s="19">
        <v>41</v>
      </c>
      <c r="AE480" s="19">
        <v>0</v>
      </c>
      <c r="AF480" s="19">
        <v>338</v>
      </c>
      <c r="AG480" s="19">
        <v>19</v>
      </c>
      <c r="AH480" s="19">
        <v>0</v>
      </c>
      <c r="AI480" s="19">
        <v>505</v>
      </c>
      <c r="AJ480" s="19">
        <v>39</v>
      </c>
      <c r="AK480" s="19">
        <v>38</v>
      </c>
      <c r="AL480" s="19">
        <v>1</v>
      </c>
      <c r="AM480" s="19">
        <v>104</v>
      </c>
      <c r="AN480" s="19">
        <v>131</v>
      </c>
      <c r="AO480" s="19">
        <v>0</v>
      </c>
      <c r="AP480" s="19">
        <v>578</v>
      </c>
      <c r="AQ480" s="19">
        <v>449</v>
      </c>
      <c r="AR480" s="19">
        <v>96</v>
      </c>
      <c r="AS480" s="19">
        <v>56</v>
      </c>
      <c r="AT480" s="19" t="s">
        <v>22</v>
      </c>
      <c r="AU480" s="21">
        <f t="shared" si="92"/>
        <v>130</v>
      </c>
      <c r="AV480" s="21"/>
      <c r="AW480" s="53">
        <f t="shared" si="94"/>
        <v>2.7461538461538462</v>
      </c>
      <c r="AX480" s="53">
        <f t="shared" si="95"/>
        <v>2.7461538461538462</v>
      </c>
      <c r="AY480" s="53">
        <f t="shared" si="96"/>
        <v>1.2873051224944321</v>
      </c>
      <c r="AZ480" s="22">
        <f t="shared" si="97"/>
        <v>1.0984615384615384</v>
      </c>
      <c r="BA480" s="23">
        <f t="shared" si="98"/>
        <v>0</v>
      </c>
      <c r="BB480" s="33">
        <f t="shared" si="99"/>
        <v>1.9801980198019802E-3</v>
      </c>
    </row>
    <row r="481" spans="1:54" ht="15.75" hidden="1" x14ac:dyDescent="0.25">
      <c r="A481" s="1" t="str">
        <f t="shared" si="88"/>
        <v>CENTRO DE SALUD VILLA JAVIERENFERMERIAPOLANCO DELGADO LUIS MIGUEL</v>
      </c>
      <c r="B481" s="41" t="s">
        <v>98</v>
      </c>
      <c r="C481" s="41" t="s">
        <v>34</v>
      </c>
      <c r="D481" s="19" t="s">
        <v>409</v>
      </c>
      <c r="E481" s="42">
        <v>1022423047</v>
      </c>
      <c r="F481" s="43" t="s">
        <v>247</v>
      </c>
      <c r="G481" s="44">
        <v>2.5</v>
      </c>
      <c r="H481" s="43">
        <v>90</v>
      </c>
      <c r="I481" s="44">
        <f t="shared" si="89"/>
        <v>90</v>
      </c>
      <c r="J481" s="45"/>
      <c r="K481" s="45"/>
      <c r="L481" s="45"/>
      <c r="M481" s="45"/>
      <c r="N481" s="45"/>
      <c r="O481" s="45"/>
      <c r="P481" s="45"/>
      <c r="Q481" s="45"/>
      <c r="R481" s="20">
        <f t="shared" si="90"/>
        <v>0</v>
      </c>
      <c r="S481" s="45"/>
      <c r="T481" s="45"/>
      <c r="U481" s="45"/>
      <c r="V481" s="45"/>
      <c r="W481" s="45"/>
      <c r="X481" s="45"/>
      <c r="Y481" s="45"/>
      <c r="Z481" s="20">
        <f t="shared" si="91"/>
        <v>0</v>
      </c>
      <c r="AA481" s="45"/>
      <c r="AB481" s="52">
        <v>232</v>
      </c>
      <c r="AC481" s="19">
        <v>123</v>
      </c>
      <c r="AD481" s="19">
        <v>109</v>
      </c>
      <c r="AE481" s="19">
        <v>0</v>
      </c>
      <c r="AF481" s="19">
        <v>223</v>
      </c>
      <c r="AG481" s="19">
        <v>9</v>
      </c>
      <c r="AH481" s="19">
        <v>0</v>
      </c>
      <c r="AI481" s="19">
        <v>336</v>
      </c>
      <c r="AJ481" s="19">
        <v>41</v>
      </c>
      <c r="AK481" s="19">
        <v>25</v>
      </c>
      <c r="AL481" s="19">
        <v>16</v>
      </c>
      <c r="AM481" s="19">
        <v>62</v>
      </c>
      <c r="AN481" s="19">
        <v>63</v>
      </c>
      <c r="AO481" s="19">
        <v>0</v>
      </c>
      <c r="AP481" s="19">
        <v>512</v>
      </c>
      <c r="AQ481" s="19">
        <v>217</v>
      </c>
      <c r="AR481" s="19">
        <v>50</v>
      </c>
      <c r="AS481" s="19">
        <v>119</v>
      </c>
      <c r="AT481" s="19" t="s">
        <v>22</v>
      </c>
      <c r="AU481" s="21">
        <f t="shared" si="92"/>
        <v>90</v>
      </c>
      <c r="AV481" s="21"/>
      <c r="AW481" s="53">
        <f t="shared" si="94"/>
        <v>2.5777777777777779</v>
      </c>
      <c r="AX481" s="53">
        <f t="shared" si="95"/>
        <v>2.5777777777777779</v>
      </c>
      <c r="AY481" s="53">
        <f t="shared" si="96"/>
        <v>2.3594470046082949</v>
      </c>
      <c r="AZ481" s="22">
        <f t="shared" si="97"/>
        <v>1.0311111111111111</v>
      </c>
      <c r="BA481" s="23">
        <f t="shared" si="98"/>
        <v>0</v>
      </c>
      <c r="BB481" s="33">
        <f t="shared" si="99"/>
        <v>4.7619047619047616E-2</v>
      </c>
    </row>
    <row r="482" spans="1:54" ht="15.75" hidden="1" x14ac:dyDescent="0.25">
      <c r="A482" s="1" t="str">
        <f t="shared" si="88"/>
        <v>CENTRO DE SALUD VILLA JAVIERENFERMERIA_CAMBIO DE SONDAPALACIOS LOPEZ LAURA VANESSA</v>
      </c>
      <c r="B482" s="41" t="s">
        <v>98</v>
      </c>
      <c r="C482" s="58" t="s">
        <v>85</v>
      </c>
      <c r="D482" s="42" t="s">
        <v>408</v>
      </c>
      <c r="E482" s="42">
        <v>1193093776</v>
      </c>
      <c r="F482" s="43" t="s">
        <v>247</v>
      </c>
      <c r="G482" s="44">
        <v>2</v>
      </c>
      <c r="H482" s="43">
        <v>0.5</v>
      </c>
      <c r="I482" s="44">
        <f t="shared" si="89"/>
        <v>0.5</v>
      </c>
      <c r="J482" s="45"/>
      <c r="K482" s="45"/>
      <c r="L482" s="45"/>
      <c r="M482" s="45"/>
      <c r="N482" s="45"/>
      <c r="O482" s="45"/>
      <c r="P482" s="45"/>
      <c r="Q482" s="45"/>
      <c r="R482" s="20">
        <f t="shared" si="90"/>
        <v>0</v>
      </c>
      <c r="S482" s="45"/>
      <c r="T482" s="45"/>
      <c r="U482" s="45"/>
      <c r="V482" s="45"/>
      <c r="W482" s="45"/>
      <c r="X482" s="45"/>
      <c r="Y482" s="45"/>
      <c r="Z482" s="20">
        <f t="shared" si="91"/>
        <v>0</v>
      </c>
      <c r="AA482" s="45"/>
      <c r="AB482" s="52">
        <v>1</v>
      </c>
      <c r="AC482" s="19">
        <v>1</v>
      </c>
      <c r="AD482" s="19">
        <v>0</v>
      </c>
      <c r="AE482" s="19">
        <v>0</v>
      </c>
      <c r="AF482" s="19">
        <v>1</v>
      </c>
      <c r="AG482" s="19">
        <v>0</v>
      </c>
      <c r="AH482" s="19">
        <v>0</v>
      </c>
      <c r="AI482" s="19">
        <v>3</v>
      </c>
      <c r="AJ482" s="19">
        <v>2</v>
      </c>
      <c r="AK482" s="19">
        <v>2</v>
      </c>
      <c r="AL482" s="19">
        <v>0</v>
      </c>
      <c r="AM482" s="19">
        <v>0</v>
      </c>
      <c r="AN482" s="19">
        <v>1</v>
      </c>
      <c r="AO482" s="19">
        <v>0</v>
      </c>
      <c r="AP482" s="19">
        <v>8</v>
      </c>
      <c r="AQ482" s="19">
        <v>3</v>
      </c>
      <c r="AR482" s="19">
        <v>0</v>
      </c>
      <c r="AS482" s="19">
        <v>0</v>
      </c>
      <c r="AT482" s="19" t="s">
        <v>24</v>
      </c>
      <c r="AU482" s="21">
        <f t="shared" si="92"/>
        <v>0.5</v>
      </c>
      <c r="AV482" s="21"/>
      <c r="AW482" s="53">
        <f t="shared" si="94"/>
        <v>2</v>
      </c>
      <c r="AX482" s="53">
        <f t="shared" si="95"/>
        <v>2</v>
      </c>
      <c r="AY482" s="53">
        <f t="shared" si="96"/>
        <v>2.6666666666666665</v>
      </c>
      <c r="AZ482" s="22">
        <f t="shared" si="97"/>
        <v>1</v>
      </c>
      <c r="BA482" s="23">
        <f t="shared" si="98"/>
        <v>0</v>
      </c>
      <c r="BB482" s="33">
        <f t="shared" si="99"/>
        <v>0</v>
      </c>
    </row>
    <row r="483" spans="1:54" ht="15.75" hidden="1" x14ac:dyDescent="0.25">
      <c r="A483" s="1" t="str">
        <f t="shared" si="88"/>
        <v>CENTRO DE SALUD VILLA JAVIERENFERMERIA_CAMBIO DE SONDAPOLANCO DELGADO LUIS MIGUEL</v>
      </c>
      <c r="B483" s="41" t="s">
        <v>98</v>
      </c>
      <c r="C483" s="41" t="s">
        <v>85</v>
      </c>
      <c r="D483" s="42" t="s">
        <v>409</v>
      </c>
      <c r="E483" s="42">
        <v>1022423047</v>
      </c>
      <c r="F483" s="43" t="s">
        <v>247</v>
      </c>
      <c r="G483" s="44">
        <v>2</v>
      </c>
      <c r="H483" s="43">
        <v>5</v>
      </c>
      <c r="I483" s="44">
        <f t="shared" si="89"/>
        <v>5</v>
      </c>
      <c r="J483" s="45"/>
      <c r="K483" s="45"/>
      <c r="L483" s="45"/>
      <c r="M483" s="45"/>
      <c r="N483" s="45"/>
      <c r="O483" s="45"/>
      <c r="P483" s="45"/>
      <c r="Q483" s="45"/>
      <c r="R483" s="20">
        <f t="shared" si="90"/>
        <v>0</v>
      </c>
      <c r="S483" s="45"/>
      <c r="T483" s="45"/>
      <c r="U483" s="45"/>
      <c r="V483" s="45"/>
      <c r="W483" s="45"/>
      <c r="X483" s="45"/>
      <c r="Y483" s="45"/>
      <c r="Z483" s="20">
        <f t="shared" si="91"/>
        <v>0</v>
      </c>
      <c r="AA483" s="45"/>
      <c r="AB483" s="52">
        <v>16</v>
      </c>
      <c r="AC483" s="19">
        <v>12</v>
      </c>
      <c r="AD483" s="19">
        <v>4</v>
      </c>
      <c r="AE483" s="19">
        <v>0</v>
      </c>
      <c r="AF483" s="19">
        <v>16</v>
      </c>
      <c r="AG483" s="19">
        <v>0</v>
      </c>
      <c r="AH483" s="19">
        <v>0</v>
      </c>
      <c r="AI483" s="19">
        <v>23</v>
      </c>
      <c r="AJ483" s="19">
        <v>4</v>
      </c>
      <c r="AK483" s="19">
        <v>1</v>
      </c>
      <c r="AL483" s="19">
        <v>3</v>
      </c>
      <c r="AM483" s="19">
        <v>3</v>
      </c>
      <c r="AN483" s="19">
        <v>10</v>
      </c>
      <c r="AO483" s="19">
        <v>0</v>
      </c>
      <c r="AP483" s="19">
        <v>41</v>
      </c>
      <c r="AQ483" s="19">
        <v>17</v>
      </c>
      <c r="AR483" s="19">
        <v>17</v>
      </c>
      <c r="AS483" s="19">
        <v>6</v>
      </c>
      <c r="AT483" s="19" t="s">
        <v>24</v>
      </c>
      <c r="AU483" s="21">
        <f t="shared" si="92"/>
        <v>5</v>
      </c>
      <c r="AV483" s="21"/>
      <c r="AW483" s="53">
        <f t="shared" si="94"/>
        <v>3.2</v>
      </c>
      <c r="AX483" s="53">
        <f t="shared" si="95"/>
        <v>3.2</v>
      </c>
      <c r="AY483" s="53">
        <f t="shared" si="96"/>
        <v>2.4117647058823528</v>
      </c>
      <c r="AZ483" s="22">
        <f t="shared" si="97"/>
        <v>1.6</v>
      </c>
      <c r="BA483" s="23">
        <f t="shared" si="98"/>
        <v>0</v>
      </c>
      <c r="BB483" s="33">
        <f t="shared" si="99"/>
        <v>0.13043478260869565</v>
      </c>
    </row>
    <row r="484" spans="1:54" ht="15.75" hidden="1" x14ac:dyDescent="0.25">
      <c r="A484" s="1" t="str">
        <f t="shared" si="88"/>
        <v>CENTRO DE SALUD VILLA JAVIERENFERMERIA_PROCEDIMIENTOS MINIMOSLADINO ALEMAN JEIMMY ALEJANDRA</v>
      </c>
      <c r="B484" s="41" t="s">
        <v>98</v>
      </c>
      <c r="C484" s="41" t="s">
        <v>79</v>
      </c>
      <c r="D484" s="19" t="s">
        <v>621</v>
      </c>
      <c r="E484" s="42">
        <v>1026302340</v>
      </c>
      <c r="F484" s="43" t="s">
        <v>247</v>
      </c>
      <c r="G484" s="44">
        <v>4</v>
      </c>
      <c r="H484" s="43">
        <v>1</v>
      </c>
      <c r="I484" s="44">
        <f t="shared" si="89"/>
        <v>1</v>
      </c>
      <c r="J484" s="45"/>
      <c r="K484" s="45"/>
      <c r="L484" s="45"/>
      <c r="M484" s="45"/>
      <c r="N484" s="45"/>
      <c r="O484" s="45"/>
      <c r="P484" s="45"/>
      <c r="Q484" s="45"/>
      <c r="R484" s="20">
        <f t="shared" si="90"/>
        <v>0</v>
      </c>
      <c r="S484" s="45"/>
      <c r="T484" s="45"/>
      <c r="U484" s="45"/>
      <c r="V484" s="45"/>
      <c r="W484" s="45"/>
      <c r="X484" s="45"/>
      <c r="Y484" s="45"/>
      <c r="Z484" s="20">
        <f t="shared" si="91"/>
        <v>0</v>
      </c>
      <c r="AA484" s="45"/>
      <c r="AB484" s="52">
        <v>4</v>
      </c>
      <c r="AC484" s="19">
        <v>3</v>
      </c>
      <c r="AD484" s="19">
        <v>1</v>
      </c>
      <c r="AE484" s="19">
        <v>0</v>
      </c>
      <c r="AF484" s="19">
        <v>4</v>
      </c>
      <c r="AG484" s="19">
        <v>0</v>
      </c>
      <c r="AH484" s="19">
        <v>0</v>
      </c>
      <c r="AI484" s="19">
        <v>5</v>
      </c>
      <c r="AJ484" s="19">
        <v>0</v>
      </c>
      <c r="AK484" s="19">
        <v>0</v>
      </c>
      <c r="AL484" s="19">
        <v>0</v>
      </c>
      <c r="AM484" s="19">
        <v>0</v>
      </c>
      <c r="AN484" s="19">
        <v>3</v>
      </c>
      <c r="AO484" s="19">
        <v>0</v>
      </c>
      <c r="AP484" s="19">
        <v>0</v>
      </c>
      <c r="AQ484" s="19">
        <v>4</v>
      </c>
      <c r="AR484" s="19">
        <v>0</v>
      </c>
      <c r="AS484" s="19">
        <v>1</v>
      </c>
      <c r="AT484" s="19" t="s">
        <v>24</v>
      </c>
      <c r="AU484" s="21">
        <f t="shared" si="92"/>
        <v>1</v>
      </c>
      <c r="AV484" s="21"/>
      <c r="AW484" s="53">
        <f t="shared" si="94"/>
        <v>4</v>
      </c>
      <c r="AX484" s="53">
        <f t="shared" si="95"/>
        <v>4</v>
      </c>
      <c r="AY484" s="53">
        <f t="shared" si="96"/>
        <v>0</v>
      </c>
      <c r="AZ484" s="22">
        <f t="shared" si="97"/>
        <v>1</v>
      </c>
      <c r="BA484" s="23">
        <f t="shared" si="98"/>
        <v>0</v>
      </c>
      <c r="BB484" s="33">
        <f t="shared" si="99"/>
        <v>0</v>
      </c>
    </row>
    <row r="485" spans="1:54" ht="15.75" hidden="1" x14ac:dyDescent="0.25">
      <c r="A485" s="1" t="str">
        <f t="shared" si="88"/>
        <v>CENTRO DE SALUD VILLA JAVIERFISIOTERAPIANOPE RODRIGUEZ PAULA ALEJANDRA</v>
      </c>
      <c r="B485" s="41" t="s">
        <v>98</v>
      </c>
      <c r="C485" s="41" t="s">
        <v>70</v>
      </c>
      <c r="D485" s="42" t="s">
        <v>622</v>
      </c>
      <c r="E485" s="42">
        <v>1013684780</v>
      </c>
      <c r="F485" s="43" t="s">
        <v>247</v>
      </c>
      <c r="G485" s="44">
        <v>3</v>
      </c>
      <c r="H485" s="43">
        <v>173</v>
      </c>
      <c r="I485" s="44">
        <f t="shared" si="89"/>
        <v>167</v>
      </c>
      <c r="J485" s="45"/>
      <c r="K485" s="45">
        <v>5</v>
      </c>
      <c r="L485" s="45"/>
      <c r="M485" s="45">
        <v>1</v>
      </c>
      <c r="N485" s="45"/>
      <c r="O485" s="45"/>
      <c r="P485" s="45"/>
      <c r="Q485" s="45"/>
      <c r="R485" s="20">
        <f t="shared" si="90"/>
        <v>6</v>
      </c>
      <c r="S485" s="45"/>
      <c r="T485" s="45"/>
      <c r="U485" s="45"/>
      <c r="V485" s="45"/>
      <c r="W485" s="45"/>
      <c r="X485" s="45"/>
      <c r="Y485" s="45"/>
      <c r="Z485" s="20">
        <f t="shared" si="91"/>
        <v>0</v>
      </c>
      <c r="AA485" s="45"/>
      <c r="AB485" s="52">
        <v>519</v>
      </c>
      <c r="AC485" s="19">
        <v>87</v>
      </c>
      <c r="AD485" s="19">
        <v>432</v>
      </c>
      <c r="AE485" s="19">
        <v>0</v>
      </c>
      <c r="AF485" s="19">
        <v>474</v>
      </c>
      <c r="AG485" s="19">
        <v>37</v>
      </c>
      <c r="AH485" s="19">
        <v>8</v>
      </c>
      <c r="AI485" s="19">
        <v>638</v>
      </c>
      <c r="AJ485" s="19">
        <v>31</v>
      </c>
      <c r="AK485" s="19">
        <v>30</v>
      </c>
      <c r="AL485" s="19">
        <v>1</v>
      </c>
      <c r="AM485" s="19">
        <v>80</v>
      </c>
      <c r="AN485" s="19">
        <v>13</v>
      </c>
      <c r="AO485" s="19">
        <f t="shared" si="93"/>
        <v>67</v>
      </c>
      <c r="AP485" s="19">
        <v>128</v>
      </c>
      <c r="AQ485" s="19">
        <v>105</v>
      </c>
      <c r="AR485" s="19">
        <v>7831</v>
      </c>
      <c r="AS485" s="19">
        <v>533</v>
      </c>
      <c r="AT485" s="19" t="s">
        <v>71</v>
      </c>
      <c r="AU485" s="21">
        <f t="shared" si="92"/>
        <v>173</v>
      </c>
      <c r="AV485" s="21"/>
      <c r="AW485" s="53">
        <f t="shared" si="94"/>
        <v>3.1077844311377247</v>
      </c>
      <c r="AX485" s="53">
        <f t="shared" si="95"/>
        <v>3</v>
      </c>
      <c r="AY485" s="53">
        <f t="shared" si="96"/>
        <v>1.2190476190476192</v>
      </c>
      <c r="AZ485" s="22">
        <f t="shared" si="97"/>
        <v>1</v>
      </c>
      <c r="BA485" s="23">
        <f t="shared" si="98"/>
        <v>0.10501567398119123</v>
      </c>
      <c r="BB485" s="33">
        <f t="shared" si="99"/>
        <v>1.567398119122257E-3</v>
      </c>
    </row>
    <row r="486" spans="1:54" ht="15.75" hidden="1" x14ac:dyDescent="0.25">
      <c r="A486" s="1" t="str">
        <f t="shared" si="88"/>
        <v>CENTRO DE SALUD VILLA JAVIERFISIOTERAPIARONCANCIO MALDONADO LAURA NATHALIA</v>
      </c>
      <c r="B486" s="41" t="s">
        <v>98</v>
      </c>
      <c r="C486" s="41" t="s">
        <v>70</v>
      </c>
      <c r="D486" s="42" t="s">
        <v>623</v>
      </c>
      <c r="E486" s="42">
        <v>1030669530</v>
      </c>
      <c r="F486" s="43" t="s">
        <v>247</v>
      </c>
      <c r="G486" s="44">
        <v>3</v>
      </c>
      <c r="H486" s="43">
        <v>183</v>
      </c>
      <c r="I486" s="44">
        <f t="shared" si="89"/>
        <v>176</v>
      </c>
      <c r="J486" s="45"/>
      <c r="K486" s="45">
        <v>6</v>
      </c>
      <c r="L486" s="45"/>
      <c r="M486" s="45">
        <v>1</v>
      </c>
      <c r="N486" s="45"/>
      <c r="O486" s="45"/>
      <c r="P486" s="45"/>
      <c r="Q486" s="45"/>
      <c r="R486" s="20">
        <f t="shared" si="90"/>
        <v>7</v>
      </c>
      <c r="S486" s="45"/>
      <c r="T486" s="45"/>
      <c r="U486" s="45"/>
      <c r="V486" s="45"/>
      <c r="W486" s="45"/>
      <c r="X486" s="45"/>
      <c r="Y486" s="45"/>
      <c r="Z486" s="20">
        <f t="shared" si="91"/>
        <v>0</v>
      </c>
      <c r="AA486" s="45"/>
      <c r="AB486" s="52">
        <v>547</v>
      </c>
      <c r="AC486" s="19">
        <v>77</v>
      </c>
      <c r="AD486" s="19">
        <v>470</v>
      </c>
      <c r="AE486" s="19">
        <v>0</v>
      </c>
      <c r="AF486" s="19">
        <v>505</v>
      </c>
      <c r="AG486" s="19">
        <v>30</v>
      </c>
      <c r="AH486" s="19">
        <v>12</v>
      </c>
      <c r="AI486" s="19">
        <v>738</v>
      </c>
      <c r="AJ486" s="19">
        <v>113</v>
      </c>
      <c r="AK486" s="19">
        <v>113</v>
      </c>
      <c r="AL486" s="19">
        <v>0</v>
      </c>
      <c r="AM486" s="19">
        <v>70</v>
      </c>
      <c r="AN486" s="19">
        <v>15</v>
      </c>
      <c r="AO486" s="19">
        <f t="shared" si="93"/>
        <v>55</v>
      </c>
      <c r="AP486" s="19">
        <v>193</v>
      </c>
      <c r="AQ486" s="19">
        <v>94</v>
      </c>
      <c r="AR486" s="19">
        <v>8100</v>
      </c>
      <c r="AS486" s="19">
        <v>644</v>
      </c>
      <c r="AT486" s="19" t="s">
        <v>71</v>
      </c>
      <c r="AU486" s="21">
        <f t="shared" si="92"/>
        <v>183</v>
      </c>
      <c r="AV486" s="21"/>
      <c r="AW486" s="53">
        <f t="shared" si="94"/>
        <v>3.1079545454545454</v>
      </c>
      <c r="AX486" s="53">
        <f t="shared" si="95"/>
        <v>2.9890710382513661</v>
      </c>
      <c r="AY486" s="53">
        <f t="shared" si="96"/>
        <v>2.0531914893617023</v>
      </c>
      <c r="AZ486" s="22">
        <f t="shared" si="97"/>
        <v>0.99635701275045541</v>
      </c>
      <c r="BA486" s="23">
        <f t="shared" si="98"/>
        <v>7.4525745257452577E-2</v>
      </c>
      <c r="BB486" s="33">
        <f t="shared" si="99"/>
        <v>0</v>
      </c>
    </row>
    <row r="487" spans="1:54" ht="15.75" hidden="1" x14ac:dyDescent="0.25">
      <c r="A487" s="1" t="str">
        <f t="shared" si="88"/>
        <v>CENTRO DE SALUD VILLA JAVIERFONOAUDIOLOGIA Y/O TERAPIA DEL LENGUAJE_LAVADO DE OIDOCARRILLO GONZALEZ DERLY YANIRA</v>
      </c>
      <c r="B487" s="41" t="s">
        <v>98</v>
      </c>
      <c r="C487" s="41" t="s">
        <v>99</v>
      </c>
      <c r="D487" s="42" t="s">
        <v>618</v>
      </c>
      <c r="E487" s="42">
        <v>52103607</v>
      </c>
      <c r="F487" s="43" t="s">
        <v>247</v>
      </c>
      <c r="G487" s="44">
        <v>3</v>
      </c>
      <c r="H487" s="43">
        <v>8</v>
      </c>
      <c r="I487" s="44">
        <f t="shared" si="89"/>
        <v>8</v>
      </c>
      <c r="J487" s="45"/>
      <c r="K487" s="45"/>
      <c r="L487" s="45"/>
      <c r="M487" s="45"/>
      <c r="N487" s="45"/>
      <c r="O487" s="45"/>
      <c r="P487" s="45"/>
      <c r="Q487" s="45"/>
      <c r="R487" s="20">
        <f t="shared" si="90"/>
        <v>0</v>
      </c>
      <c r="S487" s="45"/>
      <c r="T487" s="45"/>
      <c r="U487" s="45"/>
      <c r="V487" s="45"/>
      <c r="W487" s="45"/>
      <c r="X487" s="45"/>
      <c r="Y487" s="45"/>
      <c r="Z487" s="20">
        <f t="shared" si="91"/>
        <v>0</v>
      </c>
      <c r="AA487" s="45"/>
      <c r="AB487" s="52">
        <v>29</v>
      </c>
      <c r="AC487" s="19">
        <v>23</v>
      </c>
      <c r="AD487" s="19">
        <v>6</v>
      </c>
      <c r="AE487" s="19">
        <v>0</v>
      </c>
      <c r="AF487" s="19">
        <v>29</v>
      </c>
      <c r="AG487" s="19">
        <v>0</v>
      </c>
      <c r="AH487" s="19">
        <v>0</v>
      </c>
      <c r="AI487" s="19">
        <v>40</v>
      </c>
      <c r="AJ487" s="19">
        <v>4</v>
      </c>
      <c r="AK487" s="19">
        <v>4</v>
      </c>
      <c r="AL487" s="19">
        <v>0</v>
      </c>
      <c r="AM487" s="19">
        <v>7</v>
      </c>
      <c r="AN487" s="19">
        <v>4</v>
      </c>
      <c r="AO487" s="19">
        <f t="shared" si="93"/>
        <v>3</v>
      </c>
      <c r="AP487" s="19">
        <v>170</v>
      </c>
      <c r="AQ487" s="19">
        <v>32</v>
      </c>
      <c r="AR487" s="19">
        <v>43</v>
      </c>
      <c r="AS487" s="19">
        <v>8</v>
      </c>
      <c r="AT487" s="19" t="s">
        <v>71</v>
      </c>
      <c r="AU487" s="21">
        <f t="shared" si="92"/>
        <v>8</v>
      </c>
      <c r="AV487" s="21"/>
      <c r="AW487" s="53">
        <f t="shared" si="94"/>
        <v>3.625</v>
      </c>
      <c r="AX487" s="53">
        <f t="shared" si="95"/>
        <v>3.625</v>
      </c>
      <c r="AY487" s="53">
        <f t="shared" si="96"/>
        <v>5.3125</v>
      </c>
      <c r="AZ487" s="22">
        <f t="shared" si="97"/>
        <v>1.2083333333333333</v>
      </c>
      <c r="BA487" s="23">
        <f t="shared" si="98"/>
        <v>7.4999999999999997E-2</v>
      </c>
      <c r="BB487" s="33">
        <f t="shared" si="99"/>
        <v>0</v>
      </c>
    </row>
    <row r="488" spans="1:54" ht="15.75" hidden="1" x14ac:dyDescent="0.25">
      <c r="A488" s="1" t="str">
        <f t="shared" si="88"/>
        <v>CENTRO DE SALUD VILLA JAVIERGINECOLOGIAGONZALEZ MEDINA LUZ ELENA</v>
      </c>
      <c r="B488" s="41" t="s">
        <v>98</v>
      </c>
      <c r="C488" s="58" t="s">
        <v>35</v>
      </c>
      <c r="D488" s="42" t="s">
        <v>529</v>
      </c>
      <c r="E488" s="42">
        <v>63562542</v>
      </c>
      <c r="F488" s="43" t="s">
        <v>247</v>
      </c>
      <c r="G488" s="44">
        <v>2.5</v>
      </c>
      <c r="H488" s="43">
        <v>40</v>
      </c>
      <c r="I488" s="44">
        <f t="shared" si="89"/>
        <v>39</v>
      </c>
      <c r="J488" s="45"/>
      <c r="K488" s="45"/>
      <c r="L488" s="45"/>
      <c r="M488" s="45">
        <v>1</v>
      </c>
      <c r="N488" s="45"/>
      <c r="O488" s="45"/>
      <c r="P488" s="45"/>
      <c r="Q488" s="45"/>
      <c r="R488" s="20">
        <f t="shared" si="90"/>
        <v>1</v>
      </c>
      <c r="S488" s="45"/>
      <c r="T488" s="45"/>
      <c r="U488" s="45"/>
      <c r="V488" s="45"/>
      <c r="W488" s="45"/>
      <c r="X488" s="45"/>
      <c r="Y488" s="45"/>
      <c r="Z488" s="20">
        <f t="shared" si="91"/>
        <v>0</v>
      </c>
      <c r="AA488" s="45"/>
      <c r="AB488" s="52">
        <v>110</v>
      </c>
      <c r="AC488" s="19">
        <v>110</v>
      </c>
      <c r="AD488" s="19">
        <v>0</v>
      </c>
      <c r="AE488" s="19">
        <v>0</v>
      </c>
      <c r="AF488" s="19">
        <v>98</v>
      </c>
      <c r="AG488" s="19">
        <v>12</v>
      </c>
      <c r="AH488" s="19">
        <v>0</v>
      </c>
      <c r="AI488" s="19">
        <v>194</v>
      </c>
      <c r="AJ488" s="19">
        <v>51</v>
      </c>
      <c r="AK488" s="19">
        <v>51</v>
      </c>
      <c r="AL488" s="19">
        <v>0</v>
      </c>
      <c r="AM488" s="19">
        <v>27</v>
      </c>
      <c r="AN488" s="19">
        <v>15</v>
      </c>
      <c r="AO488" s="19">
        <f t="shared" si="93"/>
        <v>12</v>
      </c>
      <c r="AP488" s="19">
        <v>607</v>
      </c>
      <c r="AQ488" s="19">
        <v>194</v>
      </c>
      <c r="AR488" s="19">
        <v>0</v>
      </c>
      <c r="AS488" s="19">
        <v>0</v>
      </c>
      <c r="AT488" s="19" t="s">
        <v>22</v>
      </c>
      <c r="AU488" s="21">
        <f t="shared" si="92"/>
        <v>40</v>
      </c>
      <c r="AV488" s="21"/>
      <c r="AW488" s="53">
        <f t="shared" si="94"/>
        <v>2.8205128205128207</v>
      </c>
      <c r="AX488" s="53">
        <f t="shared" si="95"/>
        <v>2.75</v>
      </c>
      <c r="AY488" s="53">
        <f t="shared" si="96"/>
        <v>3.1288659793814433</v>
      </c>
      <c r="AZ488" s="22">
        <f t="shared" si="97"/>
        <v>1.1000000000000001</v>
      </c>
      <c r="BA488" s="23">
        <f t="shared" si="98"/>
        <v>6.1855670103092786E-2</v>
      </c>
      <c r="BB488" s="33">
        <f t="shared" si="99"/>
        <v>0</v>
      </c>
    </row>
    <row r="489" spans="1:54" ht="15.75" hidden="1" x14ac:dyDescent="0.25">
      <c r="A489" s="1" t="str">
        <f t="shared" si="88"/>
        <v>CENTRO DE SALUD VILLA JAVIERMEDICINA FAMILIARALMENAREZ GOMEZ LESSNER JAFET</v>
      </c>
      <c r="B489" s="41" t="s">
        <v>98</v>
      </c>
      <c r="C489" s="41" t="s">
        <v>37</v>
      </c>
      <c r="D489" s="42" t="s">
        <v>624</v>
      </c>
      <c r="E489" s="42">
        <v>79628311</v>
      </c>
      <c r="F489" s="43" t="s">
        <v>247</v>
      </c>
      <c r="G489" s="44">
        <v>2.5</v>
      </c>
      <c r="H489" s="43">
        <v>147</v>
      </c>
      <c r="I489" s="44">
        <f t="shared" si="89"/>
        <v>142</v>
      </c>
      <c r="J489" s="45"/>
      <c r="K489" s="45">
        <v>4</v>
      </c>
      <c r="L489" s="45"/>
      <c r="M489" s="45">
        <v>1</v>
      </c>
      <c r="N489" s="45"/>
      <c r="O489" s="45"/>
      <c r="P489" s="45"/>
      <c r="Q489" s="45"/>
      <c r="R489" s="20">
        <f t="shared" si="90"/>
        <v>5</v>
      </c>
      <c r="S489" s="45"/>
      <c r="T489" s="45"/>
      <c r="U489" s="45"/>
      <c r="V489" s="45"/>
      <c r="W489" s="45"/>
      <c r="X489" s="45"/>
      <c r="Y489" s="45"/>
      <c r="Z489" s="20">
        <f t="shared" si="91"/>
        <v>0</v>
      </c>
      <c r="AA489" s="45"/>
      <c r="AB489" s="52">
        <v>372</v>
      </c>
      <c r="AC489" s="19">
        <v>119</v>
      </c>
      <c r="AD489" s="19">
        <v>253</v>
      </c>
      <c r="AE489" s="19">
        <v>0</v>
      </c>
      <c r="AF489" s="19">
        <v>364</v>
      </c>
      <c r="AG489" s="19">
        <v>8</v>
      </c>
      <c r="AH489" s="19">
        <v>0</v>
      </c>
      <c r="AI489" s="19">
        <v>465</v>
      </c>
      <c r="AJ489" s="19">
        <v>50</v>
      </c>
      <c r="AK489" s="19">
        <v>50</v>
      </c>
      <c r="AL489" s="19">
        <v>0</v>
      </c>
      <c r="AM489" s="19">
        <v>42</v>
      </c>
      <c r="AN489" s="19">
        <v>18</v>
      </c>
      <c r="AO489" s="19">
        <f t="shared" si="93"/>
        <v>24</v>
      </c>
      <c r="AP489" s="19">
        <v>647</v>
      </c>
      <c r="AQ489" s="19">
        <v>174</v>
      </c>
      <c r="AR489" s="19">
        <v>723</v>
      </c>
      <c r="AS489" s="19">
        <v>291</v>
      </c>
      <c r="AT489" s="19" t="s">
        <v>22</v>
      </c>
      <c r="AU489" s="21">
        <f t="shared" si="92"/>
        <v>147</v>
      </c>
      <c r="AV489" s="21"/>
      <c r="AW489" s="53">
        <f t="shared" si="94"/>
        <v>2.619718309859155</v>
      </c>
      <c r="AX489" s="53">
        <f t="shared" si="95"/>
        <v>2.5306122448979593</v>
      </c>
      <c r="AY489" s="53">
        <f t="shared" si="96"/>
        <v>3.7183908045977012</v>
      </c>
      <c r="AZ489" s="22">
        <f t="shared" si="97"/>
        <v>1.0122448979591838</v>
      </c>
      <c r="BA489" s="23">
        <f t="shared" si="98"/>
        <v>5.1612903225806452E-2</v>
      </c>
      <c r="BB489" s="33">
        <f t="shared" si="99"/>
        <v>0</v>
      </c>
    </row>
    <row r="490" spans="1:54" ht="15.75" hidden="1" x14ac:dyDescent="0.25">
      <c r="A490" s="1" t="str">
        <f t="shared" si="88"/>
        <v>CENTRO DE SALUD VILLA JAVIERMEDICINA GENERALARAGON ORTIZ JOHAN CAMILO</v>
      </c>
      <c r="B490" s="41" t="s">
        <v>98</v>
      </c>
      <c r="C490" s="41" t="s">
        <v>38</v>
      </c>
      <c r="D490" s="42" t="s">
        <v>625</v>
      </c>
      <c r="E490" s="42">
        <v>1022396481</v>
      </c>
      <c r="F490" s="43" t="s">
        <v>247</v>
      </c>
      <c r="G490" s="44">
        <v>3</v>
      </c>
      <c r="H490" s="43">
        <v>138</v>
      </c>
      <c r="I490" s="44">
        <f t="shared" si="89"/>
        <v>138</v>
      </c>
      <c r="J490" s="45"/>
      <c r="K490" s="45"/>
      <c r="L490" s="45"/>
      <c r="M490" s="45"/>
      <c r="N490" s="45"/>
      <c r="O490" s="45"/>
      <c r="P490" s="45"/>
      <c r="Q490" s="45"/>
      <c r="R490" s="20">
        <f t="shared" si="90"/>
        <v>0</v>
      </c>
      <c r="S490" s="45"/>
      <c r="T490" s="45"/>
      <c r="U490" s="45"/>
      <c r="V490" s="45"/>
      <c r="W490" s="45"/>
      <c r="X490" s="45"/>
      <c r="Y490" s="45"/>
      <c r="Z490" s="20">
        <f t="shared" si="91"/>
        <v>0</v>
      </c>
      <c r="AA490" s="45"/>
      <c r="AB490" s="52">
        <v>414</v>
      </c>
      <c r="AC490" s="19">
        <v>413</v>
      </c>
      <c r="AD490" s="19">
        <v>1</v>
      </c>
      <c r="AE490" s="19">
        <v>0</v>
      </c>
      <c r="AF490" s="19">
        <v>391</v>
      </c>
      <c r="AG490" s="19">
        <v>22</v>
      </c>
      <c r="AH490" s="19">
        <v>1</v>
      </c>
      <c r="AI490" s="19">
        <v>568</v>
      </c>
      <c r="AJ490" s="19">
        <v>84</v>
      </c>
      <c r="AK490" s="19">
        <v>84</v>
      </c>
      <c r="AL490" s="19">
        <v>0</v>
      </c>
      <c r="AM490" s="19">
        <v>68</v>
      </c>
      <c r="AN490" s="19">
        <v>28</v>
      </c>
      <c r="AO490" s="19">
        <f t="shared" si="93"/>
        <v>40</v>
      </c>
      <c r="AP490" s="19">
        <v>1940</v>
      </c>
      <c r="AQ490" s="19">
        <v>564</v>
      </c>
      <c r="AR490" s="19">
        <v>22</v>
      </c>
      <c r="AS490" s="19">
        <v>4</v>
      </c>
      <c r="AT490" s="19" t="s">
        <v>22</v>
      </c>
      <c r="AU490" s="21">
        <f t="shared" si="92"/>
        <v>138</v>
      </c>
      <c r="AV490" s="21"/>
      <c r="AW490" s="53">
        <f t="shared" si="94"/>
        <v>3</v>
      </c>
      <c r="AX490" s="53">
        <f t="shared" si="95"/>
        <v>3</v>
      </c>
      <c r="AY490" s="53">
        <f t="shared" si="96"/>
        <v>3.4397163120567376</v>
      </c>
      <c r="AZ490" s="22">
        <f t="shared" si="97"/>
        <v>1</v>
      </c>
      <c r="BA490" s="23">
        <f t="shared" si="98"/>
        <v>7.0422535211267609E-2</v>
      </c>
      <c r="BB490" s="33">
        <f t="shared" si="99"/>
        <v>0</v>
      </c>
    </row>
    <row r="491" spans="1:54" ht="15.75" hidden="1" x14ac:dyDescent="0.25">
      <c r="A491" s="1" t="str">
        <f t="shared" si="88"/>
        <v>CENTRO DE SALUD VILLA JAVIERMEDICINA GENERALCANTILLO OROZCO ARGEMIRO CESAR</v>
      </c>
      <c r="B491" s="41" t="s">
        <v>98</v>
      </c>
      <c r="C491" s="41" t="s">
        <v>38</v>
      </c>
      <c r="D491" s="42" t="s">
        <v>626</v>
      </c>
      <c r="E491" s="42">
        <v>7593328</v>
      </c>
      <c r="F491" s="43" t="s">
        <v>247</v>
      </c>
      <c r="G491" s="44">
        <v>3</v>
      </c>
      <c r="H491" s="43">
        <v>146</v>
      </c>
      <c r="I491" s="44">
        <f t="shared" si="89"/>
        <v>146</v>
      </c>
      <c r="J491" s="45"/>
      <c r="K491" s="45"/>
      <c r="L491" s="45"/>
      <c r="M491" s="45"/>
      <c r="N491" s="45"/>
      <c r="O491" s="45"/>
      <c r="P491" s="45"/>
      <c r="Q491" s="45"/>
      <c r="R491" s="20">
        <f t="shared" si="90"/>
        <v>0</v>
      </c>
      <c r="S491" s="45"/>
      <c r="T491" s="45"/>
      <c r="U491" s="45"/>
      <c r="V491" s="45"/>
      <c r="W491" s="45"/>
      <c r="X491" s="45"/>
      <c r="Y491" s="45"/>
      <c r="Z491" s="20">
        <f t="shared" si="91"/>
        <v>0</v>
      </c>
      <c r="AA491" s="45"/>
      <c r="AB491" s="52">
        <v>439</v>
      </c>
      <c r="AC491" s="19">
        <v>165</v>
      </c>
      <c r="AD491" s="19">
        <v>274</v>
      </c>
      <c r="AE491" s="19">
        <v>0</v>
      </c>
      <c r="AF491" s="19">
        <v>428</v>
      </c>
      <c r="AG491" s="19">
        <v>11</v>
      </c>
      <c r="AH491" s="19">
        <v>0</v>
      </c>
      <c r="AI491" s="19">
        <v>541</v>
      </c>
      <c r="AJ491" s="19">
        <v>64</v>
      </c>
      <c r="AK491" s="19">
        <v>64</v>
      </c>
      <c r="AL491" s="19">
        <v>0</v>
      </c>
      <c r="AM491" s="19">
        <v>36</v>
      </c>
      <c r="AN491" s="19">
        <v>34</v>
      </c>
      <c r="AO491" s="19">
        <f t="shared" si="93"/>
        <v>2</v>
      </c>
      <c r="AP491" s="19">
        <v>553</v>
      </c>
      <c r="AQ491" s="19">
        <v>225</v>
      </c>
      <c r="AR491" s="19">
        <v>746</v>
      </c>
      <c r="AS491" s="19">
        <v>316</v>
      </c>
      <c r="AT491" s="19" t="s">
        <v>22</v>
      </c>
      <c r="AU491" s="21">
        <f t="shared" si="92"/>
        <v>146</v>
      </c>
      <c r="AV491" s="21"/>
      <c r="AW491" s="53">
        <f t="shared" si="94"/>
        <v>3.006849315068493</v>
      </c>
      <c r="AX491" s="53">
        <f t="shared" si="95"/>
        <v>3.006849315068493</v>
      </c>
      <c r="AY491" s="53">
        <f t="shared" si="96"/>
        <v>2.4577777777777778</v>
      </c>
      <c r="AZ491" s="22">
        <f t="shared" si="97"/>
        <v>1.0022831050228309</v>
      </c>
      <c r="BA491" s="23">
        <f t="shared" si="98"/>
        <v>3.6968576709796672E-3</v>
      </c>
      <c r="BB491" s="33">
        <f t="shared" si="99"/>
        <v>0</v>
      </c>
    </row>
    <row r="492" spans="1:54" ht="15.75" hidden="1" x14ac:dyDescent="0.25">
      <c r="A492" s="1" t="str">
        <f t="shared" si="88"/>
        <v>CENTRO DE SALUD VILLA JAVIERMEDICINA GENERALCAÑIZARES GONZALEZ ROBERT STEVE-contrato</v>
      </c>
      <c r="B492" s="41" t="s">
        <v>98</v>
      </c>
      <c r="C492" s="58" t="s">
        <v>38</v>
      </c>
      <c r="D492" s="42" t="s">
        <v>627</v>
      </c>
      <c r="E492" s="42">
        <v>91436688</v>
      </c>
      <c r="F492" s="43" t="s">
        <v>247</v>
      </c>
      <c r="G492" s="44">
        <v>3</v>
      </c>
      <c r="H492" s="43">
        <v>40</v>
      </c>
      <c r="I492" s="44">
        <f t="shared" si="89"/>
        <v>40</v>
      </c>
      <c r="J492" s="45"/>
      <c r="K492" s="45"/>
      <c r="L492" s="45"/>
      <c r="M492" s="45"/>
      <c r="N492" s="45"/>
      <c r="O492" s="45"/>
      <c r="P492" s="45"/>
      <c r="Q492" s="45"/>
      <c r="R492" s="20">
        <f t="shared" si="90"/>
        <v>0</v>
      </c>
      <c r="S492" s="45"/>
      <c r="T492" s="45"/>
      <c r="U492" s="45"/>
      <c r="V492" s="45"/>
      <c r="W492" s="45"/>
      <c r="X492" s="45"/>
      <c r="Y492" s="45"/>
      <c r="Z492" s="20">
        <f t="shared" si="91"/>
        <v>0</v>
      </c>
      <c r="AA492" s="45"/>
      <c r="AB492" s="52">
        <v>121</v>
      </c>
      <c r="AC492" s="19">
        <v>121</v>
      </c>
      <c r="AD492" s="19">
        <v>0</v>
      </c>
      <c r="AE492" s="19">
        <v>0</v>
      </c>
      <c r="AF492" s="19">
        <v>115</v>
      </c>
      <c r="AG492" s="19">
        <v>5</v>
      </c>
      <c r="AH492" s="19">
        <v>1</v>
      </c>
      <c r="AI492" s="19">
        <v>169</v>
      </c>
      <c r="AJ492" s="19">
        <v>23</v>
      </c>
      <c r="AK492" s="19">
        <v>23</v>
      </c>
      <c r="AL492" s="19">
        <v>0</v>
      </c>
      <c r="AM492" s="19">
        <v>23</v>
      </c>
      <c r="AN492" s="19">
        <v>1</v>
      </c>
      <c r="AO492" s="19">
        <f t="shared" si="93"/>
        <v>22</v>
      </c>
      <c r="AP492" s="19">
        <v>445</v>
      </c>
      <c r="AQ492" s="19">
        <v>168</v>
      </c>
      <c r="AR492" s="19">
        <v>4</v>
      </c>
      <c r="AS492" s="19">
        <v>1</v>
      </c>
      <c r="AT492" s="19" t="s">
        <v>22</v>
      </c>
      <c r="AU492" s="21">
        <f t="shared" si="92"/>
        <v>40</v>
      </c>
      <c r="AV492" s="21"/>
      <c r="AW492" s="53">
        <f t="shared" si="94"/>
        <v>3.0249999999999999</v>
      </c>
      <c r="AX492" s="53">
        <f t="shared" si="95"/>
        <v>3.0249999999999999</v>
      </c>
      <c r="AY492" s="53">
        <f t="shared" si="96"/>
        <v>2.6488095238095237</v>
      </c>
      <c r="AZ492" s="22">
        <f t="shared" si="97"/>
        <v>1.0083333333333333</v>
      </c>
      <c r="BA492" s="23">
        <f t="shared" si="98"/>
        <v>0.13017751479289941</v>
      </c>
      <c r="BB492" s="33">
        <f t="shared" si="99"/>
        <v>0</v>
      </c>
    </row>
    <row r="493" spans="1:54" ht="15.75" hidden="1" x14ac:dyDescent="0.25">
      <c r="A493" s="1" t="str">
        <f t="shared" si="88"/>
        <v>CENTRO DE SALUD VILLA JAVIERMEDICINA GENERALCAÑIZARES GONZALEZ ROBERT STEVE-planta</v>
      </c>
      <c r="B493" s="41" t="s">
        <v>98</v>
      </c>
      <c r="C493" s="58" t="s">
        <v>38</v>
      </c>
      <c r="D493" s="19" t="s">
        <v>628</v>
      </c>
      <c r="E493" s="42">
        <v>91436688</v>
      </c>
      <c r="F493" s="43" t="s">
        <v>284</v>
      </c>
      <c r="G493" s="44">
        <v>3</v>
      </c>
      <c r="H493" s="43">
        <v>35</v>
      </c>
      <c r="I493" s="44">
        <f t="shared" si="89"/>
        <v>35</v>
      </c>
      <c r="J493" s="45"/>
      <c r="K493" s="45"/>
      <c r="L493" s="45"/>
      <c r="M493" s="45"/>
      <c r="N493" s="45"/>
      <c r="O493" s="45"/>
      <c r="P493" s="45"/>
      <c r="Q493" s="45"/>
      <c r="R493" s="20">
        <f t="shared" si="90"/>
        <v>0</v>
      </c>
      <c r="S493" s="45"/>
      <c r="T493" s="45"/>
      <c r="U493" s="45"/>
      <c r="V493" s="45"/>
      <c r="W493" s="45"/>
      <c r="X493" s="45"/>
      <c r="Y493" s="45"/>
      <c r="Z493" s="20">
        <f t="shared" si="91"/>
        <v>0</v>
      </c>
      <c r="AA493" s="45"/>
      <c r="AB493" s="52">
        <v>107</v>
      </c>
      <c r="AC493" s="19">
        <v>107</v>
      </c>
      <c r="AD493" s="19">
        <v>0</v>
      </c>
      <c r="AE493" s="19">
        <v>0</v>
      </c>
      <c r="AF493" s="19">
        <v>102</v>
      </c>
      <c r="AG493" s="19">
        <v>5</v>
      </c>
      <c r="AH493" s="19">
        <v>0</v>
      </c>
      <c r="AI493" s="19">
        <v>139</v>
      </c>
      <c r="AJ493" s="19">
        <v>16</v>
      </c>
      <c r="AK493" s="19">
        <v>16</v>
      </c>
      <c r="AL493" s="19">
        <v>0</v>
      </c>
      <c r="AM493" s="19">
        <v>16</v>
      </c>
      <c r="AN493" s="19">
        <v>4</v>
      </c>
      <c r="AO493" s="19">
        <f t="shared" si="93"/>
        <v>12</v>
      </c>
      <c r="AP493" s="19">
        <v>291</v>
      </c>
      <c r="AQ493" s="19">
        <v>139</v>
      </c>
      <c r="AR493" s="19">
        <v>0</v>
      </c>
      <c r="AS493" s="19">
        <v>0</v>
      </c>
      <c r="AT493" s="19" t="s">
        <v>22</v>
      </c>
      <c r="AU493" s="21">
        <f t="shared" si="92"/>
        <v>35</v>
      </c>
      <c r="AV493" s="21"/>
      <c r="AW493" s="53">
        <f t="shared" si="94"/>
        <v>3.0571428571428569</v>
      </c>
      <c r="AX493" s="53">
        <f t="shared" si="95"/>
        <v>3.0571428571428569</v>
      </c>
      <c r="AY493" s="53">
        <f t="shared" si="96"/>
        <v>2.093525179856115</v>
      </c>
      <c r="AZ493" s="22">
        <f t="shared" si="97"/>
        <v>1.019047619047619</v>
      </c>
      <c r="BA493" s="23">
        <f t="shared" si="98"/>
        <v>8.6330935251798566E-2</v>
      </c>
      <c r="BB493" s="33">
        <f t="shared" si="99"/>
        <v>0</v>
      </c>
    </row>
    <row r="494" spans="1:54" ht="15.75" hidden="1" x14ac:dyDescent="0.25">
      <c r="A494" s="1" t="str">
        <f t="shared" si="88"/>
        <v>CENTRO DE SALUD VILLA JAVIERMEDICINA GENERALGACHANCIPA ORTIZ JUAN FELIPE</v>
      </c>
      <c r="B494" s="41" t="s">
        <v>98</v>
      </c>
      <c r="C494" s="41" t="s">
        <v>38</v>
      </c>
      <c r="D494" s="42" t="s">
        <v>412</v>
      </c>
      <c r="E494" s="42">
        <v>1000616133</v>
      </c>
      <c r="F494" s="43" t="s">
        <v>247</v>
      </c>
      <c r="G494" s="44">
        <v>3</v>
      </c>
      <c r="H494" s="43">
        <v>51</v>
      </c>
      <c r="I494" s="44">
        <f t="shared" si="89"/>
        <v>51</v>
      </c>
      <c r="J494" s="45"/>
      <c r="K494" s="45"/>
      <c r="L494" s="45"/>
      <c r="M494" s="45"/>
      <c r="N494" s="45"/>
      <c r="O494" s="45"/>
      <c r="P494" s="45"/>
      <c r="Q494" s="45"/>
      <c r="R494" s="20">
        <f t="shared" si="90"/>
        <v>0</v>
      </c>
      <c r="S494" s="45"/>
      <c r="T494" s="45"/>
      <c r="U494" s="45"/>
      <c r="V494" s="45"/>
      <c r="W494" s="45"/>
      <c r="X494" s="45"/>
      <c r="Y494" s="45"/>
      <c r="Z494" s="20">
        <f t="shared" si="91"/>
        <v>0</v>
      </c>
      <c r="AA494" s="45"/>
      <c r="AB494" s="52">
        <v>155</v>
      </c>
      <c r="AC494" s="19">
        <v>153</v>
      </c>
      <c r="AD494" s="19">
        <v>2</v>
      </c>
      <c r="AE494" s="19">
        <v>0</v>
      </c>
      <c r="AF494" s="19">
        <v>150</v>
      </c>
      <c r="AG494" s="19">
        <v>5</v>
      </c>
      <c r="AH494" s="19">
        <v>0</v>
      </c>
      <c r="AI494" s="19">
        <v>210</v>
      </c>
      <c r="AJ494" s="19">
        <v>20</v>
      </c>
      <c r="AK494" s="19">
        <v>20</v>
      </c>
      <c r="AL494" s="19">
        <v>0</v>
      </c>
      <c r="AM494" s="19">
        <v>34</v>
      </c>
      <c r="AN494" s="19">
        <v>5</v>
      </c>
      <c r="AO494" s="19">
        <f t="shared" si="93"/>
        <v>29</v>
      </c>
      <c r="AP494" s="19">
        <v>635</v>
      </c>
      <c r="AQ494" s="19">
        <v>208</v>
      </c>
      <c r="AR494" s="19">
        <v>2</v>
      </c>
      <c r="AS494" s="19">
        <v>2</v>
      </c>
      <c r="AT494" s="19" t="s">
        <v>22</v>
      </c>
      <c r="AU494" s="21">
        <f t="shared" si="92"/>
        <v>51</v>
      </c>
      <c r="AV494" s="21"/>
      <c r="AW494" s="53">
        <f t="shared" si="94"/>
        <v>3.0392156862745097</v>
      </c>
      <c r="AX494" s="53">
        <f t="shared" si="95"/>
        <v>3.0392156862745097</v>
      </c>
      <c r="AY494" s="53">
        <f t="shared" si="96"/>
        <v>3.0528846153846154</v>
      </c>
      <c r="AZ494" s="22">
        <f t="shared" si="97"/>
        <v>1.0130718954248366</v>
      </c>
      <c r="BA494" s="23">
        <f t="shared" si="98"/>
        <v>0.1380952380952381</v>
      </c>
      <c r="BB494" s="33">
        <f t="shared" si="99"/>
        <v>0</v>
      </c>
    </row>
    <row r="495" spans="1:54" ht="15.75" x14ac:dyDescent="0.25">
      <c r="A495" s="1" t="str">
        <f t="shared" si="88"/>
        <v>CENTRO DE SALUD VILLA JAVIERMEDICINA GENERALLOBO GOMEZ JOHANNA PATRICIA</v>
      </c>
      <c r="B495" s="41" t="s">
        <v>98</v>
      </c>
      <c r="C495" s="41" t="s">
        <v>38</v>
      </c>
      <c r="D495" s="42" t="s">
        <v>629</v>
      </c>
      <c r="E495" s="42">
        <v>1001870661</v>
      </c>
      <c r="F495" s="43" t="s">
        <v>247</v>
      </c>
      <c r="G495" s="44">
        <v>3</v>
      </c>
      <c r="H495" s="43">
        <v>76</v>
      </c>
      <c r="I495" s="44">
        <f t="shared" si="89"/>
        <v>76</v>
      </c>
      <c r="J495" s="45"/>
      <c r="K495" s="45"/>
      <c r="L495" s="45"/>
      <c r="M495" s="45"/>
      <c r="N495" s="45"/>
      <c r="O495" s="45"/>
      <c r="P495" s="45"/>
      <c r="Q495" s="45"/>
      <c r="R495" s="20">
        <f t="shared" si="90"/>
        <v>0</v>
      </c>
      <c r="S495" s="45"/>
      <c r="T495" s="45"/>
      <c r="U495" s="45"/>
      <c r="V495" s="45"/>
      <c r="W495" s="45"/>
      <c r="X495" s="45"/>
      <c r="Y495" s="45"/>
      <c r="Z495" s="20">
        <f t="shared" si="91"/>
        <v>0</v>
      </c>
      <c r="AA495" s="45"/>
      <c r="AB495" s="52">
        <v>229</v>
      </c>
      <c r="AC495" s="19">
        <v>227</v>
      </c>
      <c r="AD495" s="19">
        <v>2</v>
      </c>
      <c r="AE495" s="19">
        <v>2</v>
      </c>
      <c r="AF495" s="19">
        <v>214</v>
      </c>
      <c r="AG495" s="19">
        <v>12</v>
      </c>
      <c r="AH495" s="19">
        <v>1</v>
      </c>
      <c r="AI495" s="19">
        <v>313</v>
      </c>
      <c r="AJ495" s="19">
        <v>42</v>
      </c>
      <c r="AK495" s="19">
        <v>42</v>
      </c>
      <c r="AL495" s="19">
        <v>0</v>
      </c>
      <c r="AM495" s="19">
        <v>10</v>
      </c>
      <c r="AN495" s="19">
        <v>24</v>
      </c>
      <c r="AO495" s="19">
        <v>0</v>
      </c>
      <c r="AP495" s="19">
        <v>1237</v>
      </c>
      <c r="AQ495" s="19">
        <v>309</v>
      </c>
      <c r="AR495" s="19">
        <v>12</v>
      </c>
      <c r="AS495" s="19">
        <v>4</v>
      </c>
      <c r="AT495" s="19" t="s">
        <v>22</v>
      </c>
      <c r="AU495" s="21">
        <f t="shared" si="92"/>
        <v>76</v>
      </c>
      <c r="AV495" s="21"/>
      <c r="AW495" s="53">
        <f t="shared" si="94"/>
        <v>3.013157894736842</v>
      </c>
      <c r="AX495" s="53">
        <f t="shared" si="95"/>
        <v>3.013157894736842</v>
      </c>
      <c r="AY495" s="53">
        <f t="shared" si="96"/>
        <v>4.0032362459546924</v>
      </c>
      <c r="AZ495" s="22">
        <f t="shared" si="97"/>
        <v>1.0043859649122806</v>
      </c>
      <c r="BA495" s="23">
        <f t="shared" si="98"/>
        <v>0</v>
      </c>
      <c r="BB495" s="33">
        <f t="shared" si="99"/>
        <v>0</v>
      </c>
    </row>
    <row r="496" spans="1:54" ht="15.75" hidden="1" x14ac:dyDescent="0.25">
      <c r="A496" s="1" t="str">
        <f t="shared" si="88"/>
        <v>CENTRO DE SALUD VILLA JAVIERMEDICINA GENERALQUINTERO PADILLA ORIANA MARIA</v>
      </c>
      <c r="B496" s="41" t="s">
        <v>98</v>
      </c>
      <c r="C496" s="63" t="s">
        <v>38</v>
      </c>
      <c r="D496" s="42" t="s">
        <v>630</v>
      </c>
      <c r="E496" s="42">
        <v>1127656977</v>
      </c>
      <c r="F496" s="43" t="s">
        <v>247</v>
      </c>
      <c r="G496" s="44">
        <v>3</v>
      </c>
      <c r="H496" s="43">
        <v>109</v>
      </c>
      <c r="I496" s="44">
        <f t="shared" si="89"/>
        <v>109</v>
      </c>
      <c r="J496" s="45"/>
      <c r="K496" s="45"/>
      <c r="L496" s="45"/>
      <c r="M496" s="45"/>
      <c r="N496" s="45"/>
      <c r="O496" s="45"/>
      <c r="P496" s="45"/>
      <c r="Q496" s="45"/>
      <c r="R496" s="20">
        <f t="shared" si="90"/>
        <v>0</v>
      </c>
      <c r="S496" s="45"/>
      <c r="T496" s="45"/>
      <c r="U496" s="45"/>
      <c r="V496" s="45"/>
      <c r="W496" s="45"/>
      <c r="X496" s="45"/>
      <c r="Y496" s="45"/>
      <c r="Z496" s="20">
        <f t="shared" si="91"/>
        <v>0</v>
      </c>
      <c r="AA496" s="45"/>
      <c r="AB496" s="52">
        <v>329</v>
      </c>
      <c r="AC496" s="19">
        <v>326</v>
      </c>
      <c r="AD496" s="19">
        <v>3</v>
      </c>
      <c r="AE496" s="19">
        <v>1</v>
      </c>
      <c r="AF496" s="19">
        <v>319</v>
      </c>
      <c r="AG496" s="19">
        <v>9</v>
      </c>
      <c r="AH496" s="19">
        <v>0</v>
      </c>
      <c r="AI496" s="19">
        <v>454</v>
      </c>
      <c r="AJ496" s="19">
        <v>61</v>
      </c>
      <c r="AK496" s="19">
        <v>61</v>
      </c>
      <c r="AL496" s="19">
        <v>0</v>
      </c>
      <c r="AM496" s="19">
        <v>59</v>
      </c>
      <c r="AN496" s="19">
        <v>8</v>
      </c>
      <c r="AO496" s="19">
        <f t="shared" si="93"/>
        <v>51</v>
      </c>
      <c r="AP496" s="19">
        <v>1641</v>
      </c>
      <c r="AQ496" s="19">
        <v>451</v>
      </c>
      <c r="AR496" s="19">
        <v>20</v>
      </c>
      <c r="AS496" s="19">
        <v>3</v>
      </c>
      <c r="AT496" s="19" t="s">
        <v>22</v>
      </c>
      <c r="AU496" s="21">
        <f t="shared" si="92"/>
        <v>109</v>
      </c>
      <c r="AV496" s="21"/>
      <c r="AW496" s="53">
        <f t="shared" si="94"/>
        <v>3.0183486238532109</v>
      </c>
      <c r="AX496" s="53">
        <f t="shared" si="95"/>
        <v>3.0183486238532109</v>
      </c>
      <c r="AY496" s="53">
        <f t="shared" si="96"/>
        <v>3.6385809312638582</v>
      </c>
      <c r="AZ496" s="22">
        <f t="shared" si="97"/>
        <v>1.0061162079510704</v>
      </c>
      <c r="BA496" s="23">
        <f t="shared" si="98"/>
        <v>0.11233480176211454</v>
      </c>
      <c r="BB496" s="33">
        <f t="shared" si="99"/>
        <v>0</v>
      </c>
    </row>
    <row r="497" spans="1:54" ht="15.75" hidden="1" x14ac:dyDescent="0.25">
      <c r="A497" s="1" t="str">
        <f t="shared" si="88"/>
        <v>CENTRO DE SALUD VILLA JAVIERMEDICINA GENERAL PYDARAGON ORTIZ JOHAN CAMILO</v>
      </c>
      <c r="B497" s="41" t="s">
        <v>98</v>
      </c>
      <c r="C497" s="41" t="s">
        <v>40</v>
      </c>
      <c r="D497" s="42" t="s">
        <v>625</v>
      </c>
      <c r="E497" s="42">
        <v>1022396481</v>
      </c>
      <c r="F497" s="43" t="s">
        <v>247</v>
      </c>
      <c r="G497" s="44">
        <v>2.5</v>
      </c>
      <c r="H497" s="43">
        <v>15</v>
      </c>
      <c r="I497" s="44">
        <f t="shared" si="89"/>
        <v>15</v>
      </c>
      <c r="J497" s="45"/>
      <c r="K497" s="45"/>
      <c r="L497" s="45"/>
      <c r="M497" s="45"/>
      <c r="N497" s="45"/>
      <c r="O497" s="45"/>
      <c r="P497" s="45"/>
      <c r="Q497" s="45"/>
      <c r="R497" s="20">
        <f t="shared" si="90"/>
        <v>0</v>
      </c>
      <c r="S497" s="45"/>
      <c r="T497" s="45"/>
      <c r="U497" s="45"/>
      <c r="V497" s="45"/>
      <c r="W497" s="45"/>
      <c r="X497" s="45"/>
      <c r="Y497" s="45"/>
      <c r="Z497" s="20">
        <f t="shared" si="91"/>
        <v>0</v>
      </c>
      <c r="AA497" s="45"/>
      <c r="AB497" s="52">
        <v>42</v>
      </c>
      <c r="AC497" s="19">
        <v>30</v>
      </c>
      <c r="AD497" s="19">
        <v>12</v>
      </c>
      <c r="AE497" s="19">
        <v>0</v>
      </c>
      <c r="AF497" s="19">
        <v>40</v>
      </c>
      <c r="AG497" s="19">
        <v>2</v>
      </c>
      <c r="AH497" s="19">
        <v>0</v>
      </c>
      <c r="AI497" s="19">
        <v>58</v>
      </c>
      <c r="AJ497" s="19">
        <v>1</v>
      </c>
      <c r="AK497" s="19">
        <v>1</v>
      </c>
      <c r="AL497" s="19">
        <v>0</v>
      </c>
      <c r="AM497" s="19">
        <v>14</v>
      </c>
      <c r="AN497" s="19">
        <v>5</v>
      </c>
      <c r="AO497" s="19">
        <f t="shared" si="93"/>
        <v>9</v>
      </c>
      <c r="AP497" s="19">
        <v>163</v>
      </c>
      <c r="AQ497" s="19">
        <v>44</v>
      </c>
      <c r="AR497" s="19">
        <v>47</v>
      </c>
      <c r="AS497" s="19">
        <v>14</v>
      </c>
      <c r="AT497" s="19" t="s">
        <v>22</v>
      </c>
      <c r="AU497" s="21">
        <f t="shared" si="92"/>
        <v>15</v>
      </c>
      <c r="AV497" s="21"/>
      <c r="AW497" s="53">
        <f t="shared" si="94"/>
        <v>2.8</v>
      </c>
      <c r="AX497" s="53">
        <f t="shared" si="95"/>
        <v>2.8</v>
      </c>
      <c r="AY497" s="53">
        <f t="shared" si="96"/>
        <v>3.7045454545454546</v>
      </c>
      <c r="AZ497" s="22">
        <f t="shared" si="97"/>
        <v>1.1199999999999999</v>
      </c>
      <c r="BA497" s="23">
        <f t="shared" si="98"/>
        <v>0.15517241379310345</v>
      </c>
      <c r="BB497" s="33">
        <f t="shared" si="99"/>
        <v>0</v>
      </c>
    </row>
    <row r="498" spans="1:54" ht="15.75" hidden="1" x14ac:dyDescent="0.25">
      <c r="A498" s="1" t="str">
        <f t="shared" si="88"/>
        <v>CENTRO DE SALUD VILLA JAVIERMEDICINA GENERAL PYDCANTILLO OROZCO ARGEMIRO CESAR</v>
      </c>
      <c r="B498" s="41" t="s">
        <v>98</v>
      </c>
      <c r="C498" s="41" t="s">
        <v>40</v>
      </c>
      <c r="D498" s="42" t="s">
        <v>626</v>
      </c>
      <c r="E498" s="42">
        <v>7593328</v>
      </c>
      <c r="F498" s="43" t="s">
        <v>247</v>
      </c>
      <c r="G498" s="44">
        <v>2.5</v>
      </c>
      <c r="H498" s="43">
        <v>21</v>
      </c>
      <c r="I498" s="44">
        <f t="shared" si="89"/>
        <v>21</v>
      </c>
      <c r="J498" s="45"/>
      <c r="K498" s="45"/>
      <c r="L498" s="45"/>
      <c r="M498" s="45"/>
      <c r="N498" s="45"/>
      <c r="O498" s="45"/>
      <c r="P498" s="45"/>
      <c r="Q498" s="45"/>
      <c r="R498" s="20">
        <f t="shared" si="90"/>
        <v>0</v>
      </c>
      <c r="S498" s="45"/>
      <c r="T498" s="45"/>
      <c r="U498" s="45"/>
      <c r="V498" s="45"/>
      <c r="W498" s="45"/>
      <c r="X498" s="45"/>
      <c r="Y498" s="45"/>
      <c r="Z498" s="20">
        <f t="shared" si="91"/>
        <v>0</v>
      </c>
      <c r="AA498" s="45"/>
      <c r="AB498" s="52">
        <v>62</v>
      </c>
      <c r="AC498" s="19">
        <v>60</v>
      </c>
      <c r="AD498" s="19">
        <v>2</v>
      </c>
      <c r="AE498" s="19">
        <v>0</v>
      </c>
      <c r="AF498" s="19">
        <v>61</v>
      </c>
      <c r="AG498" s="19">
        <v>1</v>
      </c>
      <c r="AH498" s="19">
        <v>0</v>
      </c>
      <c r="AI498" s="19">
        <v>90</v>
      </c>
      <c r="AJ498" s="19">
        <v>23</v>
      </c>
      <c r="AK498" s="19">
        <v>23</v>
      </c>
      <c r="AL498" s="19">
        <v>0</v>
      </c>
      <c r="AM498" s="19">
        <v>5</v>
      </c>
      <c r="AN498" s="19">
        <v>21</v>
      </c>
      <c r="AO498" s="19">
        <v>0</v>
      </c>
      <c r="AP498" s="19">
        <v>173</v>
      </c>
      <c r="AQ498" s="19">
        <v>87</v>
      </c>
      <c r="AR498" s="19">
        <v>2</v>
      </c>
      <c r="AS498" s="19">
        <v>3</v>
      </c>
      <c r="AT498" s="19" t="s">
        <v>22</v>
      </c>
      <c r="AU498" s="21">
        <f t="shared" si="92"/>
        <v>21</v>
      </c>
      <c r="AV498" s="21"/>
      <c r="AW498" s="53">
        <f t="shared" si="94"/>
        <v>2.9523809523809526</v>
      </c>
      <c r="AX498" s="53">
        <f t="shared" si="95"/>
        <v>2.9523809523809526</v>
      </c>
      <c r="AY498" s="53">
        <f t="shared" si="96"/>
        <v>1.9885057471264367</v>
      </c>
      <c r="AZ498" s="22">
        <f t="shared" si="97"/>
        <v>1.180952380952381</v>
      </c>
      <c r="BA498" s="23">
        <f t="shared" si="98"/>
        <v>0</v>
      </c>
      <c r="BB498" s="33">
        <f t="shared" si="99"/>
        <v>0</v>
      </c>
    </row>
    <row r="499" spans="1:54" ht="15.75" hidden="1" x14ac:dyDescent="0.25">
      <c r="A499" s="1" t="str">
        <f t="shared" si="88"/>
        <v>CENTRO DE SALUD VILLA JAVIERMEDICINA GENERAL PYDCAÑIZARES GONZALEZ ROBERT STEVE-contrato</v>
      </c>
      <c r="B499" s="41" t="s">
        <v>98</v>
      </c>
      <c r="C499" s="41" t="s">
        <v>40</v>
      </c>
      <c r="D499" s="42" t="s">
        <v>627</v>
      </c>
      <c r="E499" s="42">
        <v>91436688</v>
      </c>
      <c r="F499" s="43" t="s">
        <v>247</v>
      </c>
      <c r="G499" s="44">
        <v>2.5</v>
      </c>
      <c r="H499" s="43">
        <v>13</v>
      </c>
      <c r="I499" s="44">
        <f t="shared" si="89"/>
        <v>13</v>
      </c>
      <c r="J499" s="45"/>
      <c r="K499" s="45"/>
      <c r="L499" s="45"/>
      <c r="M499" s="45"/>
      <c r="N499" s="45"/>
      <c r="O499" s="45"/>
      <c r="P499" s="45"/>
      <c r="Q499" s="45"/>
      <c r="R499" s="20">
        <f t="shared" si="90"/>
        <v>0</v>
      </c>
      <c r="S499" s="45"/>
      <c r="T499" s="45"/>
      <c r="U499" s="45"/>
      <c r="V499" s="45"/>
      <c r="W499" s="45"/>
      <c r="X499" s="45"/>
      <c r="Y499" s="45"/>
      <c r="Z499" s="20">
        <f t="shared" si="91"/>
        <v>0</v>
      </c>
      <c r="AA499" s="45"/>
      <c r="AB499" s="52">
        <v>36</v>
      </c>
      <c r="AC499" s="19">
        <v>33</v>
      </c>
      <c r="AD499" s="19">
        <v>3</v>
      </c>
      <c r="AE499" s="19">
        <v>0</v>
      </c>
      <c r="AF499" s="19">
        <v>34</v>
      </c>
      <c r="AG499" s="19">
        <v>2</v>
      </c>
      <c r="AH499" s="19">
        <v>0</v>
      </c>
      <c r="AI499" s="19">
        <v>37</v>
      </c>
      <c r="AJ499" s="19">
        <v>1</v>
      </c>
      <c r="AK499" s="19">
        <v>1</v>
      </c>
      <c r="AL499" s="19">
        <v>0</v>
      </c>
      <c r="AM499" s="19">
        <v>0</v>
      </c>
      <c r="AN499" s="19">
        <v>28</v>
      </c>
      <c r="AO499" s="19">
        <v>0</v>
      </c>
      <c r="AP499" s="19">
        <v>26</v>
      </c>
      <c r="AQ499" s="19">
        <v>34</v>
      </c>
      <c r="AR499" s="19">
        <v>3</v>
      </c>
      <c r="AS499" s="19">
        <v>3</v>
      </c>
      <c r="AT499" s="19" t="s">
        <v>22</v>
      </c>
      <c r="AU499" s="21">
        <f t="shared" si="92"/>
        <v>13</v>
      </c>
      <c r="AV499" s="21"/>
      <c r="AW499" s="53">
        <f t="shared" si="94"/>
        <v>2.7692307692307692</v>
      </c>
      <c r="AX499" s="53">
        <f t="shared" si="95"/>
        <v>2.7692307692307692</v>
      </c>
      <c r="AY499" s="53">
        <f t="shared" si="96"/>
        <v>0.76470588235294112</v>
      </c>
      <c r="AZ499" s="22">
        <f t="shared" si="97"/>
        <v>1.1076923076923078</v>
      </c>
      <c r="BA499" s="23">
        <f t="shared" si="98"/>
        <v>0</v>
      </c>
      <c r="BB499" s="33">
        <f t="shared" si="99"/>
        <v>0</v>
      </c>
    </row>
    <row r="500" spans="1:54" ht="15.75" hidden="1" x14ac:dyDescent="0.25">
      <c r="A500" s="1" t="str">
        <f t="shared" si="88"/>
        <v>CENTRO DE SALUD VILLA JAVIERMEDICINA GENERAL PYDCAÑIZARES GONZALEZ ROBERT STEVE-planta</v>
      </c>
      <c r="B500" s="41" t="s">
        <v>98</v>
      </c>
      <c r="C500" s="41" t="s">
        <v>40</v>
      </c>
      <c r="D500" s="42" t="s">
        <v>628</v>
      </c>
      <c r="E500" s="42">
        <v>91436688</v>
      </c>
      <c r="F500" s="43" t="s">
        <v>284</v>
      </c>
      <c r="G500" s="44">
        <v>2.5</v>
      </c>
      <c r="H500" s="43">
        <v>6.2</v>
      </c>
      <c r="I500" s="44">
        <f t="shared" si="89"/>
        <v>6.2</v>
      </c>
      <c r="J500" s="45"/>
      <c r="K500" s="45"/>
      <c r="L500" s="45"/>
      <c r="M500" s="45"/>
      <c r="N500" s="45"/>
      <c r="O500" s="45"/>
      <c r="P500" s="45"/>
      <c r="Q500" s="45"/>
      <c r="R500" s="20">
        <f t="shared" si="90"/>
        <v>0</v>
      </c>
      <c r="S500" s="45"/>
      <c r="T500" s="45"/>
      <c r="U500" s="45"/>
      <c r="V500" s="45"/>
      <c r="W500" s="45"/>
      <c r="X500" s="45"/>
      <c r="Y500" s="45"/>
      <c r="Z500" s="20">
        <f t="shared" si="91"/>
        <v>0</v>
      </c>
      <c r="AA500" s="45"/>
      <c r="AB500" s="52">
        <v>17</v>
      </c>
      <c r="AC500" s="19">
        <v>14</v>
      </c>
      <c r="AD500" s="19">
        <v>3</v>
      </c>
      <c r="AE500" s="19">
        <v>0</v>
      </c>
      <c r="AF500" s="19">
        <v>15</v>
      </c>
      <c r="AG500" s="19">
        <v>2</v>
      </c>
      <c r="AH500" s="19">
        <v>0</v>
      </c>
      <c r="AI500" s="19">
        <v>21</v>
      </c>
      <c r="AJ500" s="19">
        <v>1</v>
      </c>
      <c r="AK500" s="19">
        <v>1</v>
      </c>
      <c r="AL500" s="19">
        <v>0</v>
      </c>
      <c r="AM500" s="19">
        <v>3</v>
      </c>
      <c r="AN500" s="19">
        <v>7</v>
      </c>
      <c r="AO500" s="19">
        <v>0</v>
      </c>
      <c r="AP500" s="19">
        <v>19</v>
      </c>
      <c r="AQ500" s="19">
        <v>17</v>
      </c>
      <c r="AR500" s="19">
        <v>8</v>
      </c>
      <c r="AS500" s="19">
        <v>4</v>
      </c>
      <c r="AT500" s="19" t="s">
        <v>22</v>
      </c>
      <c r="AU500" s="21">
        <f t="shared" si="92"/>
        <v>6.2</v>
      </c>
      <c r="AV500" s="21"/>
      <c r="AW500" s="53">
        <f t="shared" si="94"/>
        <v>2.7419354838709675</v>
      </c>
      <c r="AX500" s="53">
        <f t="shared" si="95"/>
        <v>2.7419354838709675</v>
      </c>
      <c r="AY500" s="53">
        <f t="shared" si="96"/>
        <v>1.1176470588235294</v>
      </c>
      <c r="AZ500" s="22">
        <f t="shared" si="97"/>
        <v>1.096774193548387</v>
      </c>
      <c r="BA500" s="23">
        <f t="shared" si="98"/>
        <v>0</v>
      </c>
      <c r="BB500" s="33">
        <f t="shared" si="99"/>
        <v>0</v>
      </c>
    </row>
    <row r="501" spans="1:54" ht="15.75" hidden="1" x14ac:dyDescent="0.25">
      <c r="A501" s="1" t="str">
        <f t="shared" si="88"/>
        <v>CENTRO DE SALUD VILLA JAVIERMEDICINA GENERAL PYDGACHANCIPA ORTIZ JUAN FELIPE</v>
      </c>
      <c r="B501" s="41" t="s">
        <v>98</v>
      </c>
      <c r="C501" s="41" t="s">
        <v>40</v>
      </c>
      <c r="D501" s="42" t="s">
        <v>412</v>
      </c>
      <c r="E501" s="42">
        <v>1000616133</v>
      </c>
      <c r="F501" s="43" t="s">
        <v>247</v>
      </c>
      <c r="G501" s="44">
        <v>2.5</v>
      </c>
      <c r="H501" s="43">
        <v>4.3</v>
      </c>
      <c r="I501" s="44">
        <f t="shared" si="89"/>
        <v>4.3</v>
      </c>
      <c r="J501" s="45"/>
      <c r="K501" s="45"/>
      <c r="L501" s="45"/>
      <c r="M501" s="45"/>
      <c r="N501" s="45"/>
      <c r="O501" s="45"/>
      <c r="P501" s="45"/>
      <c r="Q501" s="45"/>
      <c r="R501" s="20">
        <f t="shared" si="90"/>
        <v>0</v>
      </c>
      <c r="S501" s="45"/>
      <c r="T501" s="45"/>
      <c r="U501" s="45"/>
      <c r="V501" s="45"/>
      <c r="W501" s="45"/>
      <c r="X501" s="45"/>
      <c r="Y501" s="45"/>
      <c r="Z501" s="20">
        <f t="shared" si="91"/>
        <v>0</v>
      </c>
      <c r="AA501" s="45"/>
      <c r="AB501" s="52">
        <v>12</v>
      </c>
      <c r="AC501" s="19">
        <v>10</v>
      </c>
      <c r="AD501" s="19">
        <v>2</v>
      </c>
      <c r="AE501" s="19">
        <v>0</v>
      </c>
      <c r="AF501" s="19">
        <v>12</v>
      </c>
      <c r="AG501" s="19">
        <v>0</v>
      </c>
      <c r="AH501" s="19">
        <v>0</v>
      </c>
      <c r="AI501" s="19">
        <v>15</v>
      </c>
      <c r="AJ501" s="19">
        <v>3</v>
      </c>
      <c r="AK501" s="19">
        <v>3</v>
      </c>
      <c r="AL501" s="19">
        <v>0</v>
      </c>
      <c r="AM501" s="19">
        <v>0</v>
      </c>
      <c r="AN501" s="19">
        <v>1</v>
      </c>
      <c r="AO501" s="19">
        <v>0</v>
      </c>
      <c r="AP501" s="19">
        <v>43</v>
      </c>
      <c r="AQ501" s="19">
        <v>13</v>
      </c>
      <c r="AR501" s="19">
        <v>2</v>
      </c>
      <c r="AS501" s="19">
        <v>2</v>
      </c>
      <c r="AT501" s="19" t="s">
        <v>22</v>
      </c>
      <c r="AU501" s="21">
        <f t="shared" si="92"/>
        <v>4.3</v>
      </c>
      <c r="AV501" s="21"/>
      <c r="AW501" s="53">
        <f t="shared" si="94"/>
        <v>2.7906976744186047</v>
      </c>
      <c r="AX501" s="53">
        <f t="shared" si="95"/>
        <v>2.7906976744186047</v>
      </c>
      <c r="AY501" s="53">
        <f t="shared" si="96"/>
        <v>3.3076923076923075</v>
      </c>
      <c r="AZ501" s="22">
        <f t="shared" si="97"/>
        <v>1.1162790697674418</v>
      </c>
      <c r="BA501" s="23">
        <f t="shared" si="98"/>
        <v>0</v>
      </c>
      <c r="BB501" s="33">
        <f t="shared" si="99"/>
        <v>0</v>
      </c>
    </row>
    <row r="502" spans="1:54" ht="15.75" x14ac:dyDescent="0.25">
      <c r="A502" s="1" t="str">
        <f t="shared" si="88"/>
        <v>CENTRO DE SALUD VILLA JAVIERMEDICINA GENERAL PYDLOBO GOMEZ JOHANNA PATRICIA</v>
      </c>
      <c r="B502" s="41" t="s">
        <v>98</v>
      </c>
      <c r="C502" s="41" t="s">
        <v>40</v>
      </c>
      <c r="D502" s="42" t="s">
        <v>629</v>
      </c>
      <c r="E502" s="42">
        <v>1001870661</v>
      </c>
      <c r="F502" s="43" t="s">
        <v>247</v>
      </c>
      <c r="G502" s="44">
        <v>2.5</v>
      </c>
      <c r="H502" s="43">
        <v>45</v>
      </c>
      <c r="I502" s="44">
        <f t="shared" si="89"/>
        <v>45</v>
      </c>
      <c r="J502" s="45"/>
      <c r="K502" s="45"/>
      <c r="L502" s="45"/>
      <c r="M502" s="45"/>
      <c r="N502" s="45"/>
      <c r="O502" s="45"/>
      <c r="P502" s="45"/>
      <c r="Q502" s="45"/>
      <c r="R502" s="20">
        <f t="shared" si="90"/>
        <v>0</v>
      </c>
      <c r="S502" s="45"/>
      <c r="T502" s="45"/>
      <c r="U502" s="45"/>
      <c r="V502" s="45"/>
      <c r="W502" s="45"/>
      <c r="X502" s="45"/>
      <c r="Y502" s="45"/>
      <c r="Z502" s="20">
        <f t="shared" si="91"/>
        <v>0</v>
      </c>
      <c r="AA502" s="45"/>
      <c r="AB502" s="52">
        <v>127</v>
      </c>
      <c r="AC502" s="19">
        <v>73</v>
      </c>
      <c r="AD502" s="19">
        <v>54</v>
      </c>
      <c r="AE502" s="19">
        <v>0</v>
      </c>
      <c r="AF502" s="19">
        <v>119</v>
      </c>
      <c r="AG502" s="19">
        <v>8</v>
      </c>
      <c r="AH502" s="19">
        <v>0</v>
      </c>
      <c r="AI502" s="19">
        <v>166</v>
      </c>
      <c r="AJ502" s="19">
        <v>13</v>
      </c>
      <c r="AK502" s="19">
        <v>13</v>
      </c>
      <c r="AL502" s="19">
        <v>0</v>
      </c>
      <c r="AM502" s="19">
        <v>0</v>
      </c>
      <c r="AN502" s="19">
        <v>9</v>
      </c>
      <c r="AO502" s="19">
        <v>0</v>
      </c>
      <c r="AP502" s="19">
        <v>300</v>
      </c>
      <c r="AQ502" s="19">
        <v>93</v>
      </c>
      <c r="AR502" s="19">
        <v>108</v>
      </c>
      <c r="AS502" s="19">
        <v>73</v>
      </c>
      <c r="AT502" s="19" t="s">
        <v>22</v>
      </c>
      <c r="AU502" s="21">
        <f t="shared" si="92"/>
        <v>45</v>
      </c>
      <c r="AV502" s="21"/>
      <c r="AW502" s="53">
        <f t="shared" si="94"/>
        <v>2.8222222222222224</v>
      </c>
      <c r="AX502" s="53">
        <f t="shared" si="95"/>
        <v>2.8222222222222224</v>
      </c>
      <c r="AY502" s="53">
        <f t="shared" si="96"/>
        <v>3.225806451612903</v>
      </c>
      <c r="AZ502" s="22">
        <f t="shared" si="97"/>
        <v>1.1288888888888891</v>
      </c>
      <c r="BA502" s="23">
        <f t="shared" si="98"/>
        <v>0</v>
      </c>
      <c r="BB502" s="33">
        <f t="shared" si="99"/>
        <v>0</v>
      </c>
    </row>
    <row r="503" spans="1:54" ht="15.75" hidden="1" x14ac:dyDescent="0.25">
      <c r="A503" s="1" t="str">
        <f t="shared" si="88"/>
        <v>CENTRO DE SALUD VILLA JAVIERMEDICINA GENERAL PYDQUINTERO PADILLA ORIANA MARIA</v>
      </c>
      <c r="B503" s="41" t="s">
        <v>98</v>
      </c>
      <c r="C503" s="41" t="s">
        <v>40</v>
      </c>
      <c r="D503" s="42" t="s">
        <v>630</v>
      </c>
      <c r="E503" s="42">
        <v>1127656977</v>
      </c>
      <c r="F503" s="43" t="s">
        <v>247</v>
      </c>
      <c r="G503" s="44">
        <v>2.5</v>
      </c>
      <c r="H503" s="43">
        <v>18</v>
      </c>
      <c r="I503" s="44">
        <f t="shared" si="89"/>
        <v>18</v>
      </c>
      <c r="J503" s="45"/>
      <c r="K503" s="45"/>
      <c r="L503" s="45"/>
      <c r="M503" s="45"/>
      <c r="N503" s="45"/>
      <c r="O503" s="45"/>
      <c r="P503" s="45"/>
      <c r="Q503" s="45"/>
      <c r="R503" s="20">
        <f t="shared" si="90"/>
        <v>0</v>
      </c>
      <c r="S503" s="45"/>
      <c r="T503" s="45"/>
      <c r="U503" s="45"/>
      <c r="V503" s="45"/>
      <c r="W503" s="45"/>
      <c r="X503" s="45"/>
      <c r="Y503" s="45"/>
      <c r="Z503" s="20">
        <f t="shared" si="91"/>
        <v>0</v>
      </c>
      <c r="AA503" s="45"/>
      <c r="AB503" s="52">
        <v>52</v>
      </c>
      <c r="AC503" s="19">
        <v>40</v>
      </c>
      <c r="AD503" s="19">
        <v>12</v>
      </c>
      <c r="AE503" s="19">
        <v>2</v>
      </c>
      <c r="AF503" s="19">
        <v>50</v>
      </c>
      <c r="AG503" s="19">
        <v>0</v>
      </c>
      <c r="AH503" s="19">
        <v>0</v>
      </c>
      <c r="AI503" s="19">
        <v>72</v>
      </c>
      <c r="AJ503" s="19">
        <v>8</v>
      </c>
      <c r="AK503" s="19">
        <v>8</v>
      </c>
      <c r="AL503" s="19">
        <v>0</v>
      </c>
      <c r="AM503" s="19">
        <v>12</v>
      </c>
      <c r="AN503" s="19">
        <v>20</v>
      </c>
      <c r="AO503" s="19">
        <v>0</v>
      </c>
      <c r="AP503" s="19">
        <v>169</v>
      </c>
      <c r="AQ503" s="19">
        <v>52</v>
      </c>
      <c r="AR503" s="19">
        <v>66</v>
      </c>
      <c r="AS503" s="19">
        <v>20</v>
      </c>
      <c r="AT503" s="19" t="s">
        <v>22</v>
      </c>
      <c r="AU503" s="21">
        <f t="shared" si="92"/>
        <v>18</v>
      </c>
      <c r="AV503" s="21"/>
      <c r="AW503" s="53">
        <f t="shared" si="94"/>
        <v>2.8888888888888888</v>
      </c>
      <c r="AX503" s="53">
        <f t="shared" si="95"/>
        <v>2.8888888888888888</v>
      </c>
      <c r="AY503" s="53">
        <f t="shared" si="96"/>
        <v>3.25</v>
      </c>
      <c r="AZ503" s="22">
        <f t="shared" si="97"/>
        <v>1.1555555555555554</v>
      </c>
      <c r="BA503" s="23">
        <f t="shared" si="98"/>
        <v>0</v>
      </c>
      <c r="BB503" s="33">
        <f t="shared" si="99"/>
        <v>0</v>
      </c>
    </row>
    <row r="504" spans="1:54" ht="15.75" hidden="1" x14ac:dyDescent="0.25">
      <c r="A504" s="1" t="str">
        <f t="shared" si="88"/>
        <v>CENTRO DE SALUD VILLA JAVIERMEDICINA INTERNAMORENO TORRES MOISES ALFONSO</v>
      </c>
      <c r="B504" s="41" t="s">
        <v>98</v>
      </c>
      <c r="C504" s="41" t="s">
        <v>41</v>
      </c>
      <c r="D504" s="42" t="s">
        <v>419</v>
      </c>
      <c r="E504" s="42">
        <v>72259757</v>
      </c>
      <c r="F504" s="43" t="s">
        <v>247</v>
      </c>
      <c r="G504" s="44">
        <v>2.5</v>
      </c>
      <c r="H504" s="43">
        <v>92</v>
      </c>
      <c r="I504" s="44">
        <f t="shared" si="89"/>
        <v>91</v>
      </c>
      <c r="J504" s="45"/>
      <c r="K504" s="45"/>
      <c r="L504" s="45"/>
      <c r="M504" s="45">
        <v>1</v>
      </c>
      <c r="N504" s="45"/>
      <c r="O504" s="45"/>
      <c r="P504" s="45"/>
      <c r="Q504" s="45"/>
      <c r="R504" s="20">
        <f t="shared" si="90"/>
        <v>1</v>
      </c>
      <c r="S504" s="45"/>
      <c r="T504" s="45"/>
      <c r="U504" s="45"/>
      <c r="V504" s="45"/>
      <c r="W504" s="45"/>
      <c r="X504" s="45"/>
      <c r="Y504" s="45"/>
      <c r="Z504" s="20">
        <f t="shared" si="91"/>
        <v>0</v>
      </c>
      <c r="AA504" s="45"/>
      <c r="AB504" s="52">
        <v>227</v>
      </c>
      <c r="AC504" s="19">
        <v>69</v>
      </c>
      <c r="AD504" s="19">
        <v>158</v>
      </c>
      <c r="AE504" s="19">
        <v>0</v>
      </c>
      <c r="AF504" s="19">
        <v>221</v>
      </c>
      <c r="AG504" s="19">
        <v>6</v>
      </c>
      <c r="AH504" s="19">
        <v>0</v>
      </c>
      <c r="AI504" s="19">
        <v>329</v>
      </c>
      <c r="AJ504" s="19">
        <v>74</v>
      </c>
      <c r="AK504" s="19">
        <v>74</v>
      </c>
      <c r="AL504" s="19">
        <v>0</v>
      </c>
      <c r="AM504" s="19">
        <v>27</v>
      </c>
      <c r="AN504" s="19">
        <v>21</v>
      </c>
      <c r="AO504" s="19">
        <f t="shared" si="93"/>
        <v>6</v>
      </c>
      <c r="AP504" s="19">
        <v>219</v>
      </c>
      <c r="AQ504" s="19">
        <v>119</v>
      </c>
      <c r="AR504" s="19">
        <v>337</v>
      </c>
      <c r="AS504" s="19">
        <v>210</v>
      </c>
      <c r="AT504" s="19" t="s">
        <v>22</v>
      </c>
      <c r="AU504" s="21">
        <f t="shared" si="92"/>
        <v>92</v>
      </c>
      <c r="AV504" s="21"/>
      <c r="AW504" s="53">
        <f t="shared" si="94"/>
        <v>2.4945054945054945</v>
      </c>
      <c r="AX504" s="53">
        <f t="shared" si="95"/>
        <v>2.4673913043478262</v>
      </c>
      <c r="AY504" s="53">
        <f t="shared" si="96"/>
        <v>1.8403361344537814</v>
      </c>
      <c r="AZ504" s="22">
        <f t="shared" si="97"/>
        <v>0.98695652173913051</v>
      </c>
      <c r="BA504" s="23">
        <f t="shared" si="98"/>
        <v>1.82370820668693E-2</v>
      </c>
      <c r="BB504" s="33">
        <f t="shared" si="99"/>
        <v>0</v>
      </c>
    </row>
    <row r="505" spans="1:54" ht="15.75" hidden="1" x14ac:dyDescent="0.25">
      <c r="A505" s="1" t="str">
        <f t="shared" si="88"/>
        <v>CENTRO DE SALUD VILLA JAVIEROBSTETRICIAGONZALEZ MEDINA LUZ ELENA</v>
      </c>
      <c r="B505" s="41" t="s">
        <v>98</v>
      </c>
      <c r="C505" s="41" t="s">
        <v>44</v>
      </c>
      <c r="D505" s="42" t="s">
        <v>529</v>
      </c>
      <c r="E505" s="42">
        <v>63562542</v>
      </c>
      <c r="F505" s="43" t="s">
        <v>247</v>
      </c>
      <c r="G505" s="44">
        <v>2</v>
      </c>
      <c r="H505" s="43">
        <v>23</v>
      </c>
      <c r="I505" s="44">
        <f t="shared" si="89"/>
        <v>23</v>
      </c>
      <c r="J505" s="45"/>
      <c r="K505" s="45"/>
      <c r="L505" s="45"/>
      <c r="M505" s="45"/>
      <c r="N505" s="45"/>
      <c r="O505" s="45"/>
      <c r="P505" s="45"/>
      <c r="Q505" s="45"/>
      <c r="R505" s="20">
        <f t="shared" si="90"/>
        <v>0</v>
      </c>
      <c r="S505" s="45"/>
      <c r="T505" s="45"/>
      <c r="U505" s="45"/>
      <c r="V505" s="45"/>
      <c r="W505" s="45"/>
      <c r="X505" s="45"/>
      <c r="Y505" s="45"/>
      <c r="Z505" s="20">
        <f t="shared" si="91"/>
        <v>0</v>
      </c>
      <c r="AA505" s="45"/>
      <c r="AB505" s="52">
        <v>49</v>
      </c>
      <c r="AC505" s="19">
        <v>17</v>
      </c>
      <c r="AD505" s="19">
        <v>32</v>
      </c>
      <c r="AE505" s="19">
        <v>2</v>
      </c>
      <c r="AF505" s="19">
        <v>45</v>
      </c>
      <c r="AG505" s="19">
        <v>2</v>
      </c>
      <c r="AH505" s="19">
        <v>0</v>
      </c>
      <c r="AI505" s="19">
        <v>76</v>
      </c>
      <c r="AJ505" s="19">
        <v>11</v>
      </c>
      <c r="AK505" s="19">
        <v>11</v>
      </c>
      <c r="AL505" s="19">
        <v>0</v>
      </c>
      <c r="AM505" s="19">
        <v>16</v>
      </c>
      <c r="AN505" s="19">
        <v>7</v>
      </c>
      <c r="AO505" s="19">
        <f t="shared" si="93"/>
        <v>9</v>
      </c>
      <c r="AP505" s="19">
        <v>48</v>
      </c>
      <c r="AQ505" s="19">
        <v>31</v>
      </c>
      <c r="AR505" s="19">
        <v>92</v>
      </c>
      <c r="AS505" s="19">
        <v>45</v>
      </c>
      <c r="AT505" s="19" t="s">
        <v>22</v>
      </c>
      <c r="AU505" s="21">
        <f t="shared" si="92"/>
        <v>23</v>
      </c>
      <c r="AV505" s="21"/>
      <c r="AW505" s="53">
        <f t="shared" si="94"/>
        <v>2.1304347826086958</v>
      </c>
      <c r="AX505" s="53">
        <f t="shared" si="95"/>
        <v>2.1304347826086958</v>
      </c>
      <c r="AY505" s="53">
        <f t="shared" si="96"/>
        <v>1.5483870967741935</v>
      </c>
      <c r="AZ505" s="22">
        <f t="shared" si="97"/>
        <v>1.0652173913043479</v>
      </c>
      <c r="BA505" s="23">
        <f t="shared" si="98"/>
        <v>0.11842105263157894</v>
      </c>
      <c r="BB505" s="33">
        <f t="shared" si="99"/>
        <v>0</v>
      </c>
    </row>
    <row r="506" spans="1:54" ht="15.75" hidden="1" x14ac:dyDescent="0.25">
      <c r="A506" s="1" t="str">
        <f t="shared" si="88"/>
        <v xml:space="preserve">CENTRO DE SALUD VILLA JAVIERODONTOLOGIA GENERALLUGO VARGAS CECILIA </v>
      </c>
      <c r="B506" s="41" t="s">
        <v>98</v>
      </c>
      <c r="C506" s="41" t="s">
        <v>45</v>
      </c>
      <c r="D506" s="42" t="s">
        <v>631</v>
      </c>
      <c r="E506" s="42">
        <v>51897051</v>
      </c>
      <c r="F506" s="43" t="s">
        <v>284</v>
      </c>
      <c r="G506" s="44">
        <v>3</v>
      </c>
      <c r="H506" s="43">
        <v>88</v>
      </c>
      <c r="I506" s="44">
        <f t="shared" si="89"/>
        <v>66</v>
      </c>
      <c r="J506" s="45"/>
      <c r="K506" s="45">
        <v>16</v>
      </c>
      <c r="L506" s="45"/>
      <c r="M506" s="45">
        <v>2</v>
      </c>
      <c r="N506" s="45"/>
      <c r="O506" s="45"/>
      <c r="P506" s="45"/>
      <c r="Q506" s="45"/>
      <c r="R506" s="20">
        <f t="shared" si="90"/>
        <v>18</v>
      </c>
      <c r="S506" s="45"/>
      <c r="T506" s="45">
        <v>4</v>
      </c>
      <c r="U506" s="45"/>
      <c r="V506" s="45"/>
      <c r="W506" s="45"/>
      <c r="X506" s="45"/>
      <c r="Y506" s="45"/>
      <c r="Z506" s="20">
        <f t="shared" si="91"/>
        <v>4</v>
      </c>
      <c r="AA506" s="45"/>
      <c r="AB506" s="52">
        <v>195</v>
      </c>
      <c r="AC506" s="19">
        <v>53</v>
      </c>
      <c r="AD506" s="19">
        <v>42</v>
      </c>
      <c r="AE506" s="19">
        <v>0</v>
      </c>
      <c r="AF506" s="19">
        <v>91</v>
      </c>
      <c r="AG506" s="19">
        <v>4</v>
      </c>
      <c r="AH506" s="19">
        <v>0</v>
      </c>
      <c r="AI506" s="19">
        <v>145</v>
      </c>
      <c r="AJ506" s="19">
        <v>13</v>
      </c>
      <c r="AK506" s="19">
        <v>13</v>
      </c>
      <c r="AL506" s="19">
        <v>0</v>
      </c>
      <c r="AM506" s="19">
        <v>35</v>
      </c>
      <c r="AN506" s="19">
        <v>11</v>
      </c>
      <c r="AO506" s="19">
        <f t="shared" si="93"/>
        <v>24</v>
      </c>
      <c r="AP506" s="19">
        <v>180</v>
      </c>
      <c r="AQ506" s="19">
        <v>81</v>
      </c>
      <c r="AR506" s="19">
        <v>86</v>
      </c>
      <c r="AS506" s="19">
        <v>64</v>
      </c>
      <c r="AT506" s="19" t="s">
        <v>28</v>
      </c>
      <c r="AU506" s="21">
        <f t="shared" si="92"/>
        <v>84</v>
      </c>
      <c r="AV506" s="21"/>
      <c r="AW506" s="53">
        <f t="shared" si="94"/>
        <v>2.9545454545454546</v>
      </c>
      <c r="AX506" s="53">
        <f t="shared" si="95"/>
        <v>2.2159090909090908</v>
      </c>
      <c r="AY506" s="53">
        <f t="shared" si="96"/>
        <v>2.2222222222222223</v>
      </c>
      <c r="AZ506" s="22">
        <f t="shared" si="97"/>
        <v>0.73863636363636365</v>
      </c>
      <c r="BA506" s="23">
        <f t="shared" si="98"/>
        <v>0.16551724137931034</v>
      </c>
      <c r="BB506" s="33">
        <f t="shared" si="99"/>
        <v>0</v>
      </c>
    </row>
    <row r="507" spans="1:54" ht="15.75" hidden="1" x14ac:dyDescent="0.25">
      <c r="A507" s="1" t="str">
        <f t="shared" si="88"/>
        <v>CENTRO DE SALUD VILLA JAVIERODONTOLOGIA GENERALRODRIGUEZ GONZALEZ MIRIAN DEL CARMEN</v>
      </c>
      <c r="B507" s="41" t="s">
        <v>98</v>
      </c>
      <c r="C507" s="41" t="s">
        <v>45</v>
      </c>
      <c r="D507" s="42" t="s">
        <v>632</v>
      </c>
      <c r="E507" s="42">
        <v>32749390</v>
      </c>
      <c r="F507" s="43" t="s">
        <v>247</v>
      </c>
      <c r="G507" s="44">
        <v>3</v>
      </c>
      <c r="H507" s="43">
        <v>186</v>
      </c>
      <c r="I507" s="44">
        <f t="shared" si="89"/>
        <v>183</v>
      </c>
      <c r="J507" s="45"/>
      <c r="K507" s="45">
        <v>3</v>
      </c>
      <c r="L507" s="45"/>
      <c r="M507" s="45"/>
      <c r="N507" s="45"/>
      <c r="O507" s="45"/>
      <c r="P507" s="45"/>
      <c r="Q507" s="45"/>
      <c r="R507" s="20">
        <f t="shared" si="90"/>
        <v>3</v>
      </c>
      <c r="S507" s="45"/>
      <c r="T507" s="45"/>
      <c r="U507" s="45"/>
      <c r="V507" s="45"/>
      <c r="W507" s="45"/>
      <c r="X507" s="45"/>
      <c r="Y507" s="45"/>
      <c r="Z507" s="20">
        <f t="shared" si="91"/>
        <v>0</v>
      </c>
      <c r="AA507" s="45"/>
      <c r="AB507" s="52">
        <v>558</v>
      </c>
      <c r="AC507" s="19">
        <v>182</v>
      </c>
      <c r="AD507" s="19">
        <v>86</v>
      </c>
      <c r="AE507" s="19">
        <v>0</v>
      </c>
      <c r="AF507" s="19">
        <v>261</v>
      </c>
      <c r="AG507" s="19">
        <v>7</v>
      </c>
      <c r="AH507" s="19">
        <v>0</v>
      </c>
      <c r="AI507" s="19">
        <v>352</v>
      </c>
      <c r="AJ507" s="19">
        <v>23</v>
      </c>
      <c r="AK507" s="19">
        <v>23</v>
      </c>
      <c r="AL507" s="19">
        <v>0</v>
      </c>
      <c r="AM507" s="19">
        <v>57</v>
      </c>
      <c r="AN507" s="19">
        <v>18</v>
      </c>
      <c r="AO507" s="19">
        <f t="shared" si="93"/>
        <v>39</v>
      </c>
      <c r="AP507" s="19">
        <v>508</v>
      </c>
      <c r="AQ507" s="19">
        <v>248</v>
      </c>
      <c r="AR507" s="19">
        <v>187</v>
      </c>
      <c r="AS507" s="19">
        <v>104</v>
      </c>
      <c r="AT507" s="19" t="s">
        <v>28</v>
      </c>
      <c r="AU507" s="21">
        <f t="shared" si="92"/>
        <v>186</v>
      </c>
      <c r="AV507" s="21"/>
      <c r="AW507" s="53">
        <f t="shared" si="94"/>
        <v>3.0491803278688523</v>
      </c>
      <c r="AX507" s="53">
        <f t="shared" si="95"/>
        <v>3</v>
      </c>
      <c r="AY507" s="53">
        <f t="shared" si="96"/>
        <v>2.0483870967741935</v>
      </c>
      <c r="AZ507" s="22">
        <f t="shared" si="97"/>
        <v>1</v>
      </c>
      <c r="BA507" s="23">
        <f t="shared" si="98"/>
        <v>0.11079545454545454</v>
      </c>
      <c r="BB507" s="33">
        <f t="shared" si="99"/>
        <v>0</v>
      </c>
    </row>
    <row r="508" spans="1:54" ht="15.75" hidden="1" x14ac:dyDescent="0.25">
      <c r="A508" s="1" t="str">
        <f t="shared" si="88"/>
        <v>CENTRO DE SALUD VILLA JAVIERPEDIATRIAATEHORTUA RIVERA MARIA JOHANNA</v>
      </c>
      <c r="B508" s="41" t="s">
        <v>98</v>
      </c>
      <c r="C508" s="41" t="s">
        <v>47</v>
      </c>
      <c r="D508" s="42" t="s">
        <v>422</v>
      </c>
      <c r="E508" s="42">
        <v>1121865009</v>
      </c>
      <c r="F508" s="43" t="s">
        <v>247</v>
      </c>
      <c r="G508" s="44">
        <v>2.5</v>
      </c>
      <c r="H508" s="43">
        <v>36.5</v>
      </c>
      <c r="I508" s="44">
        <f t="shared" si="89"/>
        <v>36.5</v>
      </c>
      <c r="J508" s="45"/>
      <c r="K508" s="45"/>
      <c r="L508" s="45"/>
      <c r="M508" s="45"/>
      <c r="N508" s="45"/>
      <c r="O508" s="45"/>
      <c r="P508" s="45"/>
      <c r="Q508" s="45"/>
      <c r="R508" s="20">
        <f t="shared" si="90"/>
        <v>0</v>
      </c>
      <c r="S508" s="45"/>
      <c r="T508" s="45"/>
      <c r="U508" s="45"/>
      <c r="V508" s="45"/>
      <c r="W508" s="45"/>
      <c r="X508" s="45"/>
      <c r="Y508" s="45"/>
      <c r="Z508" s="20">
        <f t="shared" si="91"/>
        <v>0</v>
      </c>
      <c r="AA508" s="45"/>
      <c r="AB508" s="52">
        <v>94</v>
      </c>
      <c r="AC508" s="19">
        <v>77</v>
      </c>
      <c r="AD508" s="19">
        <v>17</v>
      </c>
      <c r="AE508" s="19">
        <v>1</v>
      </c>
      <c r="AF508" s="19">
        <v>86</v>
      </c>
      <c r="AG508" s="19">
        <v>7</v>
      </c>
      <c r="AH508" s="19">
        <v>0</v>
      </c>
      <c r="AI508" s="19">
        <v>142</v>
      </c>
      <c r="AJ508" s="19">
        <v>24</v>
      </c>
      <c r="AK508" s="19">
        <v>14</v>
      </c>
      <c r="AL508" s="19">
        <v>10</v>
      </c>
      <c r="AM508" s="19">
        <v>23</v>
      </c>
      <c r="AN508" s="19">
        <v>14</v>
      </c>
      <c r="AO508" s="19">
        <f t="shared" si="93"/>
        <v>9</v>
      </c>
      <c r="AP508" s="19">
        <v>416</v>
      </c>
      <c r="AQ508" s="19">
        <v>110</v>
      </c>
      <c r="AR508" s="19">
        <v>95</v>
      </c>
      <c r="AS508" s="19">
        <v>32</v>
      </c>
      <c r="AT508" s="19" t="s">
        <v>22</v>
      </c>
      <c r="AU508" s="21">
        <f t="shared" si="92"/>
        <v>36.5</v>
      </c>
      <c r="AV508" s="21"/>
      <c r="AW508" s="53">
        <f t="shared" si="94"/>
        <v>2.5753424657534247</v>
      </c>
      <c r="AX508" s="53">
        <f t="shared" si="95"/>
        <v>2.5753424657534247</v>
      </c>
      <c r="AY508" s="53">
        <f t="shared" si="96"/>
        <v>3.7818181818181817</v>
      </c>
      <c r="AZ508" s="22">
        <f t="shared" si="97"/>
        <v>1.0301369863013699</v>
      </c>
      <c r="BA508" s="23">
        <f t="shared" si="98"/>
        <v>6.3380281690140844E-2</v>
      </c>
      <c r="BB508" s="33">
        <f t="shared" si="99"/>
        <v>7.0422535211267609E-2</v>
      </c>
    </row>
    <row r="509" spans="1:54" ht="15.75" hidden="1" x14ac:dyDescent="0.25">
      <c r="A509" s="1" t="str">
        <f t="shared" si="88"/>
        <v xml:space="preserve">CENTRO DE SALUD VILLA JAVIERPEDIATRIACARREAZO VASQUEZ DANYVER </v>
      </c>
      <c r="B509" s="41" t="s">
        <v>98</v>
      </c>
      <c r="C509" s="41" t="s">
        <v>47</v>
      </c>
      <c r="D509" s="42" t="s">
        <v>633</v>
      </c>
      <c r="E509" s="42">
        <v>1032478123</v>
      </c>
      <c r="F509" s="43" t="s">
        <v>247</v>
      </c>
      <c r="G509" s="44">
        <v>2.5</v>
      </c>
      <c r="H509" s="43">
        <v>58</v>
      </c>
      <c r="I509" s="44">
        <f t="shared" si="89"/>
        <v>38</v>
      </c>
      <c r="J509" s="45"/>
      <c r="K509" s="45"/>
      <c r="L509" s="45"/>
      <c r="M509" s="45"/>
      <c r="N509" s="45"/>
      <c r="O509" s="45"/>
      <c r="P509" s="45">
        <v>20</v>
      </c>
      <c r="Q509" s="45"/>
      <c r="R509" s="20">
        <f t="shared" si="90"/>
        <v>20</v>
      </c>
      <c r="S509" s="45"/>
      <c r="T509" s="45"/>
      <c r="U509" s="45"/>
      <c r="V509" s="45"/>
      <c r="W509" s="45"/>
      <c r="X509" s="45"/>
      <c r="Y509" s="45"/>
      <c r="Z509" s="20">
        <f t="shared" si="91"/>
        <v>0</v>
      </c>
      <c r="AA509" s="45"/>
      <c r="AB509" s="52">
        <v>110</v>
      </c>
      <c r="AC509" s="19">
        <v>97</v>
      </c>
      <c r="AD509" s="19">
        <v>13</v>
      </c>
      <c r="AE509" s="19">
        <v>0</v>
      </c>
      <c r="AF509" s="19">
        <v>104</v>
      </c>
      <c r="AG509" s="19">
        <v>6</v>
      </c>
      <c r="AH509" s="19">
        <v>0</v>
      </c>
      <c r="AI509" s="19">
        <v>160</v>
      </c>
      <c r="AJ509" s="19">
        <v>19</v>
      </c>
      <c r="AK509" s="19">
        <v>19</v>
      </c>
      <c r="AL509" s="19">
        <v>0</v>
      </c>
      <c r="AM509" s="19">
        <v>29</v>
      </c>
      <c r="AN509" s="19">
        <v>3</v>
      </c>
      <c r="AO509" s="19">
        <f t="shared" si="93"/>
        <v>26</v>
      </c>
      <c r="AP509" s="19">
        <v>236</v>
      </c>
      <c r="AQ509" s="19">
        <v>139</v>
      </c>
      <c r="AR509" s="19">
        <v>39</v>
      </c>
      <c r="AS509" s="19">
        <v>21</v>
      </c>
      <c r="AT509" s="19" t="s">
        <v>22</v>
      </c>
      <c r="AU509" s="21">
        <f t="shared" si="92"/>
        <v>58</v>
      </c>
      <c r="AV509" s="21"/>
      <c r="AW509" s="53">
        <f t="shared" si="94"/>
        <v>2.8947368421052633</v>
      </c>
      <c r="AX509" s="53">
        <f t="shared" si="95"/>
        <v>1.896551724137931</v>
      </c>
      <c r="AY509" s="53">
        <f t="shared" si="96"/>
        <v>1.6978417266187051</v>
      </c>
      <c r="AZ509" s="22">
        <f t="shared" si="97"/>
        <v>0.75862068965517238</v>
      </c>
      <c r="BA509" s="23">
        <f t="shared" si="98"/>
        <v>0.16250000000000001</v>
      </c>
      <c r="BB509" s="33">
        <f t="shared" si="99"/>
        <v>0</v>
      </c>
    </row>
    <row r="510" spans="1:54" ht="15.75" hidden="1" x14ac:dyDescent="0.25">
      <c r="A510" s="1" t="str">
        <f t="shared" si="88"/>
        <v>CENTRO DE SALUD VILLA JAVIERHIGIENE ORALARIZA ULLOA MYRIAM YOLANDA</v>
      </c>
      <c r="B510" s="41" t="s">
        <v>98</v>
      </c>
      <c r="C510" s="41" t="s">
        <v>59</v>
      </c>
      <c r="D510" s="42" t="s">
        <v>634</v>
      </c>
      <c r="E510" s="42">
        <v>52634573</v>
      </c>
      <c r="F510" s="43" t="s">
        <v>247</v>
      </c>
      <c r="G510" s="44">
        <v>3</v>
      </c>
      <c r="H510" s="43">
        <v>75</v>
      </c>
      <c r="I510" s="44">
        <f t="shared" si="89"/>
        <v>75</v>
      </c>
      <c r="J510" s="45"/>
      <c r="K510" s="45"/>
      <c r="L510" s="45"/>
      <c r="M510" s="45"/>
      <c r="N510" s="45"/>
      <c r="O510" s="45"/>
      <c r="P510" s="45"/>
      <c r="Q510" s="45"/>
      <c r="R510" s="20">
        <f t="shared" si="90"/>
        <v>0</v>
      </c>
      <c r="S510" s="45"/>
      <c r="T510" s="45"/>
      <c r="U510" s="45"/>
      <c r="V510" s="45"/>
      <c r="W510" s="45"/>
      <c r="X510" s="45"/>
      <c r="Y510" s="45"/>
      <c r="Z510" s="20">
        <f t="shared" si="91"/>
        <v>0</v>
      </c>
      <c r="AA510" s="45"/>
      <c r="AB510" s="52">
        <v>222</v>
      </c>
      <c r="AC510" s="19">
        <v>416</v>
      </c>
      <c r="AD510" s="19">
        <v>43</v>
      </c>
      <c r="AE510" s="19">
        <v>0</v>
      </c>
      <c r="AF510" s="19">
        <v>440</v>
      </c>
      <c r="AG510" s="19">
        <v>19</v>
      </c>
      <c r="AH510" s="19">
        <v>0</v>
      </c>
      <c r="AI510" s="19">
        <v>572</v>
      </c>
      <c r="AJ510" s="19">
        <v>49</v>
      </c>
      <c r="AK510" s="19">
        <v>49</v>
      </c>
      <c r="AL510" s="19">
        <v>0</v>
      </c>
      <c r="AM510" s="19">
        <v>64</v>
      </c>
      <c r="AN510" s="19">
        <v>69</v>
      </c>
      <c r="AO510" s="19">
        <v>0</v>
      </c>
      <c r="AP510" s="19">
        <v>2925</v>
      </c>
      <c r="AQ510" s="19">
        <v>512</v>
      </c>
      <c r="AR510" s="19">
        <v>421</v>
      </c>
      <c r="AS510" s="19">
        <v>60</v>
      </c>
      <c r="AT510" s="19" t="s">
        <v>28</v>
      </c>
      <c r="AU510" s="21">
        <f t="shared" si="92"/>
        <v>75</v>
      </c>
      <c r="AV510" s="21"/>
      <c r="AW510" s="53">
        <f t="shared" si="94"/>
        <v>2.96</v>
      </c>
      <c r="AX510" s="53">
        <f t="shared" si="95"/>
        <v>2.96</v>
      </c>
      <c r="AY510" s="53">
        <f t="shared" si="96"/>
        <v>5.712890625</v>
      </c>
      <c r="AZ510" s="22">
        <f t="shared" si="97"/>
        <v>0.98666666666666669</v>
      </c>
      <c r="BA510" s="23">
        <f t="shared" si="98"/>
        <v>0</v>
      </c>
      <c r="BB510" s="33">
        <f t="shared" si="99"/>
        <v>0</v>
      </c>
    </row>
    <row r="511" spans="1:54" ht="15.75" hidden="1" x14ac:dyDescent="0.25">
      <c r="A511" s="1" t="str">
        <f t="shared" si="88"/>
        <v>CENTRO DE SALUD VILLA JAVIERPSICOLOGIAORTIZ TORRES JESSICA STEFANIA</v>
      </c>
      <c r="B511" s="41" t="s">
        <v>98</v>
      </c>
      <c r="C511" s="41" t="s">
        <v>48</v>
      </c>
      <c r="D511" s="42" t="s">
        <v>635</v>
      </c>
      <c r="E511" s="42">
        <v>1012448900</v>
      </c>
      <c r="F511" s="43" t="s">
        <v>247</v>
      </c>
      <c r="G511" s="44">
        <v>2</v>
      </c>
      <c r="H511" s="43">
        <v>186</v>
      </c>
      <c r="I511" s="44">
        <f t="shared" si="89"/>
        <v>186</v>
      </c>
      <c r="J511" s="45"/>
      <c r="K511" s="45"/>
      <c r="L511" s="45"/>
      <c r="M511" s="45"/>
      <c r="N511" s="45"/>
      <c r="O511" s="45"/>
      <c r="P511" s="45"/>
      <c r="Q511" s="45"/>
      <c r="R511" s="20">
        <f t="shared" si="90"/>
        <v>0</v>
      </c>
      <c r="S511" s="45"/>
      <c r="T511" s="45"/>
      <c r="U511" s="45"/>
      <c r="V511" s="45"/>
      <c r="W511" s="45"/>
      <c r="X511" s="45"/>
      <c r="Y511" s="45"/>
      <c r="Z511" s="20">
        <f t="shared" si="91"/>
        <v>0</v>
      </c>
      <c r="AA511" s="45"/>
      <c r="AB511" s="52">
        <v>384</v>
      </c>
      <c r="AC511" s="19">
        <v>104</v>
      </c>
      <c r="AD511" s="19">
        <v>280</v>
      </c>
      <c r="AE511" s="19">
        <v>0</v>
      </c>
      <c r="AF511" s="19">
        <v>361</v>
      </c>
      <c r="AG511" s="19">
        <v>23</v>
      </c>
      <c r="AH511" s="19">
        <v>0</v>
      </c>
      <c r="AI511" s="19">
        <v>550</v>
      </c>
      <c r="AJ511" s="19">
        <v>76</v>
      </c>
      <c r="AK511" s="19">
        <v>51</v>
      </c>
      <c r="AL511" s="19">
        <v>25</v>
      </c>
      <c r="AM511" s="19">
        <v>87</v>
      </c>
      <c r="AN511" s="19">
        <v>23</v>
      </c>
      <c r="AO511" s="19">
        <f t="shared" si="93"/>
        <v>64</v>
      </c>
      <c r="AP511" s="19">
        <v>1195</v>
      </c>
      <c r="AQ511" s="19">
        <v>174</v>
      </c>
      <c r="AR511" s="19">
        <v>2321</v>
      </c>
      <c r="AS511" s="19">
        <v>376</v>
      </c>
      <c r="AT511" s="19" t="s">
        <v>22</v>
      </c>
      <c r="AU511" s="21">
        <f t="shared" si="92"/>
        <v>186</v>
      </c>
      <c r="AV511" s="21"/>
      <c r="AW511" s="53">
        <f t="shared" si="94"/>
        <v>2.064516129032258</v>
      </c>
      <c r="AX511" s="53">
        <f t="shared" si="95"/>
        <v>2.064516129032258</v>
      </c>
      <c r="AY511" s="53">
        <f t="shared" si="96"/>
        <v>6.8678160919540234</v>
      </c>
      <c r="AZ511" s="22">
        <f t="shared" si="97"/>
        <v>1.032258064516129</v>
      </c>
      <c r="BA511" s="23">
        <f t="shared" si="98"/>
        <v>0.11636363636363636</v>
      </c>
      <c r="BB511" s="33">
        <f t="shared" si="99"/>
        <v>4.5454545454545456E-2</v>
      </c>
    </row>
    <row r="512" spans="1:54" ht="15.75" hidden="1" x14ac:dyDescent="0.25">
      <c r="A512" s="1" t="str">
        <f t="shared" si="88"/>
        <v xml:space="preserve">CENTRO DE SALUD VILLA JAVIERRADIOLOGIA CONVENCIONALHERRERA OBONAGA MANUELA </v>
      </c>
      <c r="B512" s="41" t="s">
        <v>98</v>
      </c>
      <c r="C512" s="41" t="s">
        <v>49</v>
      </c>
      <c r="D512" s="42" t="s">
        <v>636</v>
      </c>
      <c r="E512" s="42">
        <v>1114122735</v>
      </c>
      <c r="F512" s="43" t="s">
        <v>247</v>
      </c>
      <c r="G512" s="44">
        <v>4</v>
      </c>
      <c r="H512" s="43">
        <v>185</v>
      </c>
      <c r="I512" s="44">
        <f t="shared" si="89"/>
        <v>185</v>
      </c>
      <c r="J512" s="45"/>
      <c r="K512" s="45"/>
      <c r="L512" s="45"/>
      <c r="M512" s="45"/>
      <c r="N512" s="45"/>
      <c r="O512" s="45"/>
      <c r="P512" s="45"/>
      <c r="Q512" s="45"/>
      <c r="R512" s="20">
        <f t="shared" si="90"/>
        <v>0</v>
      </c>
      <c r="S512" s="45"/>
      <c r="T512" s="45"/>
      <c r="U512" s="45"/>
      <c r="V512" s="45"/>
      <c r="W512" s="45"/>
      <c r="X512" s="45"/>
      <c r="Y512" s="45"/>
      <c r="Z512" s="20">
        <f t="shared" si="91"/>
        <v>0</v>
      </c>
      <c r="AA512" s="45"/>
      <c r="AB512" s="52">
        <v>733</v>
      </c>
      <c r="AC512" s="19">
        <v>648</v>
      </c>
      <c r="AD512" s="19">
        <v>85</v>
      </c>
      <c r="AE512" s="19">
        <v>0</v>
      </c>
      <c r="AF512" s="19">
        <v>705</v>
      </c>
      <c r="AG512" s="19">
        <v>27</v>
      </c>
      <c r="AH512" s="19">
        <v>1</v>
      </c>
      <c r="AI512" s="19">
        <v>941</v>
      </c>
      <c r="AJ512" s="19">
        <v>101</v>
      </c>
      <c r="AK512" s="19">
        <v>98</v>
      </c>
      <c r="AL512" s="19">
        <v>3</v>
      </c>
      <c r="AM512" s="19">
        <v>104</v>
      </c>
      <c r="AN512" s="19">
        <v>114</v>
      </c>
      <c r="AO512" s="19">
        <v>0</v>
      </c>
      <c r="AP512" s="19">
        <v>4954</v>
      </c>
      <c r="AQ512" s="19">
        <v>830</v>
      </c>
      <c r="AR512" s="19">
        <v>752</v>
      </c>
      <c r="AS512" s="19">
        <v>111</v>
      </c>
      <c r="AT512" s="19" t="s">
        <v>32</v>
      </c>
      <c r="AU512" s="21">
        <f t="shared" si="92"/>
        <v>185</v>
      </c>
      <c r="AV512" s="21"/>
      <c r="AW512" s="53">
        <f t="shared" si="94"/>
        <v>3.9621621621621621</v>
      </c>
      <c r="AX512" s="53">
        <f t="shared" si="95"/>
        <v>3.9621621621621621</v>
      </c>
      <c r="AY512" s="53">
        <f t="shared" si="96"/>
        <v>5.9686746987951809</v>
      </c>
      <c r="AZ512" s="22">
        <f t="shared" si="97"/>
        <v>0.99054054054054053</v>
      </c>
      <c r="BA512" s="23">
        <f t="shared" si="98"/>
        <v>0</v>
      </c>
      <c r="BB512" s="33">
        <f t="shared" si="99"/>
        <v>3.188097768331562E-3</v>
      </c>
    </row>
    <row r="513" spans="1:54" ht="15.75" hidden="1" x14ac:dyDescent="0.25">
      <c r="A513" s="1" t="str">
        <f t="shared" si="88"/>
        <v xml:space="preserve">CENTRO DE SALUD VILLA JAVIERTALLER PEDAGOGICORAMIREZ CESAR AUGUSTO </v>
      </c>
      <c r="B513" s="41" t="s">
        <v>98</v>
      </c>
      <c r="C513" s="41" t="s">
        <v>87</v>
      </c>
      <c r="D513" s="42" t="s">
        <v>637</v>
      </c>
      <c r="E513" s="42">
        <v>7715892</v>
      </c>
      <c r="F513" s="43"/>
      <c r="G513" s="44">
        <v>4</v>
      </c>
      <c r="H513" s="43"/>
      <c r="I513" s="44">
        <f t="shared" si="89"/>
        <v>0</v>
      </c>
      <c r="J513" s="45"/>
      <c r="K513" s="45"/>
      <c r="L513" s="45"/>
      <c r="M513" s="45"/>
      <c r="N513" s="45"/>
      <c r="O513" s="45"/>
      <c r="P513" s="45"/>
      <c r="Q513" s="45"/>
      <c r="R513" s="20">
        <f t="shared" si="90"/>
        <v>0</v>
      </c>
      <c r="S513" s="45"/>
      <c r="T513" s="45"/>
      <c r="U513" s="45"/>
      <c r="V513" s="45"/>
      <c r="W513" s="45"/>
      <c r="X513" s="45"/>
      <c r="Y513" s="45"/>
      <c r="Z513" s="20">
        <f t="shared" si="91"/>
        <v>0</v>
      </c>
      <c r="AA513" s="45"/>
      <c r="AB513" s="52">
        <v>4</v>
      </c>
      <c r="AC513" s="19">
        <v>3</v>
      </c>
      <c r="AD513" s="19">
        <v>1</v>
      </c>
      <c r="AE513" s="19">
        <v>0</v>
      </c>
      <c r="AF513" s="19">
        <v>4</v>
      </c>
      <c r="AG513" s="19">
        <v>0</v>
      </c>
      <c r="AH513" s="19">
        <v>0</v>
      </c>
      <c r="AI513" s="19">
        <v>8</v>
      </c>
      <c r="AJ513" s="19">
        <v>0</v>
      </c>
      <c r="AK513" s="19">
        <v>0</v>
      </c>
      <c r="AL513" s="19">
        <v>0</v>
      </c>
      <c r="AM513" s="19">
        <v>4</v>
      </c>
      <c r="AN513" s="19">
        <v>0</v>
      </c>
      <c r="AO513" s="19">
        <f t="shared" si="93"/>
        <v>4</v>
      </c>
      <c r="AP513" s="19">
        <v>23</v>
      </c>
      <c r="AQ513" s="19">
        <v>7</v>
      </c>
      <c r="AR513" s="19">
        <v>1</v>
      </c>
      <c r="AS513" s="19">
        <v>1</v>
      </c>
      <c r="AT513" s="19" t="s">
        <v>24</v>
      </c>
      <c r="AU513" s="21">
        <f t="shared" si="92"/>
        <v>0</v>
      </c>
      <c r="AV513" s="21"/>
      <c r="AW513" s="53" t="e">
        <f t="shared" si="94"/>
        <v>#DIV/0!</v>
      </c>
      <c r="AX513" s="53" t="e">
        <f t="shared" si="95"/>
        <v>#DIV/0!</v>
      </c>
      <c r="AY513" s="53">
        <f t="shared" si="96"/>
        <v>3.2857142857142856</v>
      </c>
      <c r="AZ513" s="22" t="e">
        <f t="shared" si="97"/>
        <v>#DIV/0!</v>
      </c>
      <c r="BA513" s="23">
        <f t="shared" si="98"/>
        <v>0.5</v>
      </c>
      <c r="BB513" s="33">
        <f t="shared" si="99"/>
        <v>0</v>
      </c>
    </row>
    <row r="514" spans="1:54" ht="15.75" hidden="1" x14ac:dyDescent="0.25">
      <c r="A514" s="1" t="str">
        <f t="shared" ref="A514:A577" si="100">B514&amp;C514&amp;D514</f>
        <v>CENTRO DE SALUD VILLA JAVIERTOMA DE MUESTRAS DE LABORATORIO CLINICOACERO RIVERA LAURA EVELIN</v>
      </c>
      <c r="B514" s="41" t="s">
        <v>98</v>
      </c>
      <c r="C514" s="41" t="s">
        <v>50</v>
      </c>
      <c r="D514" s="42" t="s">
        <v>638</v>
      </c>
      <c r="E514" s="42">
        <v>53131334</v>
      </c>
      <c r="F514" s="43"/>
      <c r="G514" s="44">
        <v>12</v>
      </c>
      <c r="H514" s="43"/>
      <c r="I514" s="44">
        <f t="shared" ref="I514:I577" si="101">+H514-R514-Z514</f>
        <v>0</v>
      </c>
      <c r="J514" s="45"/>
      <c r="K514" s="45"/>
      <c r="L514" s="45"/>
      <c r="M514" s="45"/>
      <c r="N514" s="45"/>
      <c r="O514" s="45"/>
      <c r="P514" s="45"/>
      <c r="Q514" s="45"/>
      <c r="R514" s="20">
        <f t="shared" ref="R514:R577" si="102">SUM(J514:Q514)</f>
        <v>0</v>
      </c>
      <c r="S514" s="45"/>
      <c r="T514" s="45"/>
      <c r="U514" s="45"/>
      <c r="V514" s="45"/>
      <c r="W514" s="45"/>
      <c r="X514" s="45"/>
      <c r="Y514" s="45"/>
      <c r="Z514" s="20">
        <f t="shared" ref="Z514:Z577" si="103">SUM(S514:Y514)</f>
        <v>0</v>
      </c>
      <c r="AA514" s="45"/>
      <c r="AB514" s="52">
        <v>577</v>
      </c>
      <c r="AC514" s="19">
        <v>373</v>
      </c>
      <c r="AD514" s="19">
        <v>204</v>
      </c>
      <c r="AE514" s="19">
        <v>0</v>
      </c>
      <c r="AF514" s="19">
        <v>553</v>
      </c>
      <c r="AG514" s="19">
        <v>24</v>
      </c>
      <c r="AH514" s="19">
        <v>0</v>
      </c>
      <c r="AI514" s="19">
        <v>768</v>
      </c>
      <c r="AJ514" s="19">
        <v>90</v>
      </c>
      <c r="AK514" s="19">
        <v>90</v>
      </c>
      <c r="AL514" s="19">
        <v>0</v>
      </c>
      <c r="AM514" s="19">
        <v>101</v>
      </c>
      <c r="AN514" s="19">
        <v>231</v>
      </c>
      <c r="AO514" s="19">
        <v>0</v>
      </c>
      <c r="AP514" s="19">
        <v>5524</v>
      </c>
      <c r="AQ514" s="19">
        <v>521</v>
      </c>
      <c r="AR514" s="19">
        <v>2654</v>
      </c>
      <c r="AS514" s="19">
        <v>247</v>
      </c>
      <c r="AT514" s="19" t="s">
        <v>51</v>
      </c>
      <c r="AU514" s="21">
        <f t="shared" ref="AU514:AU577" si="104">+I514+R514</f>
        <v>0</v>
      </c>
      <c r="AV514" s="21"/>
      <c r="AW514" s="53" t="e">
        <f t="shared" si="94"/>
        <v>#DIV/0!</v>
      </c>
      <c r="AX514" s="53" t="e">
        <f t="shared" si="95"/>
        <v>#DIV/0!</v>
      </c>
      <c r="AY514" s="53">
        <f t="shared" si="96"/>
        <v>10.602687140115163</v>
      </c>
      <c r="AZ514" s="22" t="e">
        <f t="shared" si="97"/>
        <v>#DIV/0!</v>
      </c>
      <c r="BA514" s="23">
        <f t="shared" si="98"/>
        <v>0</v>
      </c>
      <c r="BB514" s="33">
        <f t="shared" si="99"/>
        <v>0</v>
      </c>
    </row>
    <row r="515" spans="1:54" ht="15.75" hidden="1" x14ac:dyDescent="0.25">
      <c r="A515" s="1" t="str">
        <f t="shared" si="100"/>
        <v xml:space="preserve">CENTRO DE SALUD VILLA JAVIERTRABAJO SOCIALCASTILLO LOPEZ YHANNETT </v>
      </c>
      <c r="B515" s="41" t="s">
        <v>98</v>
      </c>
      <c r="C515" s="41" t="s">
        <v>52</v>
      </c>
      <c r="D515" s="42" t="s">
        <v>276</v>
      </c>
      <c r="E515" s="42">
        <v>52033722</v>
      </c>
      <c r="F515" s="43" t="s">
        <v>247</v>
      </c>
      <c r="G515" s="44">
        <v>2</v>
      </c>
      <c r="H515" s="43">
        <v>38</v>
      </c>
      <c r="I515" s="44">
        <f t="shared" si="101"/>
        <v>38</v>
      </c>
      <c r="J515" s="45"/>
      <c r="K515" s="45"/>
      <c r="L515" s="45"/>
      <c r="M515" s="45"/>
      <c r="N515" s="45"/>
      <c r="O515" s="45"/>
      <c r="P515" s="45"/>
      <c r="Q515" s="45"/>
      <c r="R515" s="20">
        <f t="shared" si="102"/>
        <v>0</v>
      </c>
      <c r="S515" s="45"/>
      <c r="T515" s="45"/>
      <c r="U515" s="45"/>
      <c r="V515" s="45"/>
      <c r="W515" s="45"/>
      <c r="X515" s="45"/>
      <c r="Y515" s="45"/>
      <c r="Z515" s="20">
        <f t="shared" si="103"/>
        <v>0</v>
      </c>
      <c r="AA515" s="45"/>
      <c r="AB515" s="52">
        <v>75</v>
      </c>
      <c r="AC515" s="19">
        <v>75</v>
      </c>
      <c r="AD515" s="19">
        <v>0</v>
      </c>
      <c r="AE515" s="19">
        <v>0</v>
      </c>
      <c r="AF515" s="19">
        <v>72</v>
      </c>
      <c r="AG515" s="19">
        <v>3</v>
      </c>
      <c r="AH515" s="19">
        <v>0</v>
      </c>
      <c r="AI515" s="19">
        <v>132</v>
      </c>
      <c r="AJ515" s="19">
        <v>26</v>
      </c>
      <c r="AK515" s="19">
        <v>26</v>
      </c>
      <c r="AL515" s="19">
        <v>0</v>
      </c>
      <c r="AM515" s="19">
        <v>30</v>
      </c>
      <c r="AN515" s="19">
        <v>7</v>
      </c>
      <c r="AO515" s="19">
        <f t="shared" ref="AO515:AO578" si="105">+AM515-AN515</f>
        <v>23</v>
      </c>
      <c r="AP515" s="19">
        <v>995</v>
      </c>
      <c r="AQ515" s="19">
        <v>132</v>
      </c>
      <c r="AR515" s="19">
        <v>0</v>
      </c>
      <c r="AS515" s="19">
        <v>0</v>
      </c>
      <c r="AT515" s="19" t="s">
        <v>22</v>
      </c>
      <c r="AU515" s="21">
        <f t="shared" si="104"/>
        <v>38</v>
      </c>
      <c r="AV515" s="21"/>
      <c r="AW515" s="53">
        <f t="shared" ref="AW515:AW578" si="106">+AB515/I515</f>
        <v>1.9736842105263157</v>
      </c>
      <c r="AX515" s="53">
        <f t="shared" ref="AX515:AX578" si="107">+AB515/H515</f>
        <v>1.9736842105263157</v>
      </c>
      <c r="AY515" s="53">
        <f t="shared" ref="AY515:AY578" si="108">IFERROR((AP515/AQ515),"0")</f>
        <v>7.5378787878787881</v>
      </c>
      <c r="AZ515" s="22">
        <f t="shared" ref="AZ515:AZ578" si="109">+AX515/G515</f>
        <v>0.98684210526315785</v>
      </c>
      <c r="BA515" s="23">
        <f t="shared" ref="BA515:BA578" si="110">+AO515/AI515</f>
        <v>0.17424242424242425</v>
      </c>
      <c r="BB515" s="33">
        <f t="shared" ref="BB515:BB578" si="111">+AL515/AI515</f>
        <v>0</v>
      </c>
    </row>
    <row r="516" spans="1:54" ht="15.75" hidden="1" x14ac:dyDescent="0.25">
      <c r="A516" s="1" t="str">
        <f t="shared" si="100"/>
        <v>CENTRO DE SALUD ZONA FRANCAAUDIOMETRIACARRILLO GONZALEZ DERLY YANIRA</v>
      </c>
      <c r="B516" s="41" t="s">
        <v>100</v>
      </c>
      <c r="C516" s="41" t="s">
        <v>78</v>
      </c>
      <c r="D516" s="42" t="s">
        <v>618</v>
      </c>
      <c r="E516" s="42">
        <v>52103607</v>
      </c>
      <c r="F516" s="43" t="s">
        <v>247</v>
      </c>
      <c r="G516" s="44">
        <v>3</v>
      </c>
      <c r="H516" s="43">
        <v>65</v>
      </c>
      <c r="I516" s="44">
        <f t="shared" si="101"/>
        <v>61</v>
      </c>
      <c r="J516" s="45">
        <v>4</v>
      </c>
      <c r="K516" s="45"/>
      <c r="L516" s="45"/>
      <c r="M516" s="45"/>
      <c r="N516" s="45"/>
      <c r="O516" s="45"/>
      <c r="P516" s="45"/>
      <c r="Q516" s="45"/>
      <c r="R516" s="20">
        <f t="shared" si="102"/>
        <v>4</v>
      </c>
      <c r="S516" s="45"/>
      <c r="T516" s="45"/>
      <c r="U516" s="45"/>
      <c r="V516" s="45"/>
      <c r="W516" s="45"/>
      <c r="X516" s="45"/>
      <c r="Y516" s="45"/>
      <c r="Z516" s="20">
        <f t="shared" si="103"/>
        <v>0</v>
      </c>
      <c r="AA516" s="45"/>
      <c r="AB516" s="52">
        <v>180</v>
      </c>
      <c r="AC516" s="19">
        <v>159</v>
      </c>
      <c r="AD516" s="19">
        <v>21</v>
      </c>
      <c r="AE516" s="19">
        <v>0</v>
      </c>
      <c r="AF516" s="19">
        <v>170</v>
      </c>
      <c r="AG516" s="19">
        <v>10</v>
      </c>
      <c r="AH516" s="19">
        <v>0</v>
      </c>
      <c r="AI516" s="19">
        <v>233</v>
      </c>
      <c r="AJ516" s="19">
        <v>38</v>
      </c>
      <c r="AK516" s="19">
        <v>38</v>
      </c>
      <c r="AL516" s="19">
        <v>0</v>
      </c>
      <c r="AM516" s="19">
        <v>15</v>
      </c>
      <c r="AN516" s="19">
        <v>17</v>
      </c>
      <c r="AO516" s="19">
        <v>0</v>
      </c>
      <c r="AP516" s="19">
        <v>1543</v>
      </c>
      <c r="AQ516" s="19">
        <v>204</v>
      </c>
      <c r="AR516" s="19">
        <v>261</v>
      </c>
      <c r="AS516" s="19">
        <v>29</v>
      </c>
      <c r="AT516" s="19" t="s">
        <v>32</v>
      </c>
      <c r="AU516" s="21">
        <f t="shared" si="104"/>
        <v>65</v>
      </c>
      <c r="AV516" s="21"/>
      <c r="AW516" s="53">
        <f t="shared" si="106"/>
        <v>2.9508196721311477</v>
      </c>
      <c r="AX516" s="53">
        <f t="shared" si="107"/>
        <v>2.7692307692307692</v>
      </c>
      <c r="AY516" s="53">
        <f t="shared" si="108"/>
        <v>7.5637254901960782</v>
      </c>
      <c r="AZ516" s="22">
        <f t="shared" si="109"/>
        <v>0.92307692307692302</v>
      </c>
      <c r="BA516" s="23">
        <f t="shared" si="110"/>
        <v>0</v>
      </c>
      <c r="BB516" s="33">
        <f t="shared" si="111"/>
        <v>0</v>
      </c>
    </row>
    <row r="517" spans="1:54" ht="15.75" hidden="1" x14ac:dyDescent="0.25">
      <c r="A517" s="1" t="str">
        <f t="shared" si="100"/>
        <v xml:space="preserve">CENTRO DE SALUD ZONA FRANCAAUXILIAR ENFERMERIABONILLA VARGAS CAROLINA </v>
      </c>
      <c r="B517" s="41" t="s">
        <v>100</v>
      </c>
      <c r="C517" s="41" t="s">
        <v>55</v>
      </c>
      <c r="D517" s="42" t="s">
        <v>639</v>
      </c>
      <c r="E517" s="42">
        <v>52783361</v>
      </c>
      <c r="F517" s="43"/>
      <c r="G517" s="44">
        <v>4</v>
      </c>
      <c r="H517" s="43"/>
      <c r="I517" s="44">
        <f t="shared" si="101"/>
        <v>0</v>
      </c>
      <c r="J517" s="45"/>
      <c r="K517" s="45"/>
      <c r="L517" s="45"/>
      <c r="M517" s="45"/>
      <c r="N517" s="45"/>
      <c r="O517" s="45"/>
      <c r="P517" s="45"/>
      <c r="Q517" s="45"/>
      <c r="R517" s="20">
        <f t="shared" si="102"/>
        <v>0</v>
      </c>
      <c r="S517" s="45"/>
      <c r="T517" s="45"/>
      <c r="U517" s="45"/>
      <c r="V517" s="45"/>
      <c r="W517" s="45"/>
      <c r="X517" s="45"/>
      <c r="Y517" s="45"/>
      <c r="Z517" s="20">
        <f t="shared" si="103"/>
        <v>0</v>
      </c>
      <c r="AA517" s="45"/>
      <c r="AB517" s="52">
        <v>35</v>
      </c>
      <c r="AC517" s="19">
        <v>30</v>
      </c>
      <c r="AD517" s="19">
        <v>5</v>
      </c>
      <c r="AE517" s="19">
        <v>0</v>
      </c>
      <c r="AF517" s="19">
        <v>32</v>
      </c>
      <c r="AG517" s="19">
        <v>3</v>
      </c>
      <c r="AH517" s="19">
        <v>0</v>
      </c>
      <c r="AI517" s="19">
        <v>35</v>
      </c>
      <c r="AJ517" s="19">
        <v>0</v>
      </c>
      <c r="AK517" s="19">
        <v>0</v>
      </c>
      <c r="AL517" s="19">
        <v>0</v>
      </c>
      <c r="AM517" s="19">
        <v>0</v>
      </c>
      <c r="AN517" s="19">
        <v>0</v>
      </c>
      <c r="AO517" s="19">
        <f t="shared" si="105"/>
        <v>0</v>
      </c>
      <c r="AP517" s="19">
        <v>0</v>
      </c>
      <c r="AQ517" s="19">
        <v>30</v>
      </c>
      <c r="AR517" s="19">
        <v>0</v>
      </c>
      <c r="AS517" s="19">
        <v>5</v>
      </c>
      <c r="AT517" s="19" t="s">
        <v>24</v>
      </c>
      <c r="AU517" s="21">
        <f t="shared" si="104"/>
        <v>0</v>
      </c>
      <c r="AV517" s="21"/>
      <c r="AW517" s="53" t="e">
        <f t="shared" si="106"/>
        <v>#DIV/0!</v>
      </c>
      <c r="AX517" s="53" t="e">
        <f t="shared" si="107"/>
        <v>#DIV/0!</v>
      </c>
      <c r="AY517" s="53">
        <f t="shared" si="108"/>
        <v>0</v>
      </c>
      <c r="AZ517" s="22" t="e">
        <f t="shared" si="109"/>
        <v>#DIV/0!</v>
      </c>
      <c r="BA517" s="23">
        <f t="shared" si="110"/>
        <v>0</v>
      </c>
      <c r="BB517" s="33">
        <f t="shared" si="111"/>
        <v>0</v>
      </c>
    </row>
    <row r="518" spans="1:54" ht="15.75" hidden="1" x14ac:dyDescent="0.25">
      <c r="A518" s="1" t="str">
        <f t="shared" si="100"/>
        <v xml:space="preserve">CENTRO DE SALUD ZONA FRANCAAUXILIAR ENFERMERIAHERRAN ARIZA JOHANNA CATHERINE </v>
      </c>
      <c r="B518" s="41" t="s">
        <v>100</v>
      </c>
      <c r="C518" s="41" t="s">
        <v>55</v>
      </c>
      <c r="D518" s="42" t="s">
        <v>640</v>
      </c>
      <c r="E518" s="42">
        <v>53031853</v>
      </c>
      <c r="F518" s="43"/>
      <c r="G518" s="44">
        <v>4</v>
      </c>
      <c r="H518" s="43"/>
      <c r="I518" s="44">
        <f t="shared" si="101"/>
        <v>0</v>
      </c>
      <c r="J518" s="45"/>
      <c r="K518" s="45"/>
      <c r="L518" s="45"/>
      <c r="M518" s="45"/>
      <c r="N518" s="45"/>
      <c r="O518" s="45"/>
      <c r="P518" s="45"/>
      <c r="Q518" s="45"/>
      <c r="R518" s="20">
        <f t="shared" si="102"/>
        <v>0</v>
      </c>
      <c r="S518" s="45"/>
      <c r="T518" s="45"/>
      <c r="U518" s="45"/>
      <c r="V518" s="45"/>
      <c r="W518" s="45"/>
      <c r="X518" s="45"/>
      <c r="Y518" s="45"/>
      <c r="Z518" s="20">
        <f t="shared" si="103"/>
        <v>0</v>
      </c>
      <c r="AA518" s="45"/>
      <c r="AB518" s="52">
        <v>38</v>
      </c>
      <c r="AC518" s="19">
        <v>1</v>
      </c>
      <c r="AD518" s="19">
        <v>37</v>
      </c>
      <c r="AE518" s="19">
        <v>0</v>
      </c>
      <c r="AF518" s="19">
        <v>34</v>
      </c>
      <c r="AG518" s="19">
        <v>4</v>
      </c>
      <c r="AH518" s="19">
        <v>0</v>
      </c>
      <c r="AI518" s="19">
        <v>38</v>
      </c>
      <c r="AJ518" s="19">
        <v>0</v>
      </c>
      <c r="AK518" s="19">
        <v>0</v>
      </c>
      <c r="AL518" s="19">
        <v>0</v>
      </c>
      <c r="AM518" s="19">
        <v>0</v>
      </c>
      <c r="AN518" s="19">
        <v>17</v>
      </c>
      <c r="AO518" s="19">
        <v>0</v>
      </c>
      <c r="AP518" s="19">
        <v>0</v>
      </c>
      <c r="AQ518" s="19">
        <v>1</v>
      </c>
      <c r="AR518" s="19">
        <v>0</v>
      </c>
      <c r="AS518" s="19">
        <v>37</v>
      </c>
      <c r="AT518" s="19" t="s">
        <v>24</v>
      </c>
      <c r="AU518" s="21">
        <f t="shared" si="104"/>
        <v>0</v>
      </c>
      <c r="AV518" s="21"/>
      <c r="AW518" s="53" t="e">
        <f t="shared" si="106"/>
        <v>#DIV/0!</v>
      </c>
      <c r="AX518" s="53" t="e">
        <f t="shared" si="107"/>
        <v>#DIV/0!</v>
      </c>
      <c r="AY518" s="53">
        <f t="shared" si="108"/>
        <v>0</v>
      </c>
      <c r="AZ518" s="22" t="e">
        <f t="shared" si="109"/>
        <v>#DIV/0!</v>
      </c>
      <c r="BA518" s="23">
        <f t="shared" si="110"/>
        <v>0</v>
      </c>
      <c r="BB518" s="33">
        <f t="shared" si="111"/>
        <v>0</v>
      </c>
    </row>
    <row r="519" spans="1:54" ht="15.75" hidden="1" x14ac:dyDescent="0.25">
      <c r="A519" s="1" t="str">
        <f t="shared" si="100"/>
        <v xml:space="preserve">CENTRO DE SALUD ZONA FRANCAAUXILIAR ENFERMERIAPEREZ RODRIGUEZ LUISA FERNANDA </v>
      </c>
      <c r="B519" s="41" t="s">
        <v>100</v>
      </c>
      <c r="C519" s="41" t="s">
        <v>55</v>
      </c>
      <c r="D519" s="42" t="s">
        <v>641</v>
      </c>
      <c r="E519" s="42">
        <v>53045697</v>
      </c>
      <c r="F519" s="43"/>
      <c r="G519" s="44">
        <v>4</v>
      </c>
      <c r="H519" s="43"/>
      <c r="I519" s="44">
        <f t="shared" si="101"/>
        <v>0</v>
      </c>
      <c r="J519" s="45"/>
      <c r="K519" s="45"/>
      <c r="L519" s="45"/>
      <c r="M519" s="45"/>
      <c r="N519" s="45"/>
      <c r="O519" s="45"/>
      <c r="P519" s="45"/>
      <c r="Q519" s="45"/>
      <c r="R519" s="20">
        <f t="shared" si="102"/>
        <v>0</v>
      </c>
      <c r="S519" s="45"/>
      <c r="T519" s="45"/>
      <c r="U519" s="45"/>
      <c r="V519" s="45"/>
      <c r="W519" s="45"/>
      <c r="X519" s="45"/>
      <c r="Y519" s="45"/>
      <c r="Z519" s="20">
        <f t="shared" si="103"/>
        <v>0</v>
      </c>
      <c r="AA519" s="45"/>
      <c r="AB519" s="52">
        <v>113</v>
      </c>
      <c r="AC519" s="19">
        <v>113</v>
      </c>
      <c r="AD519" s="19">
        <v>0</v>
      </c>
      <c r="AE519" s="19">
        <v>17</v>
      </c>
      <c r="AF519" s="19">
        <v>85</v>
      </c>
      <c r="AG519" s="19">
        <v>10</v>
      </c>
      <c r="AH519" s="19">
        <v>1</v>
      </c>
      <c r="AI519" s="19">
        <v>114</v>
      </c>
      <c r="AJ519" s="19">
        <v>0</v>
      </c>
      <c r="AK519" s="19">
        <v>0</v>
      </c>
      <c r="AL519" s="19">
        <v>0</v>
      </c>
      <c r="AM519" s="19">
        <v>1</v>
      </c>
      <c r="AN519" s="19">
        <v>0</v>
      </c>
      <c r="AO519" s="19">
        <f t="shared" si="105"/>
        <v>1</v>
      </c>
      <c r="AP519" s="19">
        <v>1</v>
      </c>
      <c r="AQ519" s="19">
        <v>114</v>
      </c>
      <c r="AR519" s="19">
        <v>0</v>
      </c>
      <c r="AS519" s="19">
        <v>0</v>
      </c>
      <c r="AT519" s="19" t="s">
        <v>24</v>
      </c>
      <c r="AU519" s="21">
        <f t="shared" si="104"/>
        <v>0</v>
      </c>
      <c r="AV519" s="21"/>
      <c r="AW519" s="53" t="e">
        <f t="shared" si="106"/>
        <v>#DIV/0!</v>
      </c>
      <c r="AX519" s="53" t="e">
        <f t="shared" si="107"/>
        <v>#DIV/0!</v>
      </c>
      <c r="AY519" s="53">
        <f t="shared" si="108"/>
        <v>8.771929824561403E-3</v>
      </c>
      <c r="AZ519" s="22" t="e">
        <f t="shared" si="109"/>
        <v>#DIV/0!</v>
      </c>
      <c r="BA519" s="23">
        <f t="shared" si="110"/>
        <v>8.771929824561403E-3</v>
      </c>
      <c r="BB519" s="33">
        <f t="shared" si="111"/>
        <v>0</v>
      </c>
    </row>
    <row r="520" spans="1:54" ht="15.75" hidden="1" x14ac:dyDescent="0.25">
      <c r="A520" s="1" t="str">
        <f t="shared" si="100"/>
        <v xml:space="preserve">CENTRO DE SALUD ZONA FRANCAAUXILIAR ENFERMERIAPIZA RODRIGUEZ SULI JASLEYDY </v>
      </c>
      <c r="B520" s="41" t="s">
        <v>100</v>
      </c>
      <c r="C520" s="41" t="s">
        <v>55</v>
      </c>
      <c r="D520" s="42" t="s">
        <v>642</v>
      </c>
      <c r="E520" s="42">
        <v>1018439593</v>
      </c>
      <c r="F520" s="43"/>
      <c r="G520" s="44">
        <v>4</v>
      </c>
      <c r="H520" s="43"/>
      <c r="I520" s="44">
        <f t="shared" si="101"/>
        <v>0</v>
      </c>
      <c r="J520" s="45"/>
      <c r="K520" s="45"/>
      <c r="L520" s="45"/>
      <c r="M520" s="45"/>
      <c r="N520" s="45"/>
      <c r="O520" s="45"/>
      <c r="P520" s="45"/>
      <c r="Q520" s="45"/>
      <c r="R520" s="20">
        <f t="shared" si="102"/>
        <v>0</v>
      </c>
      <c r="S520" s="45"/>
      <c r="T520" s="45"/>
      <c r="U520" s="45"/>
      <c r="V520" s="45"/>
      <c r="W520" s="45"/>
      <c r="X520" s="45"/>
      <c r="Y520" s="45"/>
      <c r="Z520" s="20">
        <f t="shared" si="103"/>
        <v>0</v>
      </c>
      <c r="AA520" s="45"/>
      <c r="AB520" s="52">
        <v>5</v>
      </c>
      <c r="AC520" s="19">
        <v>5</v>
      </c>
      <c r="AD520" s="19">
        <v>0</v>
      </c>
      <c r="AE520" s="19">
        <v>0</v>
      </c>
      <c r="AF520" s="19">
        <v>5</v>
      </c>
      <c r="AG520" s="19">
        <v>0</v>
      </c>
      <c r="AH520" s="19">
        <v>0</v>
      </c>
      <c r="AI520" s="19">
        <v>5</v>
      </c>
      <c r="AJ520" s="19">
        <v>0</v>
      </c>
      <c r="AK520" s="19">
        <v>0</v>
      </c>
      <c r="AL520" s="19">
        <v>0</v>
      </c>
      <c r="AM520" s="19">
        <v>0</v>
      </c>
      <c r="AN520" s="19">
        <v>0</v>
      </c>
      <c r="AO520" s="19">
        <f t="shared" si="105"/>
        <v>0</v>
      </c>
      <c r="AP520" s="19">
        <v>0</v>
      </c>
      <c r="AQ520" s="19">
        <v>5</v>
      </c>
      <c r="AR520" s="19">
        <v>0</v>
      </c>
      <c r="AS520" s="19">
        <v>0</v>
      </c>
      <c r="AT520" s="19" t="s">
        <v>24</v>
      </c>
      <c r="AU520" s="21">
        <f t="shared" si="104"/>
        <v>0</v>
      </c>
      <c r="AV520" s="21"/>
      <c r="AW520" s="53" t="e">
        <f t="shared" si="106"/>
        <v>#DIV/0!</v>
      </c>
      <c r="AX520" s="53" t="e">
        <f t="shared" si="107"/>
        <v>#DIV/0!</v>
      </c>
      <c r="AY520" s="53">
        <f t="shared" si="108"/>
        <v>0</v>
      </c>
      <c r="AZ520" s="22" t="e">
        <f t="shared" si="109"/>
        <v>#DIV/0!</v>
      </c>
      <c r="BA520" s="23">
        <f t="shared" si="110"/>
        <v>0</v>
      </c>
      <c r="BB520" s="33">
        <f t="shared" si="111"/>
        <v>0</v>
      </c>
    </row>
    <row r="521" spans="1:54" ht="15.75" hidden="1" x14ac:dyDescent="0.25">
      <c r="A521" s="1" t="str">
        <f t="shared" si="100"/>
        <v xml:space="preserve">CENTRO DE SALUD ZONA FRANCACARDIOLOGIAMARTINEZ BRICEÑO SABEL </v>
      </c>
      <c r="B521" s="41" t="s">
        <v>100</v>
      </c>
      <c r="C521" s="41" t="s">
        <v>25</v>
      </c>
      <c r="D521" s="42" t="s">
        <v>593</v>
      </c>
      <c r="E521" s="42">
        <v>587218</v>
      </c>
      <c r="F521" s="43" t="s">
        <v>247</v>
      </c>
      <c r="G521" s="44">
        <v>3</v>
      </c>
      <c r="H521" s="43">
        <v>11.66</v>
      </c>
      <c r="I521" s="44">
        <f t="shared" si="101"/>
        <v>11.66</v>
      </c>
      <c r="J521" s="45"/>
      <c r="K521" s="45"/>
      <c r="L521" s="45"/>
      <c r="M521" s="45"/>
      <c r="N521" s="45"/>
      <c r="O521" s="45"/>
      <c r="P521" s="45"/>
      <c r="Q521" s="45"/>
      <c r="R521" s="20">
        <f t="shared" si="102"/>
        <v>0</v>
      </c>
      <c r="S521" s="45"/>
      <c r="T521" s="45"/>
      <c r="U521" s="45"/>
      <c r="V521" s="45"/>
      <c r="W521" s="45"/>
      <c r="X521" s="45"/>
      <c r="Y521" s="45"/>
      <c r="Z521" s="20">
        <f t="shared" si="103"/>
        <v>0</v>
      </c>
      <c r="AA521" s="45"/>
      <c r="AB521" s="52">
        <v>34</v>
      </c>
      <c r="AC521" s="19">
        <v>29</v>
      </c>
      <c r="AD521" s="19">
        <v>5</v>
      </c>
      <c r="AE521" s="19">
        <v>0</v>
      </c>
      <c r="AF521" s="19">
        <v>31</v>
      </c>
      <c r="AG521" s="19">
        <v>3</v>
      </c>
      <c r="AH521" s="19">
        <v>0</v>
      </c>
      <c r="AI521" s="19">
        <v>42</v>
      </c>
      <c r="AJ521" s="19">
        <v>5</v>
      </c>
      <c r="AK521" s="19">
        <v>5</v>
      </c>
      <c r="AL521" s="19">
        <v>0</v>
      </c>
      <c r="AM521" s="19">
        <v>2</v>
      </c>
      <c r="AN521" s="19">
        <v>1</v>
      </c>
      <c r="AO521" s="19">
        <f t="shared" si="105"/>
        <v>1</v>
      </c>
      <c r="AP521" s="19">
        <v>193</v>
      </c>
      <c r="AQ521" s="19">
        <v>36</v>
      </c>
      <c r="AR521" s="19">
        <v>56</v>
      </c>
      <c r="AS521" s="19">
        <v>6</v>
      </c>
      <c r="AT521" s="19" t="s">
        <v>22</v>
      </c>
      <c r="AU521" s="21">
        <f t="shared" si="104"/>
        <v>11.66</v>
      </c>
      <c r="AV521" s="21"/>
      <c r="AW521" s="53">
        <f t="shared" si="106"/>
        <v>2.9159519725557459</v>
      </c>
      <c r="AX521" s="53">
        <f t="shared" si="107"/>
        <v>2.9159519725557459</v>
      </c>
      <c r="AY521" s="53">
        <f t="shared" si="108"/>
        <v>5.3611111111111107</v>
      </c>
      <c r="AZ521" s="22">
        <f t="shared" si="109"/>
        <v>0.97198399085191534</v>
      </c>
      <c r="BA521" s="23">
        <f t="shared" si="110"/>
        <v>2.3809523809523808E-2</v>
      </c>
      <c r="BB521" s="33">
        <f t="shared" si="111"/>
        <v>0</v>
      </c>
    </row>
    <row r="522" spans="1:54" ht="15.75" hidden="1" x14ac:dyDescent="0.25">
      <c r="A522" s="1" t="str">
        <f t="shared" si="100"/>
        <v>CENTRO DE SALUD ZONA FRANCACARDIOLOGIA_ELECTROCARDIOGRAMASOLER DUQUE MARIA CRISTINA</v>
      </c>
      <c r="B522" s="41" t="s">
        <v>100</v>
      </c>
      <c r="C522" s="41" t="s">
        <v>468</v>
      </c>
      <c r="D522" s="42" t="s">
        <v>558</v>
      </c>
      <c r="E522" s="42">
        <v>39703372</v>
      </c>
      <c r="F522" s="43" t="s">
        <v>284</v>
      </c>
      <c r="G522" s="44">
        <v>3</v>
      </c>
      <c r="H522" s="43">
        <v>47</v>
      </c>
      <c r="I522" s="44">
        <f t="shared" si="101"/>
        <v>47</v>
      </c>
      <c r="J522" s="45"/>
      <c r="K522" s="45"/>
      <c r="L522" s="45"/>
      <c r="M522" s="45"/>
      <c r="N522" s="45"/>
      <c r="O522" s="45"/>
      <c r="P522" s="45"/>
      <c r="Q522" s="45"/>
      <c r="R522" s="20">
        <f t="shared" si="102"/>
        <v>0</v>
      </c>
      <c r="S522" s="45"/>
      <c r="T522" s="45"/>
      <c r="U522" s="45"/>
      <c r="V522" s="45"/>
      <c r="W522" s="45"/>
      <c r="X522" s="45"/>
      <c r="Y522" s="45"/>
      <c r="Z522" s="20">
        <f t="shared" si="103"/>
        <v>0</v>
      </c>
      <c r="AA522" s="45"/>
      <c r="AB522" s="52">
        <v>148</v>
      </c>
      <c r="AC522" s="19">
        <v>134</v>
      </c>
      <c r="AD522" s="19">
        <v>14</v>
      </c>
      <c r="AE522" s="19">
        <v>0</v>
      </c>
      <c r="AF522" s="19">
        <v>144</v>
      </c>
      <c r="AG522" s="19">
        <v>3</v>
      </c>
      <c r="AH522" s="19">
        <v>1</v>
      </c>
      <c r="AI522" s="19">
        <v>208</v>
      </c>
      <c r="AJ522" s="19">
        <v>32</v>
      </c>
      <c r="AK522" s="19">
        <v>32</v>
      </c>
      <c r="AL522" s="19">
        <v>0</v>
      </c>
      <c r="AM522" s="19">
        <v>27</v>
      </c>
      <c r="AN522" s="19">
        <v>6</v>
      </c>
      <c r="AO522" s="19">
        <f t="shared" si="105"/>
        <v>21</v>
      </c>
      <c r="AP522" s="19">
        <v>844</v>
      </c>
      <c r="AQ522" s="19">
        <v>181</v>
      </c>
      <c r="AR522" s="19">
        <v>140</v>
      </c>
      <c r="AS522" s="19">
        <v>27</v>
      </c>
      <c r="AT522" s="19" t="s">
        <v>32</v>
      </c>
      <c r="AU522" s="21">
        <f t="shared" si="104"/>
        <v>47</v>
      </c>
      <c r="AV522" s="21"/>
      <c r="AW522" s="53">
        <f t="shared" si="106"/>
        <v>3.1489361702127661</v>
      </c>
      <c r="AX522" s="53">
        <f t="shared" si="107"/>
        <v>3.1489361702127661</v>
      </c>
      <c r="AY522" s="53">
        <f t="shared" si="108"/>
        <v>4.6629834254143647</v>
      </c>
      <c r="AZ522" s="22">
        <f t="shared" si="109"/>
        <v>1.0496453900709219</v>
      </c>
      <c r="BA522" s="23">
        <f t="shared" si="110"/>
        <v>0.10096153846153846</v>
      </c>
      <c r="BB522" s="33">
        <f t="shared" si="111"/>
        <v>0</v>
      </c>
    </row>
    <row r="523" spans="1:54" ht="15.75" hidden="1" x14ac:dyDescent="0.25">
      <c r="A523" s="1" t="str">
        <f t="shared" si="100"/>
        <v>CENTRO DE SALUD ZONA FRANCACARDIOLOGIA_HOLTERTEJADA RODRIGUEZ JUAN DAVID</v>
      </c>
      <c r="B523" s="41" t="s">
        <v>100</v>
      </c>
      <c r="C523" s="41" t="s">
        <v>124</v>
      </c>
      <c r="D523" s="42" t="s">
        <v>470</v>
      </c>
      <c r="E523" s="42">
        <v>1018452144</v>
      </c>
      <c r="F523" s="43"/>
      <c r="G523" s="44">
        <v>3</v>
      </c>
      <c r="H523" s="43"/>
      <c r="I523" s="44">
        <f t="shared" si="101"/>
        <v>0</v>
      </c>
      <c r="J523" s="45"/>
      <c r="K523" s="45"/>
      <c r="L523" s="45"/>
      <c r="M523" s="45"/>
      <c r="N523" s="45"/>
      <c r="O523" s="45"/>
      <c r="P523" s="45"/>
      <c r="Q523" s="45"/>
      <c r="R523" s="20">
        <f t="shared" si="102"/>
        <v>0</v>
      </c>
      <c r="S523" s="45"/>
      <c r="T523" s="45"/>
      <c r="U523" s="45"/>
      <c r="V523" s="45"/>
      <c r="W523" s="45"/>
      <c r="X523" s="45"/>
      <c r="Y523" s="45"/>
      <c r="Z523" s="20">
        <f t="shared" si="103"/>
        <v>0</v>
      </c>
      <c r="AA523" s="45"/>
      <c r="AB523" s="52">
        <v>2</v>
      </c>
      <c r="AC523" s="19">
        <v>2</v>
      </c>
      <c r="AD523" s="19">
        <v>0</v>
      </c>
      <c r="AE523" s="19">
        <v>0</v>
      </c>
      <c r="AF523" s="19">
        <v>2</v>
      </c>
      <c r="AG523" s="19">
        <v>0</v>
      </c>
      <c r="AH523" s="19">
        <v>0</v>
      </c>
      <c r="AI523" s="19">
        <v>7</v>
      </c>
      <c r="AJ523" s="19">
        <v>0</v>
      </c>
      <c r="AK523" s="19">
        <v>0</v>
      </c>
      <c r="AL523" s="19">
        <v>0</v>
      </c>
      <c r="AM523" s="19">
        <v>5</v>
      </c>
      <c r="AN523" s="19">
        <v>0</v>
      </c>
      <c r="AO523" s="19">
        <f t="shared" si="105"/>
        <v>5</v>
      </c>
      <c r="AP523" s="19">
        <v>0</v>
      </c>
      <c r="AQ523" s="19">
        <v>7</v>
      </c>
      <c r="AR523" s="19">
        <v>0</v>
      </c>
      <c r="AS523" s="19">
        <v>0</v>
      </c>
      <c r="AT523" s="19" t="s">
        <v>32</v>
      </c>
      <c r="AU523" s="21">
        <f t="shared" si="104"/>
        <v>0</v>
      </c>
      <c r="AV523" s="21"/>
      <c r="AW523" s="53" t="e">
        <f t="shared" si="106"/>
        <v>#DIV/0!</v>
      </c>
      <c r="AX523" s="53" t="e">
        <f t="shared" si="107"/>
        <v>#DIV/0!</v>
      </c>
      <c r="AY523" s="53">
        <f t="shared" si="108"/>
        <v>0</v>
      </c>
      <c r="AZ523" s="22" t="e">
        <f t="shared" si="109"/>
        <v>#DIV/0!</v>
      </c>
      <c r="BA523" s="23">
        <f t="shared" si="110"/>
        <v>0.7142857142857143</v>
      </c>
      <c r="BB523" s="33">
        <f t="shared" si="111"/>
        <v>0</v>
      </c>
    </row>
    <row r="524" spans="1:54" ht="15.75" hidden="1" x14ac:dyDescent="0.25">
      <c r="A524" s="1" t="str">
        <f t="shared" si="100"/>
        <v>CENTRO DE SALUD ZONA FRANCACARDIOLOGIA_MAPATEJADA RODRIGUEZ JUAN DAVID</v>
      </c>
      <c r="B524" s="41" t="s">
        <v>100</v>
      </c>
      <c r="C524" s="41" t="s">
        <v>101</v>
      </c>
      <c r="D524" s="42" t="s">
        <v>470</v>
      </c>
      <c r="E524" s="42">
        <v>1018452144</v>
      </c>
      <c r="F524" s="43"/>
      <c r="G524" s="44">
        <v>3</v>
      </c>
      <c r="H524" s="43"/>
      <c r="I524" s="44">
        <f t="shared" si="101"/>
        <v>0</v>
      </c>
      <c r="J524" s="45"/>
      <c r="K524" s="45"/>
      <c r="L524" s="45"/>
      <c r="M524" s="45"/>
      <c r="N524" s="45"/>
      <c r="O524" s="45"/>
      <c r="P524" s="45"/>
      <c r="Q524" s="45"/>
      <c r="R524" s="20">
        <f t="shared" si="102"/>
        <v>0</v>
      </c>
      <c r="S524" s="45"/>
      <c r="T524" s="45"/>
      <c r="U524" s="45"/>
      <c r="V524" s="45"/>
      <c r="W524" s="45"/>
      <c r="X524" s="45"/>
      <c r="Y524" s="45"/>
      <c r="Z524" s="20">
        <f t="shared" si="103"/>
        <v>0</v>
      </c>
      <c r="AA524" s="45"/>
      <c r="AB524" s="52">
        <v>6</v>
      </c>
      <c r="AC524" s="19">
        <v>6</v>
      </c>
      <c r="AD524" s="19">
        <v>0</v>
      </c>
      <c r="AE524" s="19">
        <v>0</v>
      </c>
      <c r="AF524" s="19">
        <v>6</v>
      </c>
      <c r="AG524" s="19">
        <v>0</v>
      </c>
      <c r="AH524" s="19">
        <v>0</v>
      </c>
      <c r="AI524" s="19">
        <v>7</v>
      </c>
      <c r="AJ524" s="19">
        <v>0</v>
      </c>
      <c r="AK524" s="19">
        <v>0</v>
      </c>
      <c r="AL524" s="19">
        <v>0</v>
      </c>
      <c r="AM524" s="19">
        <v>1</v>
      </c>
      <c r="AN524" s="19">
        <v>0</v>
      </c>
      <c r="AO524" s="19">
        <f t="shared" si="105"/>
        <v>1</v>
      </c>
      <c r="AP524" s="19">
        <v>0</v>
      </c>
      <c r="AQ524" s="19">
        <v>7</v>
      </c>
      <c r="AR524" s="19">
        <v>0</v>
      </c>
      <c r="AS524" s="19">
        <v>0</v>
      </c>
      <c r="AT524" s="19" t="s">
        <v>32</v>
      </c>
      <c r="AU524" s="21">
        <f t="shared" si="104"/>
        <v>0</v>
      </c>
      <c r="AV524" s="21"/>
      <c r="AW524" s="53" t="e">
        <f t="shared" si="106"/>
        <v>#DIV/0!</v>
      </c>
      <c r="AX524" s="53" t="e">
        <f t="shared" si="107"/>
        <v>#DIV/0!</v>
      </c>
      <c r="AY524" s="53">
        <f t="shared" si="108"/>
        <v>0</v>
      </c>
      <c r="AZ524" s="22" t="e">
        <f t="shared" si="109"/>
        <v>#DIV/0!</v>
      </c>
      <c r="BA524" s="23">
        <f t="shared" si="110"/>
        <v>0.14285714285714285</v>
      </c>
      <c r="BB524" s="33">
        <f t="shared" si="111"/>
        <v>0</v>
      </c>
    </row>
    <row r="525" spans="1:54" ht="15.75" hidden="1" x14ac:dyDescent="0.25">
      <c r="A525" s="1" t="str">
        <f t="shared" si="100"/>
        <v>CENTRO DE SALUD ZONA FRANCACIRUGIA GENERALFUENTES DIAZ JONY MAURICIO</v>
      </c>
      <c r="B525" s="41" t="s">
        <v>100</v>
      </c>
      <c r="C525" s="41" t="s">
        <v>26</v>
      </c>
      <c r="D525" s="42" t="s">
        <v>643</v>
      </c>
      <c r="E525" s="42">
        <v>80505575</v>
      </c>
      <c r="F525" s="43" t="s">
        <v>284</v>
      </c>
      <c r="G525" s="44">
        <v>3</v>
      </c>
      <c r="H525" s="43">
        <v>40.5</v>
      </c>
      <c r="I525" s="44">
        <f t="shared" si="101"/>
        <v>40.5</v>
      </c>
      <c r="J525" s="45"/>
      <c r="K525" s="45"/>
      <c r="L525" s="45"/>
      <c r="M525" s="45"/>
      <c r="N525" s="45"/>
      <c r="O525" s="45"/>
      <c r="P525" s="45"/>
      <c r="Q525" s="45"/>
      <c r="R525" s="20">
        <f t="shared" si="102"/>
        <v>0</v>
      </c>
      <c r="S525" s="45"/>
      <c r="T525" s="45"/>
      <c r="U525" s="45"/>
      <c r="V525" s="45"/>
      <c r="W525" s="45"/>
      <c r="X525" s="45"/>
      <c r="Y525" s="45"/>
      <c r="Z525" s="20">
        <f t="shared" si="103"/>
        <v>0</v>
      </c>
      <c r="AA525" s="45"/>
      <c r="AB525" s="52">
        <v>145</v>
      </c>
      <c r="AC525" s="19">
        <v>44</v>
      </c>
      <c r="AD525" s="19">
        <v>101</v>
      </c>
      <c r="AE525" s="19">
        <v>0</v>
      </c>
      <c r="AF525" s="19">
        <v>137</v>
      </c>
      <c r="AG525" s="19">
        <v>7</v>
      </c>
      <c r="AH525" s="19">
        <v>1</v>
      </c>
      <c r="AI525" s="19">
        <v>209</v>
      </c>
      <c r="AJ525" s="19">
        <v>12</v>
      </c>
      <c r="AK525" s="19">
        <v>12</v>
      </c>
      <c r="AL525" s="19">
        <v>0</v>
      </c>
      <c r="AM525" s="19">
        <v>52</v>
      </c>
      <c r="AN525" s="19">
        <v>49</v>
      </c>
      <c r="AO525" s="19">
        <f t="shared" si="105"/>
        <v>3</v>
      </c>
      <c r="AP525" s="19">
        <v>233</v>
      </c>
      <c r="AQ525" s="19">
        <v>60</v>
      </c>
      <c r="AR525" s="19">
        <v>200</v>
      </c>
      <c r="AS525" s="19">
        <v>149</v>
      </c>
      <c r="AT525" s="19" t="s">
        <v>22</v>
      </c>
      <c r="AU525" s="21">
        <f t="shared" si="104"/>
        <v>40.5</v>
      </c>
      <c r="AV525" s="21"/>
      <c r="AW525" s="53">
        <f t="shared" si="106"/>
        <v>3.5802469135802468</v>
      </c>
      <c r="AX525" s="53">
        <f t="shared" si="107"/>
        <v>3.5802469135802468</v>
      </c>
      <c r="AY525" s="53">
        <f t="shared" si="108"/>
        <v>3.8833333333333333</v>
      </c>
      <c r="AZ525" s="22">
        <f t="shared" si="109"/>
        <v>1.1934156378600822</v>
      </c>
      <c r="BA525" s="23">
        <f t="shared" si="110"/>
        <v>1.4354066985645933E-2</v>
      </c>
      <c r="BB525" s="33">
        <f t="shared" si="111"/>
        <v>0</v>
      </c>
    </row>
    <row r="526" spans="1:54" ht="15.75" hidden="1" x14ac:dyDescent="0.25">
      <c r="A526" s="1" t="str">
        <f t="shared" si="100"/>
        <v>CENTRO DE SALUD ZONA FRANCADERMATOLOGIAGARCIA MAYORCA REYES CAMILO ERNESTO</v>
      </c>
      <c r="B526" s="41" t="s">
        <v>100</v>
      </c>
      <c r="C526" s="41" t="s">
        <v>30</v>
      </c>
      <c r="D526" s="42" t="s">
        <v>569</v>
      </c>
      <c r="E526" s="42">
        <v>79776499</v>
      </c>
      <c r="F526" s="43" t="s">
        <v>247</v>
      </c>
      <c r="G526" s="44">
        <v>3</v>
      </c>
      <c r="H526" s="43">
        <v>72</v>
      </c>
      <c r="I526" s="44">
        <f t="shared" si="101"/>
        <v>72</v>
      </c>
      <c r="J526" s="45"/>
      <c r="K526" s="45"/>
      <c r="L526" s="45"/>
      <c r="M526" s="45"/>
      <c r="N526" s="45"/>
      <c r="O526" s="45"/>
      <c r="P526" s="45"/>
      <c r="Q526" s="45"/>
      <c r="R526" s="20">
        <f t="shared" si="102"/>
        <v>0</v>
      </c>
      <c r="S526" s="45"/>
      <c r="T526" s="45"/>
      <c r="U526" s="45"/>
      <c r="V526" s="45"/>
      <c r="W526" s="45"/>
      <c r="X526" s="45"/>
      <c r="Y526" s="45"/>
      <c r="Z526" s="20">
        <f t="shared" si="103"/>
        <v>0</v>
      </c>
      <c r="AA526" s="45"/>
      <c r="AB526" s="52">
        <v>294</v>
      </c>
      <c r="AC526" s="19">
        <v>226</v>
      </c>
      <c r="AD526" s="19">
        <v>68</v>
      </c>
      <c r="AE526" s="19">
        <v>0</v>
      </c>
      <c r="AF526" s="19">
        <v>276</v>
      </c>
      <c r="AG526" s="19">
        <v>18</v>
      </c>
      <c r="AH526" s="19">
        <v>0</v>
      </c>
      <c r="AI526" s="19">
        <v>366</v>
      </c>
      <c r="AJ526" s="19">
        <v>43</v>
      </c>
      <c r="AK526" s="19">
        <v>43</v>
      </c>
      <c r="AL526" s="19">
        <v>0</v>
      </c>
      <c r="AM526" s="19">
        <v>29</v>
      </c>
      <c r="AN526" s="19">
        <v>117</v>
      </c>
      <c r="AO526" s="19">
        <v>0</v>
      </c>
      <c r="AP526" s="19">
        <v>1412</v>
      </c>
      <c r="AQ526" s="19">
        <v>276</v>
      </c>
      <c r="AR526" s="19">
        <v>409</v>
      </c>
      <c r="AS526" s="19">
        <v>90</v>
      </c>
      <c r="AT526" s="19" t="s">
        <v>22</v>
      </c>
      <c r="AU526" s="21">
        <f t="shared" si="104"/>
        <v>72</v>
      </c>
      <c r="AV526" s="21"/>
      <c r="AW526" s="53">
        <f t="shared" si="106"/>
        <v>4.083333333333333</v>
      </c>
      <c r="AX526" s="53">
        <f t="shared" si="107"/>
        <v>4.083333333333333</v>
      </c>
      <c r="AY526" s="53">
        <f t="shared" si="108"/>
        <v>5.1159420289855069</v>
      </c>
      <c r="AZ526" s="22">
        <f t="shared" si="109"/>
        <v>1.3611111111111109</v>
      </c>
      <c r="BA526" s="23">
        <f t="shared" si="110"/>
        <v>0</v>
      </c>
      <c r="BB526" s="33">
        <f t="shared" si="111"/>
        <v>0</v>
      </c>
    </row>
    <row r="527" spans="1:54" ht="15.75" hidden="1" x14ac:dyDescent="0.25">
      <c r="A527" s="1" t="str">
        <f t="shared" si="100"/>
        <v>CENTRO DE SALUD ZONA FRANCAECOGRAFIA CONVENCIONALSALOM HERNANDEZ MARIA DEL PILAR</v>
      </c>
      <c r="B527" s="41" t="s">
        <v>100</v>
      </c>
      <c r="C527" s="41" t="s">
        <v>31</v>
      </c>
      <c r="D527" s="42" t="s">
        <v>644</v>
      </c>
      <c r="E527" s="42">
        <v>32639381</v>
      </c>
      <c r="F527" s="43" t="s">
        <v>247</v>
      </c>
      <c r="G527" s="44">
        <v>4</v>
      </c>
      <c r="H527" s="43">
        <v>115</v>
      </c>
      <c r="I527" s="44">
        <f t="shared" si="101"/>
        <v>115</v>
      </c>
      <c r="J527" s="45"/>
      <c r="K527" s="45"/>
      <c r="L527" s="45"/>
      <c r="M527" s="45"/>
      <c r="N527" s="45"/>
      <c r="O527" s="45"/>
      <c r="P527" s="45"/>
      <c r="Q527" s="45"/>
      <c r="R527" s="20">
        <f t="shared" si="102"/>
        <v>0</v>
      </c>
      <c r="S527" s="45"/>
      <c r="T527" s="45"/>
      <c r="U527" s="45"/>
      <c r="V527" s="45"/>
      <c r="W527" s="45"/>
      <c r="X527" s="45"/>
      <c r="Y527" s="45"/>
      <c r="Z527" s="20">
        <f t="shared" si="103"/>
        <v>0</v>
      </c>
      <c r="AA527" s="45"/>
      <c r="AB527" s="52">
        <v>410</v>
      </c>
      <c r="AC527" s="19">
        <v>336</v>
      </c>
      <c r="AD527" s="19">
        <v>74</v>
      </c>
      <c r="AE527" s="19">
        <v>0</v>
      </c>
      <c r="AF527" s="19">
        <v>380</v>
      </c>
      <c r="AG527" s="19">
        <v>30</v>
      </c>
      <c r="AH527" s="19">
        <v>0</v>
      </c>
      <c r="AI527" s="19">
        <v>603</v>
      </c>
      <c r="AJ527" s="19">
        <v>130</v>
      </c>
      <c r="AK527" s="19">
        <v>130</v>
      </c>
      <c r="AL527" s="19">
        <v>0</v>
      </c>
      <c r="AM527" s="19">
        <v>59</v>
      </c>
      <c r="AN527" s="19">
        <v>53</v>
      </c>
      <c r="AO527" s="19">
        <f t="shared" si="105"/>
        <v>6</v>
      </c>
      <c r="AP527" s="19">
        <v>3551</v>
      </c>
      <c r="AQ527" s="19">
        <v>499</v>
      </c>
      <c r="AR527" s="19">
        <v>637</v>
      </c>
      <c r="AS527" s="19">
        <v>104</v>
      </c>
      <c r="AT527" s="19" t="s">
        <v>32</v>
      </c>
      <c r="AU527" s="21">
        <f t="shared" si="104"/>
        <v>115</v>
      </c>
      <c r="AV527" s="21"/>
      <c r="AW527" s="53">
        <f t="shared" si="106"/>
        <v>3.5652173913043477</v>
      </c>
      <c r="AX527" s="53">
        <f t="shared" si="107"/>
        <v>3.5652173913043477</v>
      </c>
      <c r="AY527" s="53">
        <f t="shared" si="108"/>
        <v>7.1162324649298601</v>
      </c>
      <c r="AZ527" s="22">
        <f t="shared" si="109"/>
        <v>0.89130434782608692</v>
      </c>
      <c r="BA527" s="23">
        <f t="shared" si="110"/>
        <v>9.9502487562189053E-3</v>
      </c>
      <c r="BB527" s="33">
        <f t="shared" si="111"/>
        <v>0</v>
      </c>
    </row>
    <row r="528" spans="1:54" ht="15.75" hidden="1" x14ac:dyDescent="0.25">
      <c r="A528" s="1" t="str">
        <f t="shared" si="100"/>
        <v>CENTRO DE SALUD ZONA FRANCAECOGRAFIA OBSTETRICACANCINO RINCON EDGAR DANILO</v>
      </c>
      <c r="B528" s="41" t="s">
        <v>100</v>
      </c>
      <c r="C528" s="58" t="s">
        <v>33</v>
      </c>
      <c r="D528" s="42" t="s">
        <v>645</v>
      </c>
      <c r="E528" s="42">
        <v>19492489</v>
      </c>
      <c r="F528" s="43" t="s">
        <v>284</v>
      </c>
      <c r="G528" s="44">
        <v>3</v>
      </c>
      <c r="H528" s="43">
        <v>42</v>
      </c>
      <c r="I528" s="44">
        <f t="shared" si="101"/>
        <v>42</v>
      </c>
      <c r="J528" s="45"/>
      <c r="K528" s="45"/>
      <c r="L528" s="45"/>
      <c r="M528" s="45"/>
      <c r="N528" s="45"/>
      <c r="O528" s="45"/>
      <c r="P528" s="45"/>
      <c r="Q528" s="45"/>
      <c r="R528" s="20">
        <f t="shared" si="102"/>
        <v>0</v>
      </c>
      <c r="S528" s="45"/>
      <c r="T528" s="45"/>
      <c r="U528" s="45"/>
      <c r="V528" s="45"/>
      <c r="W528" s="45"/>
      <c r="X528" s="45"/>
      <c r="Y528" s="45"/>
      <c r="Z528" s="20">
        <f t="shared" si="103"/>
        <v>0</v>
      </c>
      <c r="AA528" s="45"/>
      <c r="AB528" s="52">
        <v>71</v>
      </c>
      <c r="AC528" s="19">
        <v>70</v>
      </c>
      <c r="AD528" s="19">
        <v>1</v>
      </c>
      <c r="AE528" s="19">
        <v>6</v>
      </c>
      <c r="AF528" s="19">
        <v>59</v>
      </c>
      <c r="AG528" s="19">
        <v>5</v>
      </c>
      <c r="AH528" s="19">
        <v>1</v>
      </c>
      <c r="AI528" s="19">
        <v>90</v>
      </c>
      <c r="AJ528" s="19">
        <v>6</v>
      </c>
      <c r="AK528" s="19">
        <v>6</v>
      </c>
      <c r="AL528" s="19">
        <v>0</v>
      </c>
      <c r="AM528" s="19">
        <v>13</v>
      </c>
      <c r="AN528" s="19">
        <v>12</v>
      </c>
      <c r="AO528" s="19">
        <f t="shared" si="105"/>
        <v>1</v>
      </c>
      <c r="AP528" s="19">
        <v>156</v>
      </c>
      <c r="AQ528" s="19">
        <v>88</v>
      </c>
      <c r="AR528" s="19">
        <v>2</v>
      </c>
      <c r="AS528" s="19">
        <v>2</v>
      </c>
      <c r="AT528" s="19" t="s">
        <v>32</v>
      </c>
      <c r="AU528" s="21">
        <f t="shared" si="104"/>
        <v>42</v>
      </c>
      <c r="AV528" s="21"/>
      <c r="AW528" s="53">
        <f t="shared" si="106"/>
        <v>1.6904761904761905</v>
      </c>
      <c r="AX528" s="53">
        <f t="shared" si="107"/>
        <v>1.6904761904761905</v>
      </c>
      <c r="AY528" s="53">
        <f t="shared" si="108"/>
        <v>1.7727272727272727</v>
      </c>
      <c r="AZ528" s="22">
        <f t="shared" si="109"/>
        <v>0.56349206349206349</v>
      </c>
      <c r="BA528" s="23">
        <f t="shared" si="110"/>
        <v>1.1111111111111112E-2</v>
      </c>
      <c r="BB528" s="33">
        <f t="shared" si="111"/>
        <v>0</v>
      </c>
    </row>
    <row r="529" spans="1:54" ht="15.75" hidden="1" x14ac:dyDescent="0.25">
      <c r="A529" s="1" t="str">
        <f t="shared" si="100"/>
        <v>CENTRO DE SALUD ZONA FRANCAENDODONCIAORTEGON CASTELLANOS SHIRLEY ROCIO</v>
      </c>
      <c r="B529" s="41" t="s">
        <v>100</v>
      </c>
      <c r="C529" s="41" t="s">
        <v>76</v>
      </c>
      <c r="D529" s="42" t="s">
        <v>646</v>
      </c>
      <c r="E529" s="42">
        <v>52425714</v>
      </c>
      <c r="F529" s="43" t="s">
        <v>247</v>
      </c>
      <c r="G529" s="44">
        <v>3</v>
      </c>
      <c r="H529" s="43">
        <v>139</v>
      </c>
      <c r="I529" s="44">
        <f t="shared" si="101"/>
        <v>139</v>
      </c>
      <c r="J529" s="45"/>
      <c r="K529" s="45"/>
      <c r="L529" s="45"/>
      <c r="M529" s="45"/>
      <c r="N529" s="45"/>
      <c r="O529" s="45"/>
      <c r="P529" s="45"/>
      <c r="Q529" s="45"/>
      <c r="R529" s="20">
        <f t="shared" si="102"/>
        <v>0</v>
      </c>
      <c r="S529" s="45"/>
      <c r="T529" s="45"/>
      <c r="U529" s="45"/>
      <c r="V529" s="45"/>
      <c r="W529" s="45"/>
      <c r="X529" s="45"/>
      <c r="Y529" s="45"/>
      <c r="Z529" s="20">
        <f t="shared" si="103"/>
        <v>0</v>
      </c>
      <c r="AA529" s="45"/>
      <c r="AB529" s="52">
        <v>274</v>
      </c>
      <c r="AC529" s="19">
        <v>64</v>
      </c>
      <c r="AD529" s="19">
        <v>101</v>
      </c>
      <c r="AE529" s="19">
        <v>0</v>
      </c>
      <c r="AF529" s="19">
        <v>144</v>
      </c>
      <c r="AG529" s="19">
        <v>21</v>
      </c>
      <c r="AH529" s="19">
        <v>0</v>
      </c>
      <c r="AI529" s="19">
        <v>218</v>
      </c>
      <c r="AJ529" s="19">
        <v>37</v>
      </c>
      <c r="AK529" s="19">
        <v>37</v>
      </c>
      <c r="AL529" s="19">
        <v>0</v>
      </c>
      <c r="AM529" s="19">
        <v>14</v>
      </c>
      <c r="AN529" s="19">
        <v>3</v>
      </c>
      <c r="AO529" s="19">
        <f t="shared" si="105"/>
        <v>11</v>
      </c>
      <c r="AP529" s="19">
        <v>384</v>
      </c>
      <c r="AQ529" s="19">
        <v>84</v>
      </c>
      <c r="AR529" s="19">
        <v>498</v>
      </c>
      <c r="AS529" s="19">
        <v>134</v>
      </c>
      <c r="AT529" s="19" t="s">
        <v>28</v>
      </c>
      <c r="AU529" s="21">
        <f t="shared" si="104"/>
        <v>139</v>
      </c>
      <c r="AV529" s="21"/>
      <c r="AW529" s="53">
        <f t="shared" si="106"/>
        <v>1.9712230215827338</v>
      </c>
      <c r="AX529" s="53">
        <f t="shared" si="107"/>
        <v>1.9712230215827338</v>
      </c>
      <c r="AY529" s="53">
        <f t="shared" si="108"/>
        <v>4.5714285714285712</v>
      </c>
      <c r="AZ529" s="22">
        <f t="shared" si="109"/>
        <v>0.65707434052757796</v>
      </c>
      <c r="BA529" s="23">
        <f t="shared" si="110"/>
        <v>5.0458715596330278E-2</v>
      </c>
      <c r="BB529" s="33">
        <f t="shared" si="111"/>
        <v>0</v>
      </c>
    </row>
    <row r="530" spans="1:54" ht="15.75" hidden="1" x14ac:dyDescent="0.25">
      <c r="A530" s="1" t="str">
        <f t="shared" si="100"/>
        <v>CENTRO DE SALUD ZONA FRANCAENFERMERIAHERMANN CHAPARRO HAROLD MAURICIO</v>
      </c>
      <c r="B530" s="41" t="s">
        <v>100</v>
      </c>
      <c r="C530" s="41" t="s">
        <v>34</v>
      </c>
      <c r="D530" s="42" t="s">
        <v>647</v>
      </c>
      <c r="E530" s="42">
        <v>79424331</v>
      </c>
      <c r="F530" s="43" t="s">
        <v>284</v>
      </c>
      <c r="G530" s="44">
        <v>2.5</v>
      </c>
      <c r="H530" s="43">
        <v>176</v>
      </c>
      <c r="I530" s="44">
        <f t="shared" si="101"/>
        <v>176</v>
      </c>
      <c r="J530" s="45"/>
      <c r="K530" s="45"/>
      <c r="L530" s="45"/>
      <c r="M530" s="45"/>
      <c r="N530" s="45"/>
      <c r="O530" s="45"/>
      <c r="P530" s="45"/>
      <c r="Q530" s="45"/>
      <c r="R530" s="20">
        <f t="shared" si="102"/>
        <v>0</v>
      </c>
      <c r="S530" s="45"/>
      <c r="T530" s="45"/>
      <c r="U530" s="45"/>
      <c r="V530" s="45"/>
      <c r="W530" s="45"/>
      <c r="X530" s="45"/>
      <c r="Y530" s="45"/>
      <c r="Z530" s="20">
        <f t="shared" si="103"/>
        <v>0</v>
      </c>
      <c r="AA530" s="45"/>
      <c r="AB530" s="52">
        <v>439</v>
      </c>
      <c r="AC530" s="19">
        <v>344</v>
      </c>
      <c r="AD530" s="19">
        <v>95</v>
      </c>
      <c r="AE530" s="19">
        <v>20</v>
      </c>
      <c r="AF530" s="19">
        <v>379</v>
      </c>
      <c r="AG530" s="19">
        <v>39</v>
      </c>
      <c r="AH530" s="19">
        <v>1</v>
      </c>
      <c r="AI530" s="19">
        <v>581</v>
      </c>
      <c r="AJ530" s="19">
        <v>71</v>
      </c>
      <c r="AK530" s="19">
        <v>71</v>
      </c>
      <c r="AL530" s="19">
        <v>0</v>
      </c>
      <c r="AM530" s="19">
        <v>71</v>
      </c>
      <c r="AN530" s="19">
        <v>101</v>
      </c>
      <c r="AO530" s="19">
        <v>0</v>
      </c>
      <c r="AP530" s="19">
        <v>1229</v>
      </c>
      <c r="AQ530" s="19">
        <v>475</v>
      </c>
      <c r="AR530" s="19">
        <v>159</v>
      </c>
      <c r="AS530" s="19">
        <v>106</v>
      </c>
      <c r="AT530" s="19" t="s">
        <v>22</v>
      </c>
      <c r="AU530" s="21">
        <f t="shared" si="104"/>
        <v>176</v>
      </c>
      <c r="AV530" s="21"/>
      <c r="AW530" s="53">
        <f t="shared" si="106"/>
        <v>2.4943181818181817</v>
      </c>
      <c r="AX530" s="53">
        <f t="shared" si="107"/>
        <v>2.4943181818181817</v>
      </c>
      <c r="AY530" s="53">
        <f t="shared" si="108"/>
        <v>2.5873684210526315</v>
      </c>
      <c r="AZ530" s="22">
        <f t="shared" si="109"/>
        <v>0.99772727272727268</v>
      </c>
      <c r="BA530" s="23">
        <f t="shared" si="110"/>
        <v>0</v>
      </c>
      <c r="BB530" s="33">
        <f t="shared" si="111"/>
        <v>0</v>
      </c>
    </row>
    <row r="531" spans="1:54" ht="15.75" hidden="1" x14ac:dyDescent="0.25">
      <c r="A531" s="1" t="str">
        <f t="shared" si="100"/>
        <v>CENTRO DE SALUD ZONA FRANCAENFERMERIASOLER DUQUE MARIA CRISTINA</v>
      </c>
      <c r="B531" s="41" t="s">
        <v>100</v>
      </c>
      <c r="C531" s="41" t="s">
        <v>34</v>
      </c>
      <c r="D531" s="42" t="s">
        <v>558</v>
      </c>
      <c r="E531" s="42">
        <v>39703372</v>
      </c>
      <c r="F531" s="43" t="s">
        <v>284</v>
      </c>
      <c r="G531" s="44">
        <v>2.5</v>
      </c>
      <c r="H531" s="43">
        <v>29</v>
      </c>
      <c r="I531" s="44">
        <f t="shared" si="101"/>
        <v>29</v>
      </c>
      <c r="J531" s="45"/>
      <c r="K531" s="45"/>
      <c r="L531" s="45"/>
      <c r="M531" s="45"/>
      <c r="N531" s="45"/>
      <c r="O531" s="45"/>
      <c r="P531" s="45"/>
      <c r="Q531" s="45"/>
      <c r="R531" s="20">
        <f t="shared" si="102"/>
        <v>0</v>
      </c>
      <c r="S531" s="45"/>
      <c r="T531" s="45"/>
      <c r="U531" s="45"/>
      <c r="V531" s="45"/>
      <c r="W531" s="45"/>
      <c r="X531" s="45"/>
      <c r="Y531" s="45"/>
      <c r="Z531" s="20">
        <f t="shared" si="103"/>
        <v>0</v>
      </c>
      <c r="AA531" s="45"/>
      <c r="AB531" s="52">
        <v>72</v>
      </c>
      <c r="AC531" s="19">
        <v>54</v>
      </c>
      <c r="AD531" s="19">
        <v>18</v>
      </c>
      <c r="AE531" s="19">
        <v>11</v>
      </c>
      <c r="AF531" s="19">
        <v>55</v>
      </c>
      <c r="AG531" s="19">
        <v>6</v>
      </c>
      <c r="AH531" s="19">
        <v>0</v>
      </c>
      <c r="AI531" s="19">
        <v>78</v>
      </c>
      <c r="AJ531" s="19">
        <v>5</v>
      </c>
      <c r="AK531" s="19">
        <v>5</v>
      </c>
      <c r="AL531" s="19">
        <v>0</v>
      </c>
      <c r="AM531" s="19">
        <v>1</v>
      </c>
      <c r="AN531" s="19">
        <v>10</v>
      </c>
      <c r="AO531" s="19">
        <v>0</v>
      </c>
      <c r="AP531" s="19">
        <v>32</v>
      </c>
      <c r="AQ531" s="19">
        <v>60</v>
      </c>
      <c r="AR531" s="19">
        <v>1</v>
      </c>
      <c r="AS531" s="19">
        <v>18</v>
      </c>
      <c r="AT531" s="19" t="s">
        <v>22</v>
      </c>
      <c r="AU531" s="21">
        <f t="shared" si="104"/>
        <v>29</v>
      </c>
      <c r="AV531" s="21"/>
      <c r="AW531" s="53">
        <f t="shared" si="106"/>
        <v>2.4827586206896552</v>
      </c>
      <c r="AX531" s="53">
        <f t="shared" si="107"/>
        <v>2.4827586206896552</v>
      </c>
      <c r="AY531" s="53">
        <f t="shared" si="108"/>
        <v>0.53333333333333333</v>
      </c>
      <c r="AZ531" s="22">
        <f t="shared" si="109"/>
        <v>0.99310344827586206</v>
      </c>
      <c r="BA531" s="23">
        <f t="shared" si="110"/>
        <v>0</v>
      </c>
      <c r="BB531" s="33">
        <f t="shared" si="111"/>
        <v>0</v>
      </c>
    </row>
    <row r="532" spans="1:54" ht="15.75" hidden="1" x14ac:dyDescent="0.25">
      <c r="A532" s="1" t="str">
        <f t="shared" si="100"/>
        <v>CENTRO DE SALUD ZONA FRANCAENFERMERIA_CAMBIO DE SONDASOLER DUQUE MARIA CRISTINA</v>
      </c>
      <c r="B532" s="41" t="s">
        <v>100</v>
      </c>
      <c r="C532" s="41" t="s">
        <v>85</v>
      </c>
      <c r="D532" s="42" t="s">
        <v>558</v>
      </c>
      <c r="E532" s="42">
        <v>39703372</v>
      </c>
      <c r="F532" s="43" t="s">
        <v>284</v>
      </c>
      <c r="G532" s="44">
        <v>2</v>
      </c>
      <c r="H532" s="43">
        <v>34</v>
      </c>
      <c r="I532" s="44">
        <f t="shared" si="101"/>
        <v>34</v>
      </c>
      <c r="J532" s="45"/>
      <c r="K532" s="45"/>
      <c r="L532" s="45"/>
      <c r="M532" s="45"/>
      <c r="N532" s="45"/>
      <c r="O532" s="45"/>
      <c r="P532" s="45"/>
      <c r="Q532" s="45"/>
      <c r="R532" s="20">
        <f t="shared" si="102"/>
        <v>0</v>
      </c>
      <c r="S532" s="45"/>
      <c r="T532" s="45"/>
      <c r="U532" s="45"/>
      <c r="V532" s="45"/>
      <c r="W532" s="45"/>
      <c r="X532" s="45"/>
      <c r="Y532" s="45"/>
      <c r="Z532" s="20">
        <f t="shared" si="103"/>
        <v>0</v>
      </c>
      <c r="AA532" s="45"/>
      <c r="AB532" s="52">
        <v>95</v>
      </c>
      <c r="AC532" s="19">
        <v>91</v>
      </c>
      <c r="AD532" s="19">
        <v>4</v>
      </c>
      <c r="AE532" s="19">
        <v>0</v>
      </c>
      <c r="AF532" s="19">
        <v>95</v>
      </c>
      <c r="AG532" s="19">
        <v>0</v>
      </c>
      <c r="AH532" s="19">
        <v>0</v>
      </c>
      <c r="AI532" s="19">
        <v>114</v>
      </c>
      <c r="AJ532" s="19">
        <v>6</v>
      </c>
      <c r="AK532" s="19">
        <v>6</v>
      </c>
      <c r="AL532" s="19">
        <v>0</v>
      </c>
      <c r="AM532" s="19">
        <v>13</v>
      </c>
      <c r="AN532" s="19">
        <v>4</v>
      </c>
      <c r="AO532" s="19">
        <f t="shared" si="105"/>
        <v>9</v>
      </c>
      <c r="AP532" s="19">
        <v>84</v>
      </c>
      <c r="AQ532" s="19">
        <v>109</v>
      </c>
      <c r="AR532" s="19">
        <v>3</v>
      </c>
      <c r="AS532" s="19">
        <v>5</v>
      </c>
      <c r="AT532" s="19" t="s">
        <v>24</v>
      </c>
      <c r="AU532" s="21">
        <f t="shared" si="104"/>
        <v>34</v>
      </c>
      <c r="AV532" s="21"/>
      <c r="AW532" s="53">
        <f t="shared" si="106"/>
        <v>2.7941176470588234</v>
      </c>
      <c r="AX532" s="53">
        <f t="shared" si="107"/>
        <v>2.7941176470588234</v>
      </c>
      <c r="AY532" s="53">
        <f t="shared" si="108"/>
        <v>0.77064220183486243</v>
      </c>
      <c r="AZ532" s="22">
        <f t="shared" si="109"/>
        <v>1.3970588235294117</v>
      </c>
      <c r="BA532" s="23">
        <f t="shared" si="110"/>
        <v>7.8947368421052627E-2</v>
      </c>
      <c r="BB532" s="33">
        <f t="shared" si="111"/>
        <v>0</v>
      </c>
    </row>
    <row r="533" spans="1:54" ht="15.75" hidden="1" x14ac:dyDescent="0.25">
      <c r="A533" s="1" t="str">
        <f t="shared" si="100"/>
        <v>CENTRO DE SALUD ZONA FRANCAENFERMERIA_PROCEDIMIENTOS MINIMOSHERMANN CHAPARRO HAROLD MAURICIO</v>
      </c>
      <c r="B533" s="41" t="s">
        <v>100</v>
      </c>
      <c r="C533" s="41" t="s">
        <v>79</v>
      </c>
      <c r="D533" s="42" t="s">
        <v>647</v>
      </c>
      <c r="E533" s="42">
        <v>79424331</v>
      </c>
      <c r="F533" s="43" t="s">
        <v>284</v>
      </c>
      <c r="G533" s="44">
        <v>4</v>
      </c>
      <c r="H533" s="43">
        <v>176</v>
      </c>
      <c r="I533" s="44">
        <f t="shared" si="101"/>
        <v>176</v>
      </c>
      <c r="J533" s="45"/>
      <c r="K533" s="45"/>
      <c r="L533" s="45"/>
      <c r="M533" s="45"/>
      <c r="N533" s="45"/>
      <c r="O533" s="45"/>
      <c r="P533" s="45"/>
      <c r="Q533" s="45"/>
      <c r="R533" s="20">
        <f t="shared" si="102"/>
        <v>0</v>
      </c>
      <c r="S533" s="45"/>
      <c r="T533" s="45"/>
      <c r="U533" s="45"/>
      <c r="V533" s="45"/>
      <c r="W533" s="45"/>
      <c r="X533" s="45"/>
      <c r="Y533" s="45"/>
      <c r="Z533" s="20">
        <f t="shared" si="103"/>
        <v>0</v>
      </c>
      <c r="AA533" s="45"/>
      <c r="AB533" s="52">
        <v>4</v>
      </c>
      <c r="AC533" s="19">
        <v>3</v>
      </c>
      <c r="AD533" s="19">
        <v>1</v>
      </c>
      <c r="AE533" s="19">
        <v>0</v>
      </c>
      <c r="AF533" s="19">
        <v>4</v>
      </c>
      <c r="AG533" s="19">
        <v>0</v>
      </c>
      <c r="AH533" s="19">
        <v>0</v>
      </c>
      <c r="AI533" s="19">
        <v>4</v>
      </c>
      <c r="AJ533" s="19">
        <v>0</v>
      </c>
      <c r="AK533" s="19">
        <v>0</v>
      </c>
      <c r="AL533" s="19">
        <v>0</v>
      </c>
      <c r="AM533" s="19">
        <v>0</v>
      </c>
      <c r="AN533" s="19">
        <v>1</v>
      </c>
      <c r="AO533" s="19">
        <v>0</v>
      </c>
      <c r="AP533" s="19">
        <v>4</v>
      </c>
      <c r="AQ533" s="19">
        <v>3</v>
      </c>
      <c r="AR533" s="19">
        <v>1</v>
      </c>
      <c r="AS533" s="19">
        <v>1</v>
      </c>
      <c r="AT533" s="19" t="s">
        <v>24</v>
      </c>
      <c r="AU533" s="21">
        <f t="shared" si="104"/>
        <v>176</v>
      </c>
      <c r="AV533" s="21"/>
      <c r="AW533" s="53">
        <f t="shared" si="106"/>
        <v>2.2727272727272728E-2</v>
      </c>
      <c r="AX533" s="53">
        <f t="shared" si="107"/>
        <v>2.2727272727272728E-2</v>
      </c>
      <c r="AY533" s="53">
        <f t="shared" si="108"/>
        <v>1.3333333333333333</v>
      </c>
      <c r="AZ533" s="22">
        <f t="shared" si="109"/>
        <v>5.681818181818182E-3</v>
      </c>
      <c r="BA533" s="23">
        <f t="shared" si="110"/>
        <v>0</v>
      </c>
      <c r="BB533" s="33">
        <f t="shared" si="111"/>
        <v>0</v>
      </c>
    </row>
    <row r="534" spans="1:54" ht="15.75" hidden="1" x14ac:dyDescent="0.25">
      <c r="A534" s="1" t="str">
        <f t="shared" si="100"/>
        <v>CENTRO DE SALUD ZONA FRANCAFISIOTERAPIAMESA RUBIO SHIRLEY BIBIANA</v>
      </c>
      <c r="B534" s="41" t="s">
        <v>100</v>
      </c>
      <c r="C534" s="41" t="s">
        <v>70</v>
      </c>
      <c r="D534" s="42" t="s">
        <v>648</v>
      </c>
      <c r="E534" s="42">
        <v>52484619</v>
      </c>
      <c r="F534" s="43" t="s">
        <v>247</v>
      </c>
      <c r="G534" s="44">
        <v>3</v>
      </c>
      <c r="H534" s="43">
        <v>225</v>
      </c>
      <c r="I534" s="44">
        <f t="shared" si="101"/>
        <v>221</v>
      </c>
      <c r="J534" s="45"/>
      <c r="K534" s="45"/>
      <c r="L534" s="45"/>
      <c r="M534" s="45">
        <v>4</v>
      </c>
      <c r="N534" s="45"/>
      <c r="O534" s="45"/>
      <c r="P534" s="45"/>
      <c r="Q534" s="45"/>
      <c r="R534" s="20">
        <f t="shared" si="102"/>
        <v>4</v>
      </c>
      <c r="S534" s="45"/>
      <c r="T534" s="45"/>
      <c r="U534" s="45"/>
      <c r="V534" s="45"/>
      <c r="W534" s="45"/>
      <c r="X534" s="45"/>
      <c r="Y534" s="45"/>
      <c r="Z534" s="20">
        <f t="shared" si="103"/>
        <v>0</v>
      </c>
      <c r="AA534" s="45"/>
      <c r="AB534" s="52">
        <v>569</v>
      </c>
      <c r="AC534" s="19">
        <v>92</v>
      </c>
      <c r="AD534" s="19">
        <v>477</v>
      </c>
      <c r="AE534" s="19">
        <v>0</v>
      </c>
      <c r="AF534" s="19">
        <v>500</v>
      </c>
      <c r="AG534" s="19">
        <v>55</v>
      </c>
      <c r="AH534" s="19">
        <v>14</v>
      </c>
      <c r="AI534" s="19">
        <v>677</v>
      </c>
      <c r="AJ534" s="19">
        <v>40</v>
      </c>
      <c r="AK534" s="19">
        <v>40</v>
      </c>
      <c r="AL534" s="19">
        <v>0</v>
      </c>
      <c r="AM534" s="19">
        <v>67</v>
      </c>
      <c r="AN534" s="19">
        <v>1</v>
      </c>
      <c r="AO534" s="19">
        <f t="shared" si="105"/>
        <v>66</v>
      </c>
      <c r="AP534" s="19">
        <v>1006</v>
      </c>
      <c r="AQ534" s="19">
        <v>140</v>
      </c>
      <c r="AR534" s="19">
        <v>672</v>
      </c>
      <c r="AS534" s="19">
        <v>537</v>
      </c>
      <c r="AT534" s="19" t="s">
        <v>71</v>
      </c>
      <c r="AU534" s="21">
        <f t="shared" si="104"/>
        <v>225</v>
      </c>
      <c r="AV534" s="21"/>
      <c r="AW534" s="53">
        <f t="shared" si="106"/>
        <v>2.5746606334841631</v>
      </c>
      <c r="AX534" s="53">
        <f t="shared" si="107"/>
        <v>2.528888888888889</v>
      </c>
      <c r="AY534" s="53">
        <f t="shared" si="108"/>
        <v>7.1857142857142859</v>
      </c>
      <c r="AZ534" s="22">
        <f t="shared" si="109"/>
        <v>0.84296296296296302</v>
      </c>
      <c r="BA534" s="23">
        <f t="shared" si="110"/>
        <v>9.7488921713441659E-2</v>
      </c>
      <c r="BB534" s="33">
        <f t="shared" si="111"/>
        <v>0</v>
      </c>
    </row>
    <row r="535" spans="1:54" ht="15.75" hidden="1" x14ac:dyDescent="0.25">
      <c r="A535" s="1" t="str">
        <f t="shared" si="100"/>
        <v>CENTRO DE SALUD ZONA FRANCAFISIOTERAPIAPRIETO VILLAIZAN ANGY KATHERINE</v>
      </c>
      <c r="B535" s="41" t="s">
        <v>100</v>
      </c>
      <c r="C535" s="41" t="s">
        <v>70</v>
      </c>
      <c r="D535" s="42" t="s">
        <v>649</v>
      </c>
      <c r="E535" s="42">
        <v>1030551981</v>
      </c>
      <c r="F535" s="43" t="s">
        <v>247</v>
      </c>
      <c r="G535" s="44">
        <v>3</v>
      </c>
      <c r="H535" s="43">
        <v>186</v>
      </c>
      <c r="I535" s="44">
        <f t="shared" si="101"/>
        <v>179</v>
      </c>
      <c r="J535" s="45"/>
      <c r="K535" s="45"/>
      <c r="L535" s="45"/>
      <c r="M535" s="45">
        <v>3</v>
      </c>
      <c r="N535" s="45"/>
      <c r="O535" s="45">
        <v>4</v>
      </c>
      <c r="P535" s="45"/>
      <c r="Q535" s="45"/>
      <c r="R535" s="20">
        <f t="shared" si="102"/>
        <v>7</v>
      </c>
      <c r="S535" s="45"/>
      <c r="T535" s="45"/>
      <c r="U535" s="45"/>
      <c r="V535" s="45"/>
      <c r="W535" s="45"/>
      <c r="X535" s="45"/>
      <c r="Y535" s="45"/>
      <c r="Z535" s="20">
        <f t="shared" si="103"/>
        <v>0</v>
      </c>
      <c r="AA535" s="45"/>
      <c r="AB535" s="52">
        <v>555</v>
      </c>
      <c r="AC535" s="19">
        <v>69</v>
      </c>
      <c r="AD535" s="19">
        <v>486</v>
      </c>
      <c r="AE535" s="19">
        <v>0</v>
      </c>
      <c r="AF535" s="19">
        <v>527</v>
      </c>
      <c r="AG535" s="19">
        <v>13</v>
      </c>
      <c r="AH535" s="19">
        <v>15</v>
      </c>
      <c r="AI535" s="19">
        <v>655</v>
      </c>
      <c r="AJ535" s="19">
        <v>40</v>
      </c>
      <c r="AK535" s="19">
        <v>39</v>
      </c>
      <c r="AL535" s="19">
        <v>1</v>
      </c>
      <c r="AM535" s="19">
        <v>59</v>
      </c>
      <c r="AN535" s="19">
        <v>8</v>
      </c>
      <c r="AO535" s="19">
        <f t="shared" si="105"/>
        <v>51</v>
      </c>
      <c r="AP535" s="19">
        <v>853</v>
      </c>
      <c r="AQ535" s="19">
        <v>117</v>
      </c>
      <c r="AR535" s="19">
        <v>873</v>
      </c>
      <c r="AS535" s="19">
        <v>538</v>
      </c>
      <c r="AT535" s="19" t="s">
        <v>71</v>
      </c>
      <c r="AU535" s="21">
        <f t="shared" si="104"/>
        <v>186</v>
      </c>
      <c r="AV535" s="21"/>
      <c r="AW535" s="53">
        <f t="shared" si="106"/>
        <v>3.1005586592178771</v>
      </c>
      <c r="AX535" s="53">
        <f t="shared" si="107"/>
        <v>2.9838709677419355</v>
      </c>
      <c r="AY535" s="53">
        <f t="shared" si="108"/>
        <v>7.2905982905982905</v>
      </c>
      <c r="AZ535" s="22">
        <f t="shared" si="109"/>
        <v>0.9946236559139785</v>
      </c>
      <c r="BA535" s="23">
        <f t="shared" si="110"/>
        <v>7.786259541984733E-2</v>
      </c>
      <c r="BB535" s="33">
        <f t="shared" si="111"/>
        <v>1.5267175572519084E-3</v>
      </c>
    </row>
    <row r="536" spans="1:54" ht="15.75" hidden="1" x14ac:dyDescent="0.25">
      <c r="A536" s="1" t="str">
        <f t="shared" si="100"/>
        <v>CENTRO DE SALUD ZONA FRANCAFONOAUDIOLOGIA Y/O TERAPIA DEL LENGUAJECARRILLO GONZALEZ DERLY YANIRA</v>
      </c>
      <c r="B536" s="41" t="s">
        <v>100</v>
      </c>
      <c r="C536" s="41" t="s">
        <v>80</v>
      </c>
      <c r="D536" s="42" t="s">
        <v>618</v>
      </c>
      <c r="E536" s="42">
        <v>52103607</v>
      </c>
      <c r="F536" s="43" t="s">
        <v>247</v>
      </c>
      <c r="G536" s="44">
        <v>3</v>
      </c>
      <c r="H536" s="43">
        <v>35</v>
      </c>
      <c r="I536" s="44">
        <f t="shared" si="101"/>
        <v>35</v>
      </c>
      <c r="J536" s="45"/>
      <c r="K536" s="45"/>
      <c r="L536" s="45"/>
      <c r="M536" s="45"/>
      <c r="N536" s="45"/>
      <c r="O536" s="45"/>
      <c r="P536" s="45"/>
      <c r="Q536" s="45"/>
      <c r="R536" s="20">
        <f t="shared" si="102"/>
        <v>0</v>
      </c>
      <c r="S536" s="45"/>
      <c r="T536" s="45"/>
      <c r="U536" s="45"/>
      <c r="V536" s="45"/>
      <c r="W536" s="45"/>
      <c r="X536" s="45"/>
      <c r="Y536" s="45"/>
      <c r="Z536" s="20">
        <f t="shared" si="103"/>
        <v>0</v>
      </c>
      <c r="AA536" s="45"/>
      <c r="AB536" s="52">
        <v>98</v>
      </c>
      <c r="AC536" s="19">
        <v>25</v>
      </c>
      <c r="AD536" s="19">
        <v>73</v>
      </c>
      <c r="AE536" s="19">
        <v>0</v>
      </c>
      <c r="AF536" s="19">
        <v>92</v>
      </c>
      <c r="AG536" s="19">
        <v>6</v>
      </c>
      <c r="AH536" s="19">
        <v>0</v>
      </c>
      <c r="AI536" s="19">
        <v>148</v>
      </c>
      <c r="AJ536" s="19">
        <v>25</v>
      </c>
      <c r="AK536" s="19">
        <v>25</v>
      </c>
      <c r="AL536" s="19">
        <v>0</v>
      </c>
      <c r="AM536" s="19">
        <v>25</v>
      </c>
      <c r="AN536" s="19">
        <v>10</v>
      </c>
      <c r="AO536" s="19">
        <f t="shared" si="105"/>
        <v>15</v>
      </c>
      <c r="AP536" s="19">
        <v>442</v>
      </c>
      <c r="AQ536" s="19">
        <v>57</v>
      </c>
      <c r="AR536" s="19">
        <v>634</v>
      </c>
      <c r="AS536" s="19">
        <v>91</v>
      </c>
      <c r="AT536" s="19" t="s">
        <v>71</v>
      </c>
      <c r="AU536" s="21">
        <f t="shared" si="104"/>
        <v>35</v>
      </c>
      <c r="AV536" s="21"/>
      <c r="AW536" s="53">
        <f t="shared" si="106"/>
        <v>2.8</v>
      </c>
      <c r="AX536" s="53">
        <f t="shared" si="107"/>
        <v>2.8</v>
      </c>
      <c r="AY536" s="53">
        <f t="shared" si="108"/>
        <v>7.7543859649122808</v>
      </c>
      <c r="AZ536" s="22">
        <f t="shared" si="109"/>
        <v>0.93333333333333324</v>
      </c>
      <c r="BA536" s="23">
        <f t="shared" si="110"/>
        <v>0.10135135135135136</v>
      </c>
      <c r="BB536" s="33">
        <f t="shared" si="111"/>
        <v>0</v>
      </c>
    </row>
    <row r="537" spans="1:54" ht="15.75" hidden="1" x14ac:dyDescent="0.25">
      <c r="A537" s="1" t="str">
        <f t="shared" si="100"/>
        <v>CENTRO DE SALUD ZONA FRANCAFONOAUDIOLOGIA Y/O TERAPIA DEL LENGUAJE_LAVADO DE OIDOCARRILLO GONZALEZ DERLY YANIRA</v>
      </c>
      <c r="B537" s="41" t="s">
        <v>100</v>
      </c>
      <c r="C537" s="41" t="s">
        <v>99</v>
      </c>
      <c r="D537" s="42" t="s">
        <v>618</v>
      </c>
      <c r="E537" s="42">
        <v>52103607</v>
      </c>
      <c r="F537" s="43" t="s">
        <v>247</v>
      </c>
      <c r="G537" s="44">
        <v>3</v>
      </c>
      <c r="H537" s="43">
        <v>50</v>
      </c>
      <c r="I537" s="44">
        <f t="shared" si="101"/>
        <v>50</v>
      </c>
      <c r="J537" s="45"/>
      <c r="K537" s="45"/>
      <c r="L537" s="45"/>
      <c r="M537" s="45"/>
      <c r="N537" s="45"/>
      <c r="O537" s="45"/>
      <c r="P537" s="45"/>
      <c r="Q537" s="45"/>
      <c r="R537" s="20">
        <f t="shared" si="102"/>
        <v>0</v>
      </c>
      <c r="S537" s="45"/>
      <c r="T537" s="45"/>
      <c r="U537" s="45"/>
      <c r="V537" s="45"/>
      <c r="W537" s="45"/>
      <c r="X537" s="45"/>
      <c r="Y537" s="45"/>
      <c r="Z537" s="20">
        <f t="shared" si="103"/>
        <v>0</v>
      </c>
      <c r="AA537" s="45"/>
      <c r="AB537" s="52">
        <v>128</v>
      </c>
      <c r="AC537" s="19">
        <v>106</v>
      </c>
      <c r="AD537" s="19">
        <v>22</v>
      </c>
      <c r="AE537" s="19">
        <v>0</v>
      </c>
      <c r="AF537" s="19">
        <v>113</v>
      </c>
      <c r="AG537" s="19">
        <v>15</v>
      </c>
      <c r="AH537" s="19">
        <v>0</v>
      </c>
      <c r="AI537" s="19">
        <v>168</v>
      </c>
      <c r="AJ537" s="19">
        <v>23</v>
      </c>
      <c r="AK537" s="19">
        <v>23</v>
      </c>
      <c r="AL537" s="19">
        <v>0</v>
      </c>
      <c r="AM537" s="19">
        <v>17</v>
      </c>
      <c r="AN537" s="19">
        <v>21</v>
      </c>
      <c r="AO537" s="19">
        <v>0</v>
      </c>
      <c r="AP537" s="19">
        <v>741</v>
      </c>
      <c r="AQ537" s="19">
        <v>136</v>
      </c>
      <c r="AR537" s="19">
        <v>158</v>
      </c>
      <c r="AS537" s="19">
        <v>32</v>
      </c>
      <c r="AT537" s="19" t="s">
        <v>71</v>
      </c>
      <c r="AU537" s="21">
        <f t="shared" si="104"/>
        <v>50</v>
      </c>
      <c r="AV537" s="21"/>
      <c r="AW537" s="53">
        <f t="shared" si="106"/>
        <v>2.56</v>
      </c>
      <c r="AX537" s="53">
        <f t="shared" si="107"/>
        <v>2.56</v>
      </c>
      <c r="AY537" s="53">
        <f t="shared" si="108"/>
        <v>5.4485294117647056</v>
      </c>
      <c r="AZ537" s="22">
        <f t="shared" si="109"/>
        <v>0.85333333333333339</v>
      </c>
      <c r="BA537" s="23">
        <f t="shared" si="110"/>
        <v>0</v>
      </c>
      <c r="BB537" s="33">
        <f t="shared" si="111"/>
        <v>0</v>
      </c>
    </row>
    <row r="538" spans="1:54" ht="15.75" hidden="1" x14ac:dyDescent="0.25">
      <c r="A538" s="1" t="str">
        <f t="shared" si="100"/>
        <v>CENTRO DE SALUD ZONA FRANCAGERIATRIAPARDO BARON CARLOS ANDRES</v>
      </c>
      <c r="B538" s="41" t="s">
        <v>100</v>
      </c>
      <c r="C538" s="41" t="s">
        <v>102</v>
      </c>
      <c r="D538" s="42" t="s">
        <v>480</v>
      </c>
      <c r="E538" s="42">
        <v>80777421</v>
      </c>
      <c r="F538" s="43" t="s">
        <v>247</v>
      </c>
      <c r="G538" s="44">
        <v>2</v>
      </c>
      <c r="H538" s="43">
        <v>48</v>
      </c>
      <c r="I538" s="44">
        <f t="shared" si="101"/>
        <v>48</v>
      </c>
      <c r="J538" s="45"/>
      <c r="K538" s="45"/>
      <c r="L538" s="45"/>
      <c r="M538" s="45"/>
      <c r="N538" s="45"/>
      <c r="O538" s="45"/>
      <c r="P538" s="45"/>
      <c r="Q538" s="45"/>
      <c r="R538" s="20">
        <f t="shared" si="102"/>
        <v>0</v>
      </c>
      <c r="S538" s="45"/>
      <c r="T538" s="45"/>
      <c r="U538" s="45"/>
      <c r="V538" s="45"/>
      <c r="W538" s="45"/>
      <c r="X538" s="45"/>
      <c r="Y538" s="45"/>
      <c r="Z538" s="20">
        <f t="shared" si="103"/>
        <v>0</v>
      </c>
      <c r="AA538" s="45"/>
      <c r="AB538" s="52">
        <v>84</v>
      </c>
      <c r="AC538" s="19">
        <v>43</v>
      </c>
      <c r="AD538" s="19">
        <v>41</v>
      </c>
      <c r="AE538" s="19">
        <v>0</v>
      </c>
      <c r="AF538" s="19">
        <v>84</v>
      </c>
      <c r="AG538" s="19">
        <v>0</v>
      </c>
      <c r="AH538" s="19">
        <v>0</v>
      </c>
      <c r="AI538" s="19">
        <v>116</v>
      </c>
      <c r="AJ538" s="19">
        <v>18</v>
      </c>
      <c r="AK538" s="19">
        <v>18</v>
      </c>
      <c r="AL538" s="19">
        <v>0</v>
      </c>
      <c r="AM538" s="19">
        <v>14</v>
      </c>
      <c r="AN538" s="19">
        <v>7</v>
      </c>
      <c r="AO538" s="19">
        <f t="shared" si="105"/>
        <v>7</v>
      </c>
      <c r="AP538" s="19">
        <v>202</v>
      </c>
      <c r="AQ538" s="19">
        <v>54</v>
      </c>
      <c r="AR538" s="19">
        <v>244</v>
      </c>
      <c r="AS538" s="19">
        <v>62</v>
      </c>
      <c r="AT538" s="19" t="s">
        <v>22</v>
      </c>
      <c r="AU538" s="21">
        <f t="shared" si="104"/>
        <v>48</v>
      </c>
      <c r="AV538" s="21"/>
      <c r="AW538" s="53">
        <f t="shared" si="106"/>
        <v>1.75</v>
      </c>
      <c r="AX538" s="53">
        <f t="shared" si="107"/>
        <v>1.75</v>
      </c>
      <c r="AY538" s="53">
        <f t="shared" si="108"/>
        <v>3.7407407407407409</v>
      </c>
      <c r="AZ538" s="22">
        <f t="shared" si="109"/>
        <v>0.875</v>
      </c>
      <c r="BA538" s="23">
        <f t="shared" si="110"/>
        <v>6.0344827586206899E-2</v>
      </c>
      <c r="BB538" s="33">
        <f t="shared" si="111"/>
        <v>0</v>
      </c>
    </row>
    <row r="539" spans="1:54" ht="15.75" hidden="1" x14ac:dyDescent="0.25">
      <c r="A539" s="1" t="str">
        <f t="shared" si="100"/>
        <v>CENTRO DE SALUD ZONA FRANCAGINECOLOGIACANCINO RINCON EDGAR DANILO</v>
      </c>
      <c r="B539" s="41" t="s">
        <v>100</v>
      </c>
      <c r="C539" s="64" t="s">
        <v>35</v>
      </c>
      <c r="D539" s="42" t="s">
        <v>645</v>
      </c>
      <c r="E539" s="42">
        <v>19492489</v>
      </c>
      <c r="F539" s="43" t="s">
        <v>284</v>
      </c>
      <c r="G539" s="44">
        <v>2.5</v>
      </c>
      <c r="H539" s="43">
        <v>11</v>
      </c>
      <c r="I539" s="44">
        <f t="shared" si="101"/>
        <v>11</v>
      </c>
      <c r="J539" s="45"/>
      <c r="K539" s="45"/>
      <c r="L539" s="45"/>
      <c r="M539" s="45"/>
      <c r="N539" s="45"/>
      <c r="O539" s="45"/>
      <c r="P539" s="45"/>
      <c r="Q539" s="45"/>
      <c r="R539" s="20">
        <f t="shared" si="102"/>
        <v>0</v>
      </c>
      <c r="S539" s="45"/>
      <c r="T539" s="45"/>
      <c r="U539" s="45"/>
      <c r="V539" s="45"/>
      <c r="W539" s="45"/>
      <c r="X539" s="45"/>
      <c r="Y539" s="45"/>
      <c r="Z539" s="20">
        <f t="shared" si="103"/>
        <v>0</v>
      </c>
      <c r="AA539" s="45"/>
      <c r="AB539" s="52">
        <v>24</v>
      </c>
      <c r="AC539" s="19">
        <v>24</v>
      </c>
      <c r="AD539" s="19">
        <v>0</v>
      </c>
      <c r="AE539" s="19">
        <v>0</v>
      </c>
      <c r="AF539" s="19">
        <v>21</v>
      </c>
      <c r="AG539" s="19">
        <v>3</v>
      </c>
      <c r="AH539" s="19">
        <v>0</v>
      </c>
      <c r="AI539" s="19">
        <v>47</v>
      </c>
      <c r="AJ539" s="19">
        <v>9</v>
      </c>
      <c r="AK539" s="19">
        <v>9</v>
      </c>
      <c r="AL539" s="19">
        <v>0</v>
      </c>
      <c r="AM539" s="19">
        <v>14</v>
      </c>
      <c r="AN539" s="19">
        <v>0</v>
      </c>
      <c r="AO539" s="19">
        <f t="shared" si="105"/>
        <v>14</v>
      </c>
      <c r="AP539" s="19">
        <v>417</v>
      </c>
      <c r="AQ539" s="19">
        <v>47</v>
      </c>
      <c r="AR539" s="19">
        <v>0</v>
      </c>
      <c r="AS539" s="19">
        <v>0</v>
      </c>
      <c r="AT539" s="19" t="s">
        <v>22</v>
      </c>
      <c r="AU539" s="21">
        <f t="shared" si="104"/>
        <v>11</v>
      </c>
      <c r="AV539" s="21"/>
      <c r="AW539" s="53">
        <f t="shared" si="106"/>
        <v>2.1818181818181817</v>
      </c>
      <c r="AX539" s="53">
        <f t="shared" si="107"/>
        <v>2.1818181818181817</v>
      </c>
      <c r="AY539" s="53">
        <f t="shared" si="108"/>
        <v>8.8723404255319149</v>
      </c>
      <c r="AZ539" s="22">
        <f t="shared" si="109"/>
        <v>0.87272727272727268</v>
      </c>
      <c r="BA539" s="23">
        <f t="shared" si="110"/>
        <v>0.2978723404255319</v>
      </c>
      <c r="BB539" s="33">
        <f t="shared" si="111"/>
        <v>0</v>
      </c>
    </row>
    <row r="540" spans="1:54" ht="15.75" hidden="1" x14ac:dyDescent="0.25">
      <c r="A540" s="1" t="str">
        <f t="shared" si="100"/>
        <v>CENTRO DE SALUD ZONA FRANCAGINECOLOGIAOSPINO DURAN EDER ALONSO</v>
      </c>
      <c r="B540" s="41" t="s">
        <v>100</v>
      </c>
      <c r="C540" s="58" t="s">
        <v>35</v>
      </c>
      <c r="D540" s="42" t="s">
        <v>650</v>
      </c>
      <c r="E540" s="42">
        <v>80202834</v>
      </c>
      <c r="F540" s="43" t="s">
        <v>247</v>
      </c>
      <c r="G540" s="44">
        <v>2.5</v>
      </c>
      <c r="H540" s="43">
        <v>86</v>
      </c>
      <c r="I540" s="44">
        <f t="shared" si="101"/>
        <v>86</v>
      </c>
      <c r="J540" s="45"/>
      <c r="K540" s="45"/>
      <c r="L540" s="45"/>
      <c r="M540" s="45"/>
      <c r="N540" s="45"/>
      <c r="O540" s="45"/>
      <c r="P540" s="45"/>
      <c r="Q540" s="45"/>
      <c r="R540" s="20">
        <f t="shared" si="102"/>
        <v>0</v>
      </c>
      <c r="S540" s="45"/>
      <c r="T540" s="45"/>
      <c r="U540" s="45"/>
      <c r="V540" s="45"/>
      <c r="W540" s="45"/>
      <c r="X540" s="45"/>
      <c r="Y540" s="45"/>
      <c r="Z540" s="20">
        <f t="shared" si="103"/>
        <v>0</v>
      </c>
      <c r="AA540" s="45"/>
      <c r="AB540" s="52">
        <v>180</v>
      </c>
      <c r="AC540" s="19">
        <v>180</v>
      </c>
      <c r="AD540" s="19">
        <v>0</v>
      </c>
      <c r="AE540" s="19">
        <v>1</v>
      </c>
      <c r="AF540" s="19">
        <v>165</v>
      </c>
      <c r="AG540" s="19">
        <v>13</v>
      </c>
      <c r="AH540" s="19">
        <v>1</v>
      </c>
      <c r="AI540" s="19">
        <v>305</v>
      </c>
      <c r="AJ540" s="19">
        <v>75</v>
      </c>
      <c r="AK540" s="19">
        <v>75</v>
      </c>
      <c r="AL540" s="19">
        <v>0</v>
      </c>
      <c r="AM540" s="19">
        <v>49</v>
      </c>
      <c r="AN540" s="19">
        <v>3</v>
      </c>
      <c r="AO540" s="19">
        <f t="shared" si="105"/>
        <v>46</v>
      </c>
      <c r="AP540" s="19">
        <v>1832</v>
      </c>
      <c r="AQ540" s="19">
        <v>305</v>
      </c>
      <c r="AR540" s="19">
        <v>0</v>
      </c>
      <c r="AS540" s="19">
        <v>0</v>
      </c>
      <c r="AT540" s="19" t="s">
        <v>22</v>
      </c>
      <c r="AU540" s="21">
        <f t="shared" si="104"/>
        <v>86</v>
      </c>
      <c r="AV540" s="21"/>
      <c r="AW540" s="53">
        <f t="shared" si="106"/>
        <v>2.0930232558139537</v>
      </c>
      <c r="AX540" s="53">
        <f t="shared" si="107"/>
        <v>2.0930232558139537</v>
      </c>
      <c r="AY540" s="53">
        <f t="shared" si="108"/>
        <v>6.0065573770491802</v>
      </c>
      <c r="AZ540" s="22">
        <f t="shared" si="109"/>
        <v>0.83720930232558144</v>
      </c>
      <c r="BA540" s="23">
        <f t="shared" si="110"/>
        <v>0.15081967213114755</v>
      </c>
      <c r="BB540" s="33">
        <f t="shared" si="111"/>
        <v>0</v>
      </c>
    </row>
    <row r="541" spans="1:54" ht="15.75" hidden="1" x14ac:dyDescent="0.25">
      <c r="A541" s="1" t="str">
        <f t="shared" si="100"/>
        <v>CENTRO DE SALUD ZONA FRANCAGINECOLOGIA_COLPOSCOPIAOSPINO DURAN EDER ALONSO</v>
      </c>
      <c r="B541" s="41" t="s">
        <v>100</v>
      </c>
      <c r="C541" s="41" t="s">
        <v>103</v>
      </c>
      <c r="D541" s="42" t="s">
        <v>650</v>
      </c>
      <c r="E541" s="42">
        <v>80202834</v>
      </c>
      <c r="F541" s="43" t="s">
        <v>247</v>
      </c>
      <c r="G541" s="44">
        <v>2</v>
      </c>
      <c r="H541" s="43">
        <v>26</v>
      </c>
      <c r="I541" s="44">
        <f t="shared" si="101"/>
        <v>26</v>
      </c>
      <c r="J541" s="45"/>
      <c r="K541" s="45"/>
      <c r="L541" s="45"/>
      <c r="M541" s="45"/>
      <c r="N541" s="45"/>
      <c r="O541" s="45"/>
      <c r="P541" s="45"/>
      <c r="Q541" s="45"/>
      <c r="R541" s="20">
        <f t="shared" si="102"/>
        <v>0</v>
      </c>
      <c r="S541" s="45"/>
      <c r="T541" s="45"/>
      <c r="U541" s="45"/>
      <c r="V541" s="45"/>
      <c r="W541" s="45"/>
      <c r="X541" s="45"/>
      <c r="Y541" s="45"/>
      <c r="Z541" s="20">
        <f t="shared" si="103"/>
        <v>0</v>
      </c>
      <c r="AA541" s="45"/>
      <c r="AB541" s="52">
        <v>46</v>
      </c>
      <c r="AC541" s="19">
        <v>32</v>
      </c>
      <c r="AD541" s="19">
        <v>14</v>
      </c>
      <c r="AE541" s="19">
        <v>0</v>
      </c>
      <c r="AF541" s="19">
        <v>44</v>
      </c>
      <c r="AG541" s="19">
        <v>2</v>
      </c>
      <c r="AH541" s="19">
        <v>0</v>
      </c>
      <c r="AI541" s="19">
        <v>74</v>
      </c>
      <c r="AJ541" s="19">
        <v>8</v>
      </c>
      <c r="AK541" s="19">
        <v>8</v>
      </c>
      <c r="AL541" s="19">
        <v>0</v>
      </c>
      <c r="AM541" s="19">
        <v>20</v>
      </c>
      <c r="AN541" s="19">
        <v>7</v>
      </c>
      <c r="AO541" s="19">
        <f t="shared" si="105"/>
        <v>13</v>
      </c>
      <c r="AP541" s="19">
        <v>65</v>
      </c>
      <c r="AQ541" s="19">
        <v>48</v>
      </c>
      <c r="AR541" s="19">
        <v>125</v>
      </c>
      <c r="AS541" s="19">
        <v>26</v>
      </c>
      <c r="AT541" s="19" t="s">
        <v>32</v>
      </c>
      <c r="AU541" s="21">
        <f t="shared" si="104"/>
        <v>26</v>
      </c>
      <c r="AV541" s="21"/>
      <c r="AW541" s="53">
        <f t="shared" si="106"/>
        <v>1.7692307692307692</v>
      </c>
      <c r="AX541" s="53">
        <f t="shared" si="107"/>
        <v>1.7692307692307692</v>
      </c>
      <c r="AY541" s="53">
        <f t="shared" si="108"/>
        <v>1.3541666666666667</v>
      </c>
      <c r="AZ541" s="22">
        <f t="shared" si="109"/>
        <v>0.88461538461538458</v>
      </c>
      <c r="BA541" s="23">
        <f t="shared" si="110"/>
        <v>0.17567567567567569</v>
      </c>
      <c r="BB541" s="33">
        <f t="shared" si="111"/>
        <v>0</v>
      </c>
    </row>
    <row r="542" spans="1:54" ht="15.75" hidden="1" x14ac:dyDescent="0.25">
      <c r="A542" s="1" t="str">
        <f t="shared" si="100"/>
        <v xml:space="preserve">CENTRO DE SALUD ZONA FRANCAMEDICINA FAMILIARMURILLO ALARCON LAURA MANUELA </v>
      </c>
      <c r="B542" s="41" t="s">
        <v>100</v>
      </c>
      <c r="C542" s="41" t="s">
        <v>37</v>
      </c>
      <c r="D542" s="42" t="s">
        <v>511</v>
      </c>
      <c r="E542" s="42">
        <v>1014259509</v>
      </c>
      <c r="F542" s="43" t="s">
        <v>247</v>
      </c>
      <c r="G542" s="44">
        <v>2.5</v>
      </c>
      <c r="H542" s="43">
        <v>40</v>
      </c>
      <c r="I542" s="44">
        <f t="shared" si="101"/>
        <v>40</v>
      </c>
      <c r="J542" s="45"/>
      <c r="K542" s="45"/>
      <c r="L542" s="45"/>
      <c r="M542" s="45"/>
      <c r="N542" s="45"/>
      <c r="O542" s="45"/>
      <c r="P542" s="45"/>
      <c r="Q542" s="45"/>
      <c r="R542" s="20">
        <f t="shared" si="102"/>
        <v>0</v>
      </c>
      <c r="S542" s="45"/>
      <c r="T542" s="45"/>
      <c r="U542" s="45"/>
      <c r="V542" s="45"/>
      <c r="W542" s="45"/>
      <c r="X542" s="45"/>
      <c r="Y542" s="45"/>
      <c r="Z542" s="20">
        <f t="shared" si="103"/>
        <v>0</v>
      </c>
      <c r="AA542" s="45"/>
      <c r="AB542" s="52">
        <v>91</v>
      </c>
      <c r="AC542" s="19">
        <v>34</v>
      </c>
      <c r="AD542" s="19">
        <v>57</v>
      </c>
      <c r="AE542" s="19">
        <v>0</v>
      </c>
      <c r="AF542" s="19">
        <v>84</v>
      </c>
      <c r="AG542" s="19">
        <v>6</v>
      </c>
      <c r="AH542" s="19">
        <v>1</v>
      </c>
      <c r="AI542" s="19">
        <v>130</v>
      </c>
      <c r="AJ542" s="19">
        <v>25</v>
      </c>
      <c r="AK542" s="19">
        <v>25</v>
      </c>
      <c r="AL542" s="19">
        <v>0</v>
      </c>
      <c r="AM542" s="19">
        <v>14</v>
      </c>
      <c r="AN542" s="19">
        <v>8</v>
      </c>
      <c r="AO542" s="19">
        <f t="shared" si="105"/>
        <v>6</v>
      </c>
      <c r="AP542" s="19">
        <v>347</v>
      </c>
      <c r="AQ542" s="19">
        <v>47</v>
      </c>
      <c r="AR542" s="19">
        <v>654</v>
      </c>
      <c r="AS542" s="19">
        <v>83</v>
      </c>
      <c r="AT542" s="19" t="s">
        <v>22</v>
      </c>
      <c r="AU542" s="21">
        <f t="shared" si="104"/>
        <v>40</v>
      </c>
      <c r="AV542" s="21"/>
      <c r="AW542" s="53">
        <f t="shared" si="106"/>
        <v>2.2749999999999999</v>
      </c>
      <c r="AX542" s="53">
        <f t="shared" si="107"/>
        <v>2.2749999999999999</v>
      </c>
      <c r="AY542" s="53">
        <f t="shared" si="108"/>
        <v>7.3829787234042552</v>
      </c>
      <c r="AZ542" s="22">
        <f t="shared" si="109"/>
        <v>0.90999999999999992</v>
      </c>
      <c r="BA542" s="23">
        <f t="shared" si="110"/>
        <v>4.6153846153846156E-2</v>
      </c>
      <c r="BB542" s="33">
        <f t="shared" si="111"/>
        <v>0</v>
      </c>
    </row>
    <row r="543" spans="1:54" ht="15.75" hidden="1" x14ac:dyDescent="0.25">
      <c r="A543" s="1" t="str">
        <f t="shared" si="100"/>
        <v>CENTRO DE SALUD ZONA FRANCAMEDICINA FAMILIARVALENCIA CORTES RICHARD ANTONIO</v>
      </c>
      <c r="B543" s="41" t="s">
        <v>100</v>
      </c>
      <c r="C543" s="41" t="s">
        <v>37</v>
      </c>
      <c r="D543" s="42" t="s">
        <v>651</v>
      </c>
      <c r="E543" s="42">
        <v>79882762</v>
      </c>
      <c r="F543" s="43" t="s">
        <v>247</v>
      </c>
      <c r="G543" s="44">
        <v>2.5</v>
      </c>
      <c r="H543" s="43">
        <v>140</v>
      </c>
      <c r="I543" s="44">
        <f t="shared" si="101"/>
        <v>140</v>
      </c>
      <c r="J543" s="45"/>
      <c r="K543" s="45"/>
      <c r="L543" s="45"/>
      <c r="M543" s="45"/>
      <c r="N543" s="45"/>
      <c r="O543" s="45"/>
      <c r="P543" s="45"/>
      <c r="Q543" s="45"/>
      <c r="R543" s="20">
        <f t="shared" si="102"/>
        <v>0</v>
      </c>
      <c r="S543" s="45"/>
      <c r="T543" s="45"/>
      <c r="U543" s="45"/>
      <c r="V543" s="45"/>
      <c r="W543" s="45"/>
      <c r="X543" s="45"/>
      <c r="Y543" s="45"/>
      <c r="Z543" s="20">
        <f t="shared" si="103"/>
        <v>0</v>
      </c>
      <c r="AA543" s="45"/>
      <c r="AB543" s="52">
        <v>295</v>
      </c>
      <c r="AC543" s="19">
        <v>84</v>
      </c>
      <c r="AD543" s="19">
        <v>211</v>
      </c>
      <c r="AE543" s="19">
        <v>0</v>
      </c>
      <c r="AF543" s="19">
        <v>282</v>
      </c>
      <c r="AG543" s="19">
        <v>13</v>
      </c>
      <c r="AH543" s="19">
        <v>0</v>
      </c>
      <c r="AI543" s="19">
        <v>425</v>
      </c>
      <c r="AJ543" s="19">
        <v>71</v>
      </c>
      <c r="AK543" s="19">
        <v>71</v>
      </c>
      <c r="AL543" s="19">
        <v>0</v>
      </c>
      <c r="AM543" s="19">
        <v>57</v>
      </c>
      <c r="AN543" s="19">
        <v>2</v>
      </c>
      <c r="AO543" s="19">
        <f t="shared" si="105"/>
        <v>55</v>
      </c>
      <c r="AP543" s="19">
        <v>782</v>
      </c>
      <c r="AQ543" s="19">
        <v>126</v>
      </c>
      <c r="AR543" s="19">
        <v>1844</v>
      </c>
      <c r="AS543" s="19">
        <v>299</v>
      </c>
      <c r="AT543" s="19" t="s">
        <v>22</v>
      </c>
      <c r="AU543" s="21">
        <f t="shared" si="104"/>
        <v>140</v>
      </c>
      <c r="AV543" s="21"/>
      <c r="AW543" s="53">
        <f t="shared" si="106"/>
        <v>2.1071428571428572</v>
      </c>
      <c r="AX543" s="53">
        <f t="shared" si="107"/>
        <v>2.1071428571428572</v>
      </c>
      <c r="AY543" s="53">
        <f t="shared" si="108"/>
        <v>6.2063492063492065</v>
      </c>
      <c r="AZ543" s="22">
        <f t="shared" si="109"/>
        <v>0.84285714285714286</v>
      </c>
      <c r="BA543" s="23">
        <f t="shared" si="110"/>
        <v>0.12941176470588237</v>
      </c>
      <c r="BB543" s="33">
        <f t="shared" si="111"/>
        <v>0</v>
      </c>
    </row>
    <row r="544" spans="1:54" ht="15.75" hidden="1" x14ac:dyDescent="0.25">
      <c r="A544" s="1" t="str">
        <f t="shared" si="100"/>
        <v>CENTRO DE SALUD ZONA FRANCAMEDICINA GENERALCAICEDO CUESTA NICOLAS ANTONIO</v>
      </c>
      <c r="B544" s="41" t="s">
        <v>100</v>
      </c>
      <c r="C544" s="41" t="s">
        <v>38</v>
      </c>
      <c r="D544" s="42" t="s">
        <v>559</v>
      </c>
      <c r="E544" s="42">
        <v>1070924492</v>
      </c>
      <c r="F544" s="43" t="s">
        <v>247</v>
      </c>
      <c r="G544" s="44">
        <v>3</v>
      </c>
      <c r="H544" s="43">
        <v>76</v>
      </c>
      <c r="I544" s="44">
        <f t="shared" si="101"/>
        <v>73</v>
      </c>
      <c r="J544" s="45"/>
      <c r="K544" s="45"/>
      <c r="L544" s="45"/>
      <c r="M544" s="45">
        <v>3</v>
      </c>
      <c r="N544" s="45"/>
      <c r="O544" s="45"/>
      <c r="P544" s="45"/>
      <c r="Q544" s="45"/>
      <c r="R544" s="20">
        <f t="shared" si="102"/>
        <v>3</v>
      </c>
      <c r="S544" s="45"/>
      <c r="T544" s="45"/>
      <c r="U544" s="45"/>
      <c r="V544" s="45"/>
      <c r="W544" s="45"/>
      <c r="X544" s="45"/>
      <c r="Y544" s="45"/>
      <c r="Z544" s="20">
        <f t="shared" si="103"/>
        <v>0</v>
      </c>
      <c r="AA544" s="45"/>
      <c r="AB544" s="52">
        <v>195</v>
      </c>
      <c r="AC544" s="19">
        <v>186</v>
      </c>
      <c r="AD544" s="19">
        <v>9</v>
      </c>
      <c r="AE544" s="19">
        <v>0</v>
      </c>
      <c r="AF544" s="19">
        <v>179</v>
      </c>
      <c r="AG544" s="19">
        <v>16</v>
      </c>
      <c r="AH544" s="19">
        <v>0</v>
      </c>
      <c r="AI544" s="19">
        <v>302</v>
      </c>
      <c r="AJ544" s="19">
        <v>52</v>
      </c>
      <c r="AK544" s="19">
        <v>52</v>
      </c>
      <c r="AL544" s="19">
        <v>0</v>
      </c>
      <c r="AM544" s="19">
        <v>54</v>
      </c>
      <c r="AN544" s="19">
        <v>24</v>
      </c>
      <c r="AO544" s="19">
        <f t="shared" si="105"/>
        <v>30</v>
      </c>
      <c r="AP544" s="19">
        <v>820</v>
      </c>
      <c r="AQ544" s="19">
        <v>291</v>
      </c>
      <c r="AR544" s="19">
        <v>18</v>
      </c>
      <c r="AS544" s="19">
        <v>11</v>
      </c>
      <c r="AT544" s="19" t="s">
        <v>22</v>
      </c>
      <c r="AU544" s="21">
        <f t="shared" si="104"/>
        <v>76</v>
      </c>
      <c r="AV544" s="21"/>
      <c r="AW544" s="53">
        <f t="shared" si="106"/>
        <v>2.6712328767123288</v>
      </c>
      <c r="AX544" s="53">
        <f t="shared" si="107"/>
        <v>2.5657894736842106</v>
      </c>
      <c r="AY544" s="53">
        <f t="shared" si="108"/>
        <v>2.8178694158075603</v>
      </c>
      <c r="AZ544" s="22">
        <f t="shared" si="109"/>
        <v>0.85526315789473684</v>
      </c>
      <c r="BA544" s="23">
        <f t="shared" si="110"/>
        <v>9.9337748344370855E-2</v>
      </c>
      <c r="BB544" s="33">
        <f t="shared" si="111"/>
        <v>0</v>
      </c>
    </row>
    <row r="545" spans="1:54" ht="15.75" hidden="1" x14ac:dyDescent="0.25">
      <c r="A545" s="1" t="str">
        <f t="shared" si="100"/>
        <v xml:space="preserve">CENTRO DE SALUD ZONA FRANCAMEDICINA GENERALPINEDO JULIO HERNAN ANTONIO </v>
      </c>
      <c r="B545" s="41" t="s">
        <v>100</v>
      </c>
      <c r="C545" s="41" t="s">
        <v>38</v>
      </c>
      <c r="D545" s="42" t="s">
        <v>652</v>
      </c>
      <c r="E545" s="42">
        <v>80420227</v>
      </c>
      <c r="F545" s="43" t="s">
        <v>284</v>
      </c>
      <c r="G545" s="44">
        <v>3</v>
      </c>
      <c r="H545" s="43">
        <v>52</v>
      </c>
      <c r="I545" s="44">
        <f t="shared" si="101"/>
        <v>52</v>
      </c>
      <c r="J545" s="45"/>
      <c r="K545" s="45"/>
      <c r="L545" s="45"/>
      <c r="M545" s="45"/>
      <c r="N545" s="45"/>
      <c r="O545" s="45"/>
      <c r="P545" s="45"/>
      <c r="Q545" s="45"/>
      <c r="R545" s="20">
        <f t="shared" si="102"/>
        <v>0</v>
      </c>
      <c r="S545" s="45"/>
      <c r="T545" s="45"/>
      <c r="U545" s="45"/>
      <c r="V545" s="45"/>
      <c r="W545" s="45"/>
      <c r="X545" s="45"/>
      <c r="Y545" s="45"/>
      <c r="Z545" s="20">
        <f t="shared" si="103"/>
        <v>0</v>
      </c>
      <c r="AA545" s="45"/>
      <c r="AB545" s="52">
        <v>133</v>
      </c>
      <c r="AC545" s="19">
        <v>129</v>
      </c>
      <c r="AD545" s="19">
        <v>4</v>
      </c>
      <c r="AE545" s="19">
        <v>0</v>
      </c>
      <c r="AF545" s="19">
        <v>125</v>
      </c>
      <c r="AG545" s="19">
        <v>7</v>
      </c>
      <c r="AH545" s="19">
        <v>1</v>
      </c>
      <c r="AI545" s="19">
        <v>185</v>
      </c>
      <c r="AJ545" s="19">
        <v>24</v>
      </c>
      <c r="AK545" s="19">
        <v>24</v>
      </c>
      <c r="AL545" s="19">
        <v>0</v>
      </c>
      <c r="AM545" s="19">
        <v>27</v>
      </c>
      <c r="AN545" s="19">
        <v>10</v>
      </c>
      <c r="AO545" s="19">
        <f t="shared" si="105"/>
        <v>17</v>
      </c>
      <c r="AP545" s="19">
        <v>569</v>
      </c>
      <c r="AQ545" s="19">
        <v>180</v>
      </c>
      <c r="AR545" s="19">
        <v>5</v>
      </c>
      <c r="AS545" s="19">
        <v>5</v>
      </c>
      <c r="AT545" s="19" t="s">
        <v>22</v>
      </c>
      <c r="AU545" s="21">
        <f t="shared" si="104"/>
        <v>52</v>
      </c>
      <c r="AV545" s="21"/>
      <c r="AW545" s="53">
        <f t="shared" si="106"/>
        <v>2.5576923076923075</v>
      </c>
      <c r="AX545" s="53">
        <f t="shared" si="107"/>
        <v>2.5576923076923075</v>
      </c>
      <c r="AY545" s="53">
        <f t="shared" si="108"/>
        <v>3.161111111111111</v>
      </c>
      <c r="AZ545" s="22">
        <f t="shared" si="109"/>
        <v>0.85256410256410253</v>
      </c>
      <c r="BA545" s="23">
        <f t="shared" si="110"/>
        <v>9.1891891891891897E-2</v>
      </c>
      <c r="BB545" s="33">
        <f t="shared" si="111"/>
        <v>0</v>
      </c>
    </row>
    <row r="546" spans="1:54" ht="15.75" hidden="1" x14ac:dyDescent="0.25">
      <c r="A546" s="1" t="str">
        <f t="shared" si="100"/>
        <v>CENTRO DE SALUD ZONA FRANCAMEDICINA GENERALRODRIGUEZ RAMIREZ VANESSA CAROLINA</v>
      </c>
      <c r="B546" s="41" t="s">
        <v>100</v>
      </c>
      <c r="C546" s="41" t="s">
        <v>38</v>
      </c>
      <c r="D546" s="42" t="s">
        <v>653</v>
      </c>
      <c r="E546" s="42">
        <v>1022367992</v>
      </c>
      <c r="F546" s="43" t="s">
        <v>247</v>
      </c>
      <c r="G546" s="44">
        <v>3</v>
      </c>
      <c r="H546" s="43">
        <v>125</v>
      </c>
      <c r="I546" s="44">
        <f t="shared" si="101"/>
        <v>99</v>
      </c>
      <c r="J546" s="45"/>
      <c r="K546" s="45"/>
      <c r="L546" s="45"/>
      <c r="M546" s="45">
        <v>4</v>
      </c>
      <c r="N546" s="45"/>
      <c r="O546" s="45">
        <v>8</v>
      </c>
      <c r="P546" s="45">
        <v>14</v>
      </c>
      <c r="Q546" s="45"/>
      <c r="R546" s="20">
        <f t="shared" si="102"/>
        <v>26</v>
      </c>
      <c r="S546" s="45"/>
      <c r="T546" s="45"/>
      <c r="U546" s="45"/>
      <c r="V546" s="45"/>
      <c r="W546" s="45"/>
      <c r="X546" s="45"/>
      <c r="Y546" s="45"/>
      <c r="Z546" s="20">
        <f t="shared" si="103"/>
        <v>0</v>
      </c>
      <c r="AA546" s="45"/>
      <c r="AB546" s="52">
        <v>270</v>
      </c>
      <c r="AC546" s="19">
        <v>254</v>
      </c>
      <c r="AD546" s="19">
        <v>16</v>
      </c>
      <c r="AE546" s="19">
        <v>0</v>
      </c>
      <c r="AF546" s="19">
        <v>250</v>
      </c>
      <c r="AG546" s="19">
        <v>19</v>
      </c>
      <c r="AH546" s="19">
        <v>1</v>
      </c>
      <c r="AI546" s="19">
        <v>418</v>
      </c>
      <c r="AJ546" s="19">
        <v>77</v>
      </c>
      <c r="AK546" s="19">
        <v>77</v>
      </c>
      <c r="AL546" s="19">
        <v>0</v>
      </c>
      <c r="AM546" s="19">
        <v>69</v>
      </c>
      <c r="AN546" s="19">
        <v>13</v>
      </c>
      <c r="AO546" s="19">
        <f t="shared" si="105"/>
        <v>56</v>
      </c>
      <c r="AP546" s="19">
        <v>1189</v>
      </c>
      <c r="AQ546" s="19">
        <v>399</v>
      </c>
      <c r="AR546" s="19">
        <v>25</v>
      </c>
      <c r="AS546" s="19">
        <v>19</v>
      </c>
      <c r="AT546" s="19" t="s">
        <v>22</v>
      </c>
      <c r="AU546" s="21">
        <f t="shared" si="104"/>
        <v>125</v>
      </c>
      <c r="AV546" s="21"/>
      <c r="AW546" s="53">
        <f t="shared" si="106"/>
        <v>2.7272727272727271</v>
      </c>
      <c r="AX546" s="53">
        <f t="shared" si="107"/>
        <v>2.16</v>
      </c>
      <c r="AY546" s="53">
        <f t="shared" si="108"/>
        <v>2.9799498746867168</v>
      </c>
      <c r="AZ546" s="22">
        <f t="shared" si="109"/>
        <v>0.72000000000000008</v>
      </c>
      <c r="BA546" s="23">
        <f t="shared" si="110"/>
        <v>0.13397129186602871</v>
      </c>
      <c r="BB546" s="33">
        <f t="shared" si="111"/>
        <v>0</v>
      </c>
    </row>
    <row r="547" spans="1:54" ht="15.75" hidden="1" x14ac:dyDescent="0.25">
      <c r="A547" s="1" t="str">
        <f t="shared" si="100"/>
        <v>CENTRO DE SALUD ZONA FRANCAMEDICINA GENERALRODRIGUEZ YARA PAULA ANDREA</v>
      </c>
      <c r="B547" s="41" t="s">
        <v>100</v>
      </c>
      <c r="C547" s="41" t="s">
        <v>38</v>
      </c>
      <c r="D547" s="19" t="s">
        <v>654</v>
      </c>
      <c r="E547" s="42">
        <v>1010007337</v>
      </c>
      <c r="F547" s="43" t="s">
        <v>247</v>
      </c>
      <c r="G547" s="44">
        <v>3</v>
      </c>
      <c r="H547" s="43">
        <v>134</v>
      </c>
      <c r="I547" s="44">
        <f t="shared" si="101"/>
        <v>130</v>
      </c>
      <c r="J547" s="45"/>
      <c r="K547" s="45"/>
      <c r="L547" s="45"/>
      <c r="M547" s="45">
        <v>4</v>
      </c>
      <c r="N547" s="45"/>
      <c r="O547" s="45"/>
      <c r="P547" s="45"/>
      <c r="Q547" s="45"/>
      <c r="R547" s="20">
        <f t="shared" si="102"/>
        <v>4</v>
      </c>
      <c r="S547" s="45"/>
      <c r="T547" s="45"/>
      <c r="U547" s="45"/>
      <c r="V547" s="45"/>
      <c r="W547" s="45"/>
      <c r="X547" s="45"/>
      <c r="Y547" s="45"/>
      <c r="Z547" s="20">
        <f t="shared" si="103"/>
        <v>0</v>
      </c>
      <c r="AA547" s="45"/>
      <c r="AB547" s="52">
        <v>291</v>
      </c>
      <c r="AC547" s="19">
        <v>260</v>
      </c>
      <c r="AD547" s="19">
        <v>31</v>
      </c>
      <c r="AE547" s="19">
        <v>0</v>
      </c>
      <c r="AF547" s="19">
        <v>264</v>
      </c>
      <c r="AG547" s="19">
        <v>27</v>
      </c>
      <c r="AH547" s="19">
        <v>0</v>
      </c>
      <c r="AI547" s="19">
        <v>416</v>
      </c>
      <c r="AJ547" s="19">
        <v>65</v>
      </c>
      <c r="AK547" s="19">
        <v>65</v>
      </c>
      <c r="AL547" s="19">
        <v>0</v>
      </c>
      <c r="AM547" s="19">
        <v>60</v>
      </c>
      <c r="AN547" s="19">
        <v>21</v>
      </c>
      <c r="AO547" s="19">
        <f t="shared" si="105"/>
        <v>39</v>
      </c>
      <c r="AP547" s="19">
        <v>1571</v>
      </c>
      <c r="AQ547" s="19">
        <v>383</v>
      </c>
      <c r="AR547" s="19">
        <v>130</v>
      </c>
      <c r="AS547" s="19">
        <v>33</v>
      </c>
      <c r="AT547" s="19" t="s">
        <v>22</v>
      </c>
      <c r="AU547" s="21">
        <f t="shared" si="104"/>
        <v>134</v>
      </c>
      <c r="AV547" s="21"/>
      <c r="AW547" s="53">
        <f t="shared" si="106"/>
        <v>2.2384615384615385</v>
      </c>
      <c r="AX547" s="53">
        <f t="shared" si="107"/>
        <v>2.1716417910447761</v>
      </c>
      <c r="AY547" s="53">
        <f t="shared" si="108"/>
        <v>4.1018276762402088</v>
      </c>
      <c r="AZ547" s="22">
        <f t="shared" si="109"/>
        <v>0.72388059701492535</v>
      </c>
      <c r="BA547" s="23">
        <f t="shared" si="110"/>
        <v>9.375E-2</v>
      </c>
      <c r="BB547" s="33">
        <f t="shared" si="111"/>
        <v>0</v>
      </c>
    </row>
    <row r="548" spans="1:54" ht="15.75" hidden="1" x14ac:dyDescent="0.25">
      <c r="A548" s="1" t="str">
        <f t="shared" si="100"/>
        <v>CENTRO DE SALUD ZONA FRANCAMEDICINA GENERALSARMIENTO PINZON BLANCA LILIA</v>
      </c>
      <c r="B548" s="41" t="s">
        <v>100</v>
      </c>
      <c r="C548" s="41" t="s">
        <v>38</v>
      </c>
      <c r="D548" s="42" t="s">
        <v>655</v>
      </c>
      <c r="E548" s="42">
        <v>39757656</v>
      </c>
      <c r="F548" s="43" t="s">
        <v>284</v>
      </c>
      <c r="G548" s="44">
        <v>3</v>
      </c>
      <c r="H548" s="43">
        <v>75</v>
      </c>
      <c r="I548" s="44">
        <f t="shared" si="101"/>
        <v>55</v>
      </c>
      <c r="J548" s="45"/>
      <c r="K548" s="45"/>
      <c r="L548" s="45"/>
      <c r="M548" s="45">
        <v>4</v>
      </c>
      <c r="N548" s="45"/>
      <c r="O548" s="45"/>
      <c r="P548" s="45"/>
      <c r="Q548" s="45"/>
      <c r="R548" s="20">
        <f t="shared" si="102"/>
        <v>4</v>
      </c>
      <c r="S548" s="45"/>
      <c r="T548" s="45"/>
      <c r="U548" s="45"/>
      <c r="V548" s="45">
        <v>16</v>
      </c>
      <c r="W548" s="45"/>
      <c r="X548" s="45"/>
      <c r="Y548" s="45"/>
      <c r="Z548" s="20">
        <f t="shared" si="103"/>
        <v>16</v>
      </c>
      <c r="AA548" s="45"/>
      <c r="AB548" s="52">
        <v>193</v>
      </c>
      <c r="AC548" s="19">
        <v>169</v>
      </c>
      <c r="AD548" s="19">
        <v>24</v>
      </c>
      <c r="AE548" s="19">
        <v>0</v>
      </c>
      <c r="AF548" s="19">
        <v>177</v>
      </c>
      <c r="AG548" s="19">
        <v>15</v>
      </c>
      <c r="AH548" s="19">
        <v>1</v>
      </c>
      <c r="AI548" s="19">
        <v>322</v>
      </c>
      <c r="AJ548" s="19">
        <v>84</v>
      </c>
      <c r="AK548" s="19">
        <v>84</v>
      </c>
      <c r="AL548" s="19">
        <v>0</v>
      </c>
      <c r="AM548" s="19">
        <v>43</v>
      </c>
      <c r="AN548" s="19">
        <v>7</v>
      </c>
      <c r="AO548" s="19">
        <f t="shared" si="105"/>
        <v>36</v>
      </c>
      <c r="AP548" s="19">
        <v>1392</v>
      </c>
      <c r="AQ548" s="19">
        <v>290</v>
      </c>
      <c r="AR548" s="19">
        <v>58</v>
      </c>
      <c r="AS548" s="19">
        <v>32</v>
      </c>
      <c r="AT548" s="19" t="s">
        <v>22</v>
      </c>
      <c r="AU548" s="21">
        <f t="shared" si="104"/>
        <v>59</v>
      </c>
      <c r="AV548" s="21"/>
      <c r="AW548" s="53">
        <f t="shared" si="106"/>
        <v>3.5090909090909093</v>
      </c>
      <c r="AX548" s="53">
        <f t="shared" si="107"/>
        <v>2.5733333333333333</v>
      </c>
      <c r="AY548" s="53">
        <f t="shared" si="108"/>
        <v>4.8</v>
      </c>
      <c r="AZ548" s="22">
        <f>+AX548/G548</f>
        <v>0.85777777777777775</v>
      </c>
      <c r="BA548" s="23">
        <f t="shared" si="110"/>
        <v>0.11180124223602485</v>
      </c>
      <c r="BB548" s="33">
        <f t="shared" si="111"/>
        <v>0</v>
      </c>
    </row>
    <row r="549" spans="1:54" ht="15.75" hidden="1" x14ac:dyDescent="0.25">
      <c r="A549" s="1" t="str">
        <f t="shared" si="100"/>
        <v xml:space="preserve">CENTRO DE SALUD ZONA FRANCAMEDICINA GENERAL PRIORITARIAPINEDO JULIO HERNAN ANTONIO </v>
      </c>
      <c r="B549" s="41" t="s">
        <v>100</v>
      </c>
      <c r="C549" s="41" t="s">
        <v>39</v>
      </c>
      <c r="D549" s="19" t="s">
        <v>652</v>
      </c>
      <c r="E549" s="42">
        <v>80420227</v>
      </c>
      <c r="F549" s="43" t="s">
        <v>284</v>
      </c>
      <c r="G549" s="44">
        <v>3</v>
      </c>
      <c r="H549" s="43">
        <v>21</v>
      </c>
      <c r="I549" s="44">
        <f t="shared" si="101"/>
        <v>16.670000000000002</v>
      </c>
      <c r="J549" s="45"/>
      <c r="K549" s="45"/>
      <c r="L549" s="45"/>
      <c r="M549" s="45"/>
      <c r="N549" s="45"/>
      <c r="O549" s="45"/>
      <c r="P549" s="45"/>
      <c r="Q549" s="45"/>
      <c r="R549" s="20">
        <f t="shared" si="102"/>
        <v>0</v>
      </c>
      <c r="S549" s="45"/>
      <c r="T549" s="45">
        <v>4.33</v>
      </c>
      <c r="U549" s="45"/>
      <c r="V549" s="45"/>
      <c r="W549" s="45"/>
      <c r="X549" s="45"/>
      <c r="Y549" s="45"/>
      <c r="Z549" s="20">
        <f t="shared" si="103"/>
        <v>4.33</v>
      </c>
      <c r="AA549" s="45"/>
      <c r="AB549" s="52">
        <v>53</v>
      </c>
      <c r="AC549" s="19">
        <v>53</v>
      </c>
      <c r="AD549" s="19">
        <v>0</v>
      </c>
      <c r="AE549" s="19">
        <v>0</v>
      </c>
      <c r="AF549" s="19">
        <v>46</v>
      </c>
      <c r="AG549" s="19">
        <v>7</v>
      </c>
      <c r="AH549" s="19">
        <v>0</v>
      </c>
      <c r="AI549" s="19">
        <v>65</v>
      </c>
      <c r="AJ549" s="19">
        <v>6</v>
      </c>
      <c r="AK549" s="19">
        <v>6</v>
      </c>
      <c r="AL549" s="19">
        <v>0</v>
      </c>
      <c r="AM549" s="19">
        <v>6</v>
      </c>
      <c r="AN549" s="19">
        <v>4</v>
      </c>
      <c r="AO549" s="19">
        <f t="shared" si="105"/>
        <v>2</v>
      </c>
      <c r="AP549" s="19">
        <v>52</v>
      </c>
      <c r="AQ549" s="19">
        <v>65</v>
      </c>
      <c r="AR549" s="19">
        <v>0</v>
      </c>
      <c r="AS549" s="19">
        <v>0</v>
      </c>
      <c r="AT549" s="19" t="s">
        <v>22</v>
      </c>
      <c r="AU549" s="21">
        <f t="shared" si="104"/>
        <v>16.670000000000002</v>
      </c>
      <c r="AV549" s="21"/>
      <c r="AW549" s="53">
        <f t="shared" si="106"/>
        <v>3.1793641271745647</v>
      </c>
      <c r="AX549" s="53">
        <f t="shared" si="107"/>
        <v>2.5238095238095237</v>
      </c>
      <c r="AY549" s="53">
        <f t="shared" si="108"/>
        <v>0.8</v>
      </c>
      <c r="AZ549" s="22">
        <f t="shared" si="109"/>
        <v>0.84126984126984128</v>
      </c>
      <c r="BA549" s="23">
        <f t="shared" si="110"/>
        <v>3.0769230769230771E-2</v>
      </c>
      <c r="BB549" s="33">
        <f t="shared" si="111"/>
        <v>0</v>
      </c>
    </row>
    <row r="550" spans="1:54" ht="15.75" hidden="1" x14ac:dyDescent="0.25">
      <c r="A550" s="1" t="str">
        <f t="shared" si="100"/>
        <v>CENTRO DE SALUD ZONA FRANCAMEDICINA GENERAL PRIORITARIARODRIGUEZ RAMIREZ VANESSA CAROLINA</v>
      </c>
      <c r="B550" s="41" t="s">
        <v>100</v>
      </c>
      <c r="C550" s="41" t="s">
        <v>39</v>
      </c>
      <c r="D550" s="42" t="s">
        <v>653</v>
      </c>
      <c r="E550" s="42">
        <v>1022367992</v>
      </c>
      <c r="F550" s="43" t="s">
        <v>247</v>
      </c>
      <c r="G550" s="44">
        <v>3</v>
      </c>
      <c r="H550" s="43">
        <v>0.33</v>
      </c>
      <c r="I550" s="44">
        <f t="shared" si="101"/>
        <v>0.33</v>
      </c>
      <c r="J550" s="45"/>
      <c r="K550" s="45"/>
      <c r="L550" s="45"/>
      <c r="M550" s="45"/>
      <c r="N550" s="45"/>
      <c r="O550" s="45"/>
      <c r="P550" s="45"/>
      <c r="Q550" s="45"/>
      <c r="R550" s="20">
        <f t="shared" si="102"/>
        <v>0</v>
      </c>
      <c r="S550" s="45"/>
      <c r="T550" s="45"/>
      <c r="U550" s="45"/>
      <c r="V550" s="45"/>
      <c r="W550" s="45"/>
      <c r="X550" s="45"/>
      <c r="Y550" s="45"/>
      <c r="Z550" s="20">
        <f t="shared" si="103"/>
        <v>0</v>
      </c>
      <c r="AA550" s="45"/>
      <c r="AB550" s="52">
        <v>1</v>
      </c>
      <c r="AC550" s="19">
        <v>1</v>
      </c>
      <c r="AD550" s="19">
        <v>0</v>
      </c>
      <c r="AE550" s="19">
        <v>0</v>
      </c>
      <c r="AF550" s="19">
        <v>1</v>
      </c>
      <c r="AG550" s="19">
        <v>0</v>
      </c>
      <c r="AH550" s="19">
        <v>0</v>
      </c>
      <c r="AI550" s="19">
        <v>2</v>
      </c>
      <c r="AJ550" s="19">
        <v>0</v>
      </c>
      <c r="AK550" s="19">
        <v>0</v>
      </c>
      <c r="AL550" s="19">
        <v>0</v>
      </c>
      <c r="AM550" s="19">
        <v>1</v>
      </c>
      <c r="AN550" s="19">
        <v>0</v>
      </c>
      <c r="AO550" s="19">
        <f t="shared" si="105"/>
        <v>1</v>
      </c>
      <c r="AP550" s="19">
        <v>1</v>
      </c>
      <c r="AQ550" s="19">
        <v>2</v>
      </c>
      <c r="AR550" s="19">
        <v>0</v>
      </c>
      <c r="AS550" s="19">
        <v>0</v>
      </c>
      <c r="AT550" s="19" t="s">
        <v>22</v>
      </c>
      <c r="AU550" s="21">
        <f t="shared" si="104"/>
        <v>0.33</v>
      </c>
      <c r="AV550" s="21"/>
      <c r="AW550" s="53">
        <f t="shared" si="106"/>
        <v>3.0303030303030303</v>
      </c>
      <c r="AX550" s="53">
        <f t="shared" si="107"/>
        <v>3.0303030303030303</v>
      </c>
      <c r="AY550" s="53">
        <f t="shared" si="108"/>
        <v>0.5</v>
      </c>
      <c r="AZ550" s="22">
        <f t="shared" si="109"/>
        <v>1.0101010101010102</v>
      </c>
      <c r="BA550" s="23">
        <f t="shared" si="110"/>
        <v>0.5</v>
      </c>
      <c r="BB550" s="33">
        <f t="shared" si="111"/>
        <v>0</v>
      </c>
    </row>
    <row r="551" spans="1:54" ht="15.75" hidden="1" x14ac:dyDescent="0.25">
      <c r="A551" s="1" t="str">
        <f t="shared" si="100"/>
        <v>CENTRO DE SALUD ZONA FRANCAMEDICINA GENERAL PRIORITARIARODRIGUEZ YARA PAULA ANDREA</v>
      </c>
      <c r="B551" s="41" t="s">
        <v>100</v>
      </c>
      <c r="C551" s="41" t="s">
        <v>39</v>
      </c>
      <c r="D551" s="42" t="s">
        <v>654</v>
      </c>
      <c r="E551" s="42">
        <v>1010007337</v>
      </c>
      <c r="F551" s="43" t="s">
        <v>247</v>
      </c>
      <c r="G551" s="44">
        <v>3</v>
      </c>
      <c r="H551" s="43">
        <v>0.33</v>
      </c>
      <c r="I551" s="44">
        <f t="shared" si="101"/>
        <v>0.33</v>
      </c>
      <c r="J551" s="45"/>
      <c r="K551" s="45"/>
      <c r="L551" s="45"/>
      <c r="M551" s="45"/>
      <c r="N551" s="45"/>
      <c r="O551" s="45"/>
      <c r="P551" s="45"/>
      <c r="Q551" s="45"/>
      <c r="R551" s="20">
        <f t="shared" si="102"/>
        <v>0</v>
      </c>
      <c r="S551" s="45"/>
      <c r="T551" s="45"/>
      <c r="U551" s="45"/>
      <c r="V551" s="45"/>
      <c r="W551" s="45"/>
      <c r="X551" s="45"/>
      <c r="Y551" s="45"/>
      <c r="Z551" s="20">
        <f t="shared" si="103"/>
        <v>0</v>
      </c>
      <c r="AA551" s="45"/>
      <c r="AB551" s="52">
        <v>1</v>
      </c>
      <c r="AC551" s="19">
        <v>1</v>
      </c>
      <c r="AD551" s="19">
        <v>0</v>
      </c>
      <c r="AE551" s="19">
        <v>0</v>
      </c>
      <c r="AF551" s="19">
        <v>1</v>
      </c>
      <c r="AG551" s="19">
        <v>0</v>
      </c>
      <c r="AH551" s="19">
        <v>0</v>
      </c>
      <c r="AI551" s="19">
        <v>2</v>
      </c>
      <c r="AJ551" s="19">
        <v>0</v>
      </c>
      <c r="AK551" s="19">
        <v>0</v>
      </c>
      <c r="AL551" s="19">
        <v>0</v>
      </c>
      <c r="AM551" s="19">
        <v>1</v>
      </c>
      <c r="AN551" s="19">
        <v>0</v>
      </c>
      <c r="AO551" s="19">
        <f t="shared" si="105"/>
        <v>1</v>
      </c>
      <c r="AP551" s="19">
        <v>2</v>
      </c>
      <c r="AQ551" s="19">
        <v>2</v>
      </c>
      <c r="AR551" s="19">
        <v>0</v>
      </c>
      <c r="AS551" s="19">
        <v>0</v>
      </c>
      <c r="AT551" s="19" t="s">
        <v>22</v>
      </c>
      <c r="AU551" s="21">
        <f t="shared" si="104"/>
        <v>0.33</v>
      </c>
      <c r="AV551" s="21"/>
      <c r="AW551" s="53">
        <f t="shared" si="106"/>
        <v>3.0303030303030303</v>
      </c>
      <c r="AX551" s="53">
        <f t="shared" si="107"/>
        <v>3.0303030303030303</v>
      </c>
      <c r="AY551" s="53">
        <f t="shared" si="108"/>
        <v>1</v>
      </c>
      <c r="AZ551" s="22">
        <f t="shared" si="109"/>
        <v>1.0101010101010102</v>
      </c>
      <c r="BA551" s="23">
        <f t="shared" si="110"/>
        <v>0.5</v>
      </c>
      <c r="BB551" s="33">
        <f t="shared" si="111"/>
        <v>0</v>
      </c>
    </row>
    <row r="552" spans="1:54" ht="15.75" hidden="1" x14ac:dyDescent="0.25">
      <c r="A552" s="1" t="str">
        <f t="shared" si="100"/>
        <v>CENTRO DE SALUD ZONA FRANCAMEDICINA GENERAL PYDCAICEDO CUESTA NICOLAS ANTONIO</v>
      </c>
      <c r="B552" s="41" t="s">
        <v>100</v>
      </c>
      <c r="C552" s="41" t="s">
        <v>40</v>
      </c>
      <c r="D552" s="42" t="s">
        <v>559</v>
      </c>
      <c r="E552" s="42">
        <v>1070924492</v>
      </c>
      <c r="F552" s="43" t="s">
        <v>247</v>
      </c>
      <c r="G552" s="44">
        <v>2.5</v>
      </c>
      <c r="H552" s="43">
        <v>48</v>
      </c>
      <c r="I552" s="44">
        <f t="shared" si="101"/>
        <v>46</v>
      </c>
      <c r="J552" s="45"/>
      <c r="K552" s="45"/>
      <c r="L552" s="45"/>
      <c r="M552" s="45">
        <v>2</v>
      </c>
      <c r="N552" s="45"/>
      <c r="O552" s="45"/>
      <c r="P552" s="45"/>
      <c r="Q552" s="45"/>
      <c r="R552" s="20">
        <f t="shared" si="102"/>
        <v>2</v>
      </c>
      <c r="S552" s="45"/>
      <c r="T552" s="45"/>
      <c r="U552" s="45"/>
      <c r="V552" s="45"/>
      <c r="W552" s="45"/>
      <c r="X552" s="45"/>
      <c r="Y552" s="45"/>
      <c r="Z552" s="20">
        <f t="shared" si="103"/>
        <v>0</v>
      </c>
      <c r="AA552" s="45"/>
      <c r="AB552" s="52">
        <v>110</v>
      </c>
      <c r="AC552" s="19">
        <v>107</v>
      </c>
      <c r="AD552" s="19">
        <v>3</v>
      </c>
      <c r="AE552" s="19">
        <v>0</v>
      </c>
      <c r="AF552" s="19">
        <v>93</v>
      </c>
      <c r="AG552" s="19">
        <v>17</v>
      </c>
      <c r="AH552" s="19">
        <v>0</v>
      </c>
      <c r="AI552" s="19">
        <v>154</v>
      </c>
      <c r="AJ552" s="19">
        <v>14</v>
      </c>
      <c r="AK552" s="19">
        <v>14</v>
      </c>
      <c r="AL552" s="19">
        <v>0</v>
      </c>
      <c r="AM552" s="19">
        <v>30</v>
      </c>
      <c r="AN552" s="19">
        <v>56</v>
      </c>
      <c r="AO552" s="19">
        <v>0</v>
      </c>
      <c r="AP552" s="19">
        <v>275</v>
      </c>
      <c r="AQ552" s="19">
        <v>150</v>
      </c>
      <c r="AR552" s="19">
        <v>11</v>
      </c>
      <c r="AS552" s="19">
        <v>4</v>
      </c>
      <c r="AT552" s="19" t="s">
        <v>22</v>
      </c>
      <c r="AU552" s="21">
        <f t="shared" si="104"/>
        <v>48</v>
      </c>
      <c r="AV552" s="21"/>
      <c r="AW552" s="53">
        <f t="shared" si="106"/>
        <v>2.3913043478260869</v>
      </c>
      <c r="AX552" s="53">
        <f t="shared" si="107"/>
        <v>2.2916666666666665</v>
      </c>
      <c r="AY552" s="53">
        <f t="shared" si="108"/>
        <v>1.8333333333333333</v>
      </c>
      <c r="AZ552" s="22">
        <f t="shared" si="109"/>
        <v>0.91666666666666663</v>
      </c>
      <c r="BA552" s="23">
        <f t="shared" si="110"/>
        <v>0</v>
      </c>
      <c r="BB552" s="33">
        <f t="shared" si="111"/>
        <v>0</v>
      </c>
    </row>
    <row r="553" spans="1:54" ht="15.75" hidden="1" x14ac:dyDescent="0.25">
      <c r="A553" s="1" t="str">
        <f t="shared" si="100"/>
        <v xml:space="preserve">CENTRO DE SALUD ZONA FRANCAMEDICINA GENERAL PYDPINEDO JULIO HERNAN ANTONIO </v>
      </c>
      <c r="B553" s="41" t="s">
        <v>100</v>
      </c>
      <c r="C553" s="41" t="s">
        <v>40</v>
      </c>
      <c r="D553" s="42" t="s">
        <v>652</v>
      </c>
      <c r="E553" s="42">
        <v>80420227</v>
      </c>
      <c r="F553" s="43" t="s">
        <v>284</v>
      </c>
      <c r="G553" s="44">
        <v>2.5</v>
      </c>
      <c r="H553" s="43">
        <v>15</v>
      </c>
      <c r="I553" s="44">
        <f t="shared" si="101"/>
        <v>10.67</v>
      </c>
      <c r="J553" s="45"/>
      <c r="K553" s="45"/>
      <c r="L553" s="45"/>
      <c r="M553" s="45"/>
      <c r="N553" s="45"/>
      <c r="O553" s="45"/>
      <c r="P553" s="45"/>
      <c r="Q553" s="45"/>
      <c r="R553" s="20">
        <f t="shared" si="102"/>
        <v>0</v>
      </c>
      <c r="S553" s="45"/>
      <c r="T553" s="45"/>
      <c r="U553" s="45">
        <v>4.33</v>
      </c>
      <c r="V553" s="45"/>
      <c r="W553" s="45"/>
      <c r="X553" s="45"/>
      <c r="Y553" s="45"/>
      <c r="Z553" s="20">
        <f t="shared" si="103"/>
        <v>4.33</v>
      </c>
      <c r="AA553" s="45"/>
      <c r="AB553" s="52">
        <v>9</v>
      </c>
      <c r="AC553" s="19">
        <v>8</v>
      </c>
      <c r="AD553" s="19">
        <v>1</v>
      </c>
      <c r="AE553" s="19">
        <v>0</v>
      </c>
      <c r="AF553" s="19">
        <v>8</v>
      </c>
      <c r="AG553" s="19">
        <v>1</v>
      </c>
      <c r="AH553" s="19">
        <v>0</v>
      </c>
      <c r="AI553" s="19">
        <v>15</v>
      </c>
      <c r="AJ553" s="19">
        <v>3</v>
      </c>
      <c r="AK553" s="19">
        <v>3</v>
      </c>
      <c r="AL553" s="19">
        <v>0</v>
      </c>
      <c r="AM553" s="19">
        <v>3</v>
      </c>
      <c r="AN553" s="19">
        <v>1</v>
      </c>
      <c r="AO553" s="19">
        <f t="shared" si="105"/>
        <v>2</v>
      </c>
      <c r="AP553" s="19">
        <v>58</v>
      </c>
      <c r="AQ553" s="19">
        <v>14</v>
      </c>
      <c r="AR553" s="19">
        <v>4</v>
      </c>
      <c r="AS553" s="19">
        <v>1</v>
      </c>
      <c r="AT553" s="19" t="s">
        <v>22</v>
      </c>
      <c r="AU553" s="21">
        <f t="shared" si="104"/>
        <v>10.67</v>
      </c>
      <c r="AV553" s="21"/>
      <c r="AW553" s="90">
        <f t="shared" si="106"/>
        <v>0.8434864104967198</v>
      </c>
      <c r="AX553" s="53">
        <f t="shared" si="107"/>
        <v>0.6</v>
      </c>
      <c r="AY553" s="53">
        <f t="shared" si="108"/>
        <v>4.1428571428571432</v>
      </c>
      <c r="AZ553" s="22">
        <f t="shared" si="109"/>
        <v>0.24</v>
      </c>
      <c r="BA553" s="23">
        <f t="shared" si="110"/>
        <v>0.13333333333333333</v>
      </c>
      <c r="BB553" s="33">
        <f t="shared" si="111"/>
        <v>0</v>
      </c>
    </row>
    <row r="554" spans="1:54" ht="15.75" hidden="1" x14ac:dyDescent="0.25">
      <c r="A554" s="1" t="str">
        <f t="shared" si="100"/>
        <v>CENTRO DE SALUD ZONA FRANCAMEDICINA GENERAL PYDRODRIGUEZ RAMIREZ VANESSA CAROLINA</v>
      </c>
      <c r="B554" s="41" t="s">
        <v>100</v>
      </c>
      <c r="C554" s="41" t="s">
        <v>40</v>
      </c>
      <c r="D554" s="42" t="s">
        <v>653</v>
      </c>
      <c r="E554" s="42">
        <v>1022367992</v>
      </c>
      <c r="F554" s="43" t="s">
        <v>247</v>
      </c>
      <c r="G554" s="44">
        <v>2.5</v>
      </c>
      <c r="H554" s="43">
        <v>61</v>
      </c>
      <c r="I554" s="44">
        <f t="shared" si="101"/>
        <v>61</v>
      </c>
      <c r="J554" s="45"/>
      <c r="K554" s="45"/>
      <c r="L554" s="45"/>
      <c r="M554" s="45"/>
      <c r="N554" s="45"/>
      <c r="O554" s="45"/>
      <c r="P554" s="45"/>
      <c r="Q554" s="45"/>
      <c r="R554" s="20">
        <f t="shared" si="102"/>
        <v>0</v>
      </c>
      <c r="S554" s="45"/>
      <c r="T554" s="45"/>
      <c r="U554" s="45"/>
      <c r="V554" s="45"/>
      <c r="W554" s="45"/>
      <c r="X554" s="45"/>
      <c r="Y554" s="45"/>
      <c r="Z554" s="20">
        <f t="shared" si="103"/>
        <v>0</v>
      </c>
      <c r="AA554" s="45"/>
      <c r="AB554" s="52">
        <v>69</v>
      </c>
      <c r="AC554" s="19">
        <v>61</v>
      </c>
      <c r="AD554" s="19">
        <v>8</v>
      </c>
      <c r="AE554" s="19">
        <v>1</v>
      </c>
      <c r="AF554" s="19">
        <v>62</v>
      </c>
      <c r="AG554" s="19">
        <v>6</v>
      </c>
      <c r="AH554" s="19">
        <v>0</v>
      </c>
      <c r="AI554" s="19">
        <v>109</v>
      </c>
      <c r="AJ554" s="19">
        <v>16</v>
      </c>
      <c r="AK554" s="19">
        <v>16</v>
      </c>
      <c r="AL554" s="19">
        <v>0</v>
      </c>
      <c r="AM554" s="19">
        <v>24</v>
      </c>
      <c r="AN554" s="19">
        <v>9</v>
      </c>
      <c r="AO554" s="19">
        <f t="shared" si="105"/>
        <v>15</v>
      </c>
      <c r="AP554" s="19">
        <v>190</v>
      </c>
      <c r="AQ554" s="19">
        <v>95</v>
      </c>
      <c r="AR554" s="19">
        <v>36</v>
      </c>
      <c r="AS554" s="19">
        <v>14</v>
      </c>
      <c r="AT554" s="19" t="s">
        <v>22</v>
      </c>
      <c r="AU554" s="21">
        <f t="shared" si="104"/>
        <v>61</v>
      </c>
      <c r="AV554" s="21"/>
      <c r="AW554" s="90">
        <f t="shared" si="106"/>
        <v>1.1311475409836065</v>
      </c>
      <c r="AX554" s="53">
        <f t="shared" si="107"/>
        <v>1.1311475409836065</v>
      </c>
      <c r="AY554" s="53">
        <f t="shared" si="108"/>
        <v>2</v>
      </c>
      <c r="AZ554" s="22">
        <f t="shared" si="109"/>
        <v>0.4524590163934426</v>
      </c>
      <c r="BA554" s="23">
        <f t="shared" si="110"/>
        <v>0.13761467889908258</v>
      </c>
      <c r="BB554" s="33">
        <f t="shared" si="111"/>
        <v>0</v>
      </c>
    </row>
    <row r="555" spans="1:54" ht="15.75" hidden="1" x14ac:dyDescent="0.25">
      <c r="A555" s="1" t="str">
        <f t="shared" si="100"/>
        <v>CENTRO DE SALUD ZONA FRANCAMEDICINA GENERAL PYDRODRIGUEZ YARA PAULA ANDREA</v>
      </c>
      <c r="B555" s="41" t="s">
        <v>100</v>
      </c>
      <c r="C555" s="41" t="s">
        <v>40</v>
      </c>
      <c r="D555" s="42" t="s">
        <v>654</v>
      </c>
      <c r="E555" s="42">
        <v>1010007337</v>
      </c>
      <c r="F555" s="43" t="s">
        <v>247</v>
      </c>
      <c r="G555" s="44">
        <v>2.5</v>
      </c>
      <c r="H555" s="43">
        <v>52</v>
      </c>
      <c r="I555" s="44">
        <f t="shared" si="101"/>
        <v>52</v>
      </c>
      <c r="J555" s="45"/>
      <c r="K555" s="45"/>
      <c r="L555" s="45"/>
      <c r="M555" s="45"/>
      <c r="N555" s="45"/>
      <c r="O555" s="45"/>
      <c r="P555" s="45"/>
      <c r="Q555" s="45"/>
      <c r="R555" s="20">
        <f t="shared" si="102"/>
        <v>0</v>
      </c>
      <c r="S555" s="45"/>
      <c r="T555" s="45"/>
      <c r="U555" s="45"/>
      <c r="V555" s="45"/>
      <c r="W555" s="45"/>
      <c r="X555" s="45"/>
      <c r="Y555" s="45"/>
      <c r="Z555" s="20">
        <f t="shared" si="103"/>
        <v>0</v>
      </c>
      <c r="AA555" s="45"/>
      <c r="AB555" s="52">
        <v>112</v>
      </c>
      <c r="AC555" s="19">
        <v>86</v>
      </c>
      <c r="AD555" s="19">
        <v>26</v>
      </c>
      <c r="AE555" s="19">
        <v>1</v>
      </c>
      <c r="AF555" s="19">
        <v>103</v>
      </c>
      <c r="AG555" s="19">
        <v>8</v>
      </c>
      <c r="AH555" s="19">
        <v>0</v>
      </c>
      <c r="AI555" s="19">
        <v>181</v>
      </c>
      <c r="AJ555" s="19">
        <v>26</v>
      </c>
      <c r="AK555" s="19">
        <v>26</v>
      </c>
      <c r="AL555" s="19">
        <v>0</v>
      </c>
      <c r="AM555" s="19">
        <v>43</v>
      </c>
      <c r="AN555" s="19">
        <v>36</v>
      </c>
      <c r="AO555" s="19">
        <f t="shared" si="105"/>
        <v>7</v>
      </c>
      <c r="AP555" s="19">
        <v>354</v>
      </c>
      <c r="AQ555" s="19">
        <v>141</v>
      </c>
      <c r="AR555" s="19">
        <v>115</v>
      </c>
      <c r="AS555" s="19">
        <v>40</v>
      </c>
      <c r="AT555" s="19" t="s">
        <v>22</v>
      </c>
      <c r="AU555" s="21">
        <f t="shared" si="104"/>
        <v>52</v>
      </c>
      <c r="AV555" s="21"/>
      <c r="AW555" s="53">
        <f t="shared" si="106"/>
        <v>2.1538461538461537</v>
      </c>
      <c r="AX555" s="53">
        <f t="shared" si="107"/>
        <v>2.1538461538461537</v>
      </c>
      <c r="AY555" s="53">
        <f t="shared" si="108"/>
        <v>2.5106382978723403</v>
      </c>
      <c r="AZ555" s="22">
        <f t="shared" si="109"/>
        <v>0.86153846153846148</v>
      </c>
      <c r="BA555" s="23">
        <f t="shared" si="110"/>
        <v>3.8674033149171269E-2</v>
      </c>
      <c r="BB555" s="33">
        <f t="shared" si="111"/>
        <v>0</v>
      </c>
    </row>
    <row r="556" spans="1:54" ht="15.75" hidden="1" x14ac:dyDescent="0.25">
      <c r="A556" s="1" t="str">
        <f t="shared" si="100"/>
        <v>CENTRO DE SALUD ZONA FRANCAMEDICINA GENERAL PYDSARMIENTO PINZON BLANCA LILIA</v>
      </c>
      <c r="B556" s="41" t="s">
        <v>100</v>
      </c>
      <c r="C556" s="41" t="s">
        <v>40</v>
      </c>
      <c r="D556" s="42" t="s">
        <v>655</v>
      </c>
      <c r="E556" s="42">
        <v>39757656</v>
      </c>
      <c r="F556" s="43" t="s">
        <v>284</v>
      </c>
      <c r="G556" s="44">
        <v>2.5</v>
      </c>
      <c r="H556" s="43">
        <v>55</v>
      </c>
      <c r="I556" s="44">
        <f t="shared" si="101"/>
        <v>55</v>
      </c>
      <c r="J556" s="45"/>
      <c r="K556" s="45"/>
      <c r="L556" s="45"/>
      <c r="M556" s="45"/>
      <c r="N556" s="45"/>
      <c r="O556" s="45"/>
      <c r="P556" s="45"/>
      <c r="Q556" s="45"/>
      <c r="R556" s="20">
        <f t="shared" si="102"/>
        <v>0</v>
      </c>
      <c r="S556" s="45"/>
      <c r="T556" s="45"/>
      <c r="U556" s="45"/>
      <c r="V556" s="45"/>
      <c r="W556" s="45"/>
      <c r="X556" s="45"/>
      <c r="Y556" s="45"/>
      <c r="Z556" s="20">
        <f t="shared" si="103"/>
        <v>0</v>
      </c>
      <c r="AA556" s="45"/>
      <c r="AB556" s="52">
        <v>46</v>
      </c>
      <c r="AC556" s="19">
        <v>42</v>
      </c>
      <c r="AD556" s="19">
        <v>4</v>
      </c>
      <c r="AE556" s="19">
        <v>5</v>
      </c>
      <c r="AF556" s="19">
        <v>41</v>
      </c>
      <c r="AG556" s="19">
        <v>0</v>
      </c>
      <c r="AH556" s="19">
        <v>0</v>
      </c>
      <c r="AI556" s="19">
        <v>82</v>
      </c>
      <c r="AJ556" s="19">
        <v>20</v>
      </c>
      <c r="AK556" s="19">
        <v>20</v>
      </c>
      <c r="AL556" s="19">
        <v>0</v>
      </c>
      <c r="AM556" s="19">
        <v>16</v>
      </c>
      <c r="AN556" s="19">
        <v>8</v>
      </c>
      <c r="AO556" s="19">
        <f t="shared" si="105"/>
        <v>8</v>
      </c>
      <c r="AP556" s="19">
        <v>219</v>
      </c>
      <c r="AQ556" s="19">
        <v>66</v>
      </c>
      <c r="AR556" s="19">
        <v>58</v>
      </c>
      <c r="AS556" s="19">
        <v>16</v>
      </c>
      <c r="AT556" s="19" t="s">
        <v>22</v>
      </c>
      <c r="AU556" s="21">
        <f t="shared" si="104"/>
        <v>55</v>
      </c>
      <c r="AV556" s="21"/>
      <c r="AW556" s="90">
        <f t="shared" si="106"/>
        <v>0.83636363636363631</v>
      </c>
      <c r="AX556" s="53">
        <f t="shared" si="107"/>
        <v>0.83636363636363631</v>
      </c>
      <c r="AY556" s="53">
        <f t="shared" si="108"/>
        <v>3.3181818181818183</v>
      </c>
      <c r="AZ556" s="22">
        <f t="shared" si="109"/>
        <v>0.33454545454545453</v>
      </c>
      <c r="BA556" s="23">
        <f t="shared" si="110"/>
        <v>9.7560975609756101E-2</v>
      </c>
      <c r="BB556" s="33">
        <f t="shared" si="111"/>
        <v>0</v>
      </c>
    </row>
    <row r="557" spans="1:54" ht="15.75" hidden="1" x14ac:dyDescent="0.25">
      <c r="A557" s="1" t="str">
        <f t="shared" si="100"/>
        <v xml:space="preserve">CENTRO DE SALUD ZONA FRANCAMEDICINA INTERNAJIMENEZ RODRIGUEZ CAROLINA </v>
      </c>
      <c r="B557" s="41" t="s">
        <v>100</v>
      </c>
      <c r="C557" s="41" t="s">
        <v>41</v>
      </c>
      <c r="D557" s="19" t="s">
        <v>656</v>
      </c>
      <c r="E557" s="42">
        <v>1016016935</v>
      </c>
      <c r="F557" s="43" t="s">
        <v>247</v>
      </c>
      <c r="G557" s="29">
        <v>2</v>
      </c>
      <c r="H557" s="43">
        <v>116</v>
      </c>
      <c r="I557" s="44">
        <f t="shared" si="101"/>
        <v>109</v>
      </c>
      <c r="J557" s="45"/>
      <c r="K557" s="45"/>
      <c r="L557" s="45"/>
      <c r="M557" s="45"/>
      <c r="N557" s="45"/>
      <c r="O557" s="45">
        <v>7</v>
      </c>
      <c r="P557" s="45"/>
      <c r="Q557" s="45"/>
      <c r="R557" s="20">
        <f t="shared" si="102"/>
        <v>7</v>
      </c>
      <c r="S557" s="45"/>
      <c r="T557" s="45"/>
      <c r="U557" s="45"/>
      <c r="V557" s="45"/>
      <c r="W557" s="45"/>
      <c r="X557" s="45"/>
      <c r="Y557" s="45"/>
      <c r="Z557" s="20">
        <f t="shared" si="103"/>
        <v>0</v>
      </c>
      <c r="AA557" s="45"/>
      <c r="AB557" s="52">
        <v>176</v>
      </c>
      <c r="AC557" s="19">
        <v>83</v>
      </c>
      <c r="AD557" s="19">
        <v>93</v>
      </c>
      <c r="AE557" s="19">
        <v>0</v>
      </c>
      <c r="AF557" s="19">
        <v>167</v>
      </c>
      <c r="AG557" s="19">
        <v>8</v>
      </c>
      <c r="AH557" s="19">
        <v>1</v>
      </c>
      <c r="AI557" s="19">
        <v>259</v>
      </c>
      <c r="AJ557" s="19">
        <v>51</v>
      </c>
      <c r="AK557" s="19">
        <v>51</v>
      </c>
      <c r="AL557" s="19">
        <v>0</v>
      </c>
      <c r="AM557" s="19">
        <v>30</v>
      </c>
      <c r="AN557" s="19">
        <v>1</v>
      </c>
      <c r="AO557" s="19">
        <f t="shared" si="105"/>
        <v>29</v>
      </c>
      <c r="AP557" s="19">
        <v>549</v>
      </c>
      <c r="AQ557" s="19">
        <v>133</v>
      </c>
      <c r="AR557" s="19">
        <v>407</v>
      </c>
      <c r="AS557" s="19">
        <v>126</v>
      </c>
      <c r="AT557" s="19" t="s">
        <v>22</v>
      </c>
      <c r="AU557" s="21">
        <f t="shared" si="104"/>
        <v>116</v>
      </c>
      <c r="AV557" s="21"/>
      <c r="AW557" s="53">
        <f t="shared" si="106"/>
        <v>1.6146788990825689</v>
      </c>
      <c r="AX557" s="53">
        <f t="shared" si="107"/>
        <v>1.5172413793103448</v>
      </c>
      <c r="AY557" s="53">
        <f t="shared" si="108"/>
        <v>4.1278195488721803</v>
      </c>
      <c r="AZ557" s="22">
        <f t="shared" si="109"/>
        <v>0.75862068965517238</v>
      </c>
      <c r="BA557" s="23">
        <f t="shared" si="110"/>
        <v>0.11196911196911197</v>
      </c>
      <c r="BB557" s="33">
        <f t="shared" si="111"/>
        <v>0</v>
      </c>
    </row>
    <row r="558" spans="1:54" ht="15.75" hidden="1" x14ac:dyDescent="0.25">
      <c r="A558" s="1" t="str">
        <f t="shared" si="100"/>
        <v>CENTRO DE SALUD ZONA FRANCAMEDICINA INTERNATELLEZ GUERRERO EDWIN MAURICIO</v>
      </c>
      <c r="B558" s="41" t="s">
        <v>100</v>
      </c>
      <c r="C558" s="41" t="s">
        <v>41</v>
      </c>
      <c r="D558" s="42" t="s">
        <v>657</v>
      </c>
      <c r="E558" s="42">
        <v>80214661</v>
      </c>
      <c r="F558" s="43" t="s">
        <v>247</v>
      </c>
      <c r="G558" s="44">
        <v>2.5</v>
      </c>
      <c r="H558" s="43">
        <v>95</v>
      </c>
      <c r="I558" s="44">
        <f t="shared" si="101"/>
        <v>95</v>
      </c>
      <c r="J558" s="45"/>
      <c r="K558" s="45"/>
      <c r="L558" s="45"/>
      <c r="M558" s="45"/>
      <c r="N558" s="45"/>
      <c r="O558" s="45"/>
      <c r="P558" s="45"/>
      <c r="Q558" s="45"/>
      <c r="R558" s="20">
        <f t="shared" si="102"/>
        <v>0</v>
      </c>
      <c r="S558" s="45"/>
      <c r="T558" s="45"/>
      <c r="U558" s="45"/>
      <c r="V558" s="45"/>
      <c r="W558" s="45"/>
      <c r="X558" s="45"/>
      <c r="Y558" s="45"/>
      <c r="Z558" s="20">
        <f t="shared" si="103"/>
        <v>0</v>
      </c>
      <c r="AA558" s="45"/>
      <c r="AB558" s="52">
        <v>216</v>
      </c>
      <c r="AC558" s="19">
        <v>62</v>
      </c>
      <c r="AD558" s="19">
        <v>154</v>
      </c>
      <c r="AE558" s="19">
        <v>0</v>
      </c>
      <c r="AF558" s="19">
        <v>206</v>
      </c>
      <c r="AG558" s="19">
        <v>10</v>
      </c>
      <c r="AH558" s="19">
        <v>0</v>
      </c>
      <c r="AI558" s="19">
        <v>274</v>
      </c>
      <c r="AJ558" s="19">
        <v>34</v>
      </c>
      <c r="AK558" s="19">
        <v>34</v>
      </c>
      <c r="AL558" s="19">
        <v>0</v>
      </c>
      <c r="AM558" s="19">
        <v>24</v>
      </c>
      <c r="AN558" s="19">
        <v>3</v>
      </c>
      <c r="AO558" s="19">
        <f t="shared" si="105"/>
        <v>21</v>
      </c>
      <c r="AP558" s="19">
        <v>210</v>
      </c>
      <c r="AQ558" s="19">
        <v>91</v>
      </c>
      <c r="AR558" s="19">
        <v>334</v>
      </c>
      <c r="AS558" s="19">
        <v>183</v>
      </c>
      <c r="AT558" s="19" t="s">
        <v>22</v>
      </c>
      <c r="AU558" s="21">
        <f t="shared" si="104"/>
        <v>95</v>
      </c>
      <c r="AV558" s="21"/>
      <c r="AW558" s="53">
        <f t="shared" si="106"/>
        <v>2.2736842105263158</v>
      </c>
      <c r="AX558" s="53">
        <f t="shared" si="107"/>
        <v>2.2736842105263158</v>
      </c>
      <c r="AY558" s="53">
        <f t="shared" si="108"/>
        <v>2.3076923076923075</v>
      </c>
      <c r="AZ558" s="22">
        <f t="shared" si="109"/>
        <v>0.90947368421052632</v>
      </c>
      <c r="BA558" s="23">
        <f t="shared" si="110"/>
        <v>7.6642335766423361E-2</v>
      </c>
      <c r="BB558" s="33">
        <f t="shared" si="111"/>
        <v>0</v>
      </c>
    </row>
    <row r="559" spans="1:54" ht="15.75" hidden="1" x14ac:dyDescent="0.25">
      <c r="A559" s="1" t="str">
        <f t="shared" si="100"/>
        <v>CENTRO DE SALUD ZONA FRANCANUTRICION Y DIETETICAVARGAS ARANDA ANGELA  SOFIA</v>
      </c>
      <c r="B559" s="41" t="s">
        <v>100</v>
      </c>
      <c r="C559" s="41" t="s">
        <v>64</v>
      </c>
      <c r="D559" s="42" t="s">
        <v>430</v>
      </c>
      <c r="E559" s="42">
        <v>1010070323</v>
      </c>
      <c r="F559" s="43" t="s">
        <v>247</v>
      </c>
      <c r="G559" s="44">
        <v>3</v>
      </c>
      <c r="H559" s="43">
        <v>163</v>
      </c>
      <c r="I559" s="44">
        <f t="shared" si="101"/>
        <v>163</v>
      </c>
      <c r="J559" s="45"/>
      <c r="K559" s="45"/>
      <c r="L559" s="45"/>
      <c r="M559" s="45"/>
      <c r="N559" s="45"/>
      <c r="O559" s="45"/>
      <c r="P559" s="45"/>
      <c r="Q559" s="45"/>
      <c r="R559" s="20">
        <f t="shared" si="102"/>
        <v>0</v>
      </c>
      <c r="S559" s="45"/>
      <c r="T559" s="45"/>
      <c r="U559" s="45"/>
      <c r="V559" s="45"/>
      <c r="W559" s="45"/>
      <c r="X559" s="45"/>
      <c r="Y559" s="45"/>
      <c r="Z559" s="20">
        <f t="shared" si="103"/>
        <v>0</v>
      </c>
      <c r="AA559" s="45"/>
      <c r="AB559" s="52">
        <v>349</v>
      </c>
      <c r="AC559" s="19">
        <v>311</v>
      </c>
      <c r="AD559" s="19">
        <v>38</v>
      </c>
      <c r="AE559" s="19">
        <v>12</v>
      </c>
      <c r="AF559" s="19">
        <v>315</v>
      </c>
      <c r="AG559" s="19">
        <v>22</v>
      </c>
      <c r="AH559" s="19">
        <v>0</v>
      </c>
      <c r="AI559" s="19">
        <v>609</v>
      </c>
      <c r="AJ559" s="19">
        <v>132</v>
      </c>
      <c r="AK559" s="19">
        <v>131</v>
      </c>
      <c r="AL559" s="19">
        <v>1</v>
      </c>
      <c r="AM559" s="19">
        <v>126</v>
      </c>
      <c r="AN559" s="19">
        <v>12</v>
      </c>
      <c r="AO559" s="19">
        <f t="shared" si="105"/>
        <v>114</v>
      </c>
      <c r="AP559" s="19">
        <v>3012</v>
      </c>
      <c r="AQ559" s="19">
        <v>535</v>
      </c>
      <c r="AR559" s="19">
        <v>618</v>
      </c>
      <c r="AS559" s="19">
        <v>74</v>
      </c>
      <c r="AT559" s="19" t="s">
        <v>22</v>
      </c>
      <c r="AU559" s="21">
        <f t="shared" si="104"/>
        <v>163</v>
      </c>
      <c r="AV559" s="21"/>
      <c r="AW559" s="53">
        <f t="shared" si="106"/>
        <v>2.1411042944785277</v>
      </c>
      <c r="AX559" s="53">
        <f t="shared" si="107"/>
        <v>2.1411042944785277</v>
      </c>
      <c r="AY559" s="53">
        <f t="shared" si="108"/>
        <v>5.6299065420560748</v>
      </c>
      <c r="AZ559" s="22">
        <f t="shared" si="109"/>
        <v>0.7137014314928426</v>
      </c>
      <c r="BA559" s="23">
        <f t="shared" si="110"/>
        <v>0.18719211822660098</v>
      </c>
      <c r="BB559" s="33">
        <f t="shared" si="111"/>
        <v>1.6420361247947454E-3</v>
      </c>
    </row>
    <row r="560" spans="1:54" ht="15.75" hidden="1" x14ac:dyDescent="0.25">
      <c r="A560" s="1" t="str">
        <f t="shared" si="100"/>
        <v>CENTRO DE SALUD ZONA FRANCAOBSTETRICIACANCINO RINCON EDGAR DANILO</v>
      </c>
      <c r="B560" s="41" t="s">
        <v>100</v>
      </c>
      <c r="C560" s="41" t="s">
        <v>44</v>
      </c>
      <c r="D560" s="42" t="s">
        <v>645</v>
      </c>
      <c r="E560" s="42">
        <v>19492489</v>
      </c>
      <c r="F560" s="43" t="s">
        <v>284</v>
      </c>
      <c r="G560" s="44">
        <v>2</v>
      </c>
      <c r="H560" s="43">
        <v>53</v>
      </c>
      <c r="I560" s="44">
        <f t="shared" si="101"/>
        <v>53</v>
      </c>
      <c r="J560" s="45"/>
      <c r="K560" s="45"/>
      <c r="L560" s="45"/>
      <c r="M560" s="45"/>
      <c r="N560" s="45"/>
      <c r="O560" s="45"/>
      <c r="P560" s="45"/>
      <c r="Q560" s="45"/>
      <c r="R560" s="20">
        <f t="shared" si="102"/>
        <v>0</v>
      </c>
      <c r="S560" s="45"/>
      <c r="T560" s="45"/>
      <c r="U560" s="45"/>
      <c r="V560" s="45"/>
      <c r="W560" s="45"/>
      <c r="X560" s="45"/>
      <c r="Y560" s="45"/>
      <c r="Z560" s="20">
        <f t="shared" si="103"/>
        <v>0</v>
      </c>
      <c r="AA560" s="45"/>
      <c r="AB560" s="52">
        <v>78</v>
      </c>
      <c r="AC560" s="19">
        <v>78</v>
      </c>
      <c r="AD560" s="19">
        <v>0</v>
      </c>
      <c r="AE560" s="19">
        <v>7</v>
      </c>
      <c r="AF560" s="19">
        <v>59</v>
      </c>
      <c r="AG560" s="19">
        <v>12</v>
      </c>
      <c r="AH560" s="19">
        <v>0</v>
      </c>
      <c r="AI560" s="19">
        <v>106</v>
      </c>
      <c r="AJ560" s="19">
        <v>8</v>
      </c>
      <c r="AK560" s="19">
        <v>8</v>
      </c>
      <c r="AL560" s="19">
        <v>0</v>
      </c>
      <c r="AM560" s="19">
        <v>20</v>
      </c>
      <c r="AN560" s="19">
        <v>5</v>
      </c>
      <c r="AO560" s="19">
        <f t="shared" si="105"/>
        <v>15</v>
      </c>
      <c r="AP560" s="19">
        <v>178</v>
      </c>
      <c r="AQ560" s="19">
        <v>106</v>
      </c>
      <c r="AR560" s="19">
        <v>0</v>
      </c>
      <c r="AS560" s="19">
        <v>0</v>
      </c>
      <c r="AT560" s="19" t="s">
        <v>22</v>
      </c>
      <c r="AU560" s="21">
        <f t="shared" si="104"/>
        <v>53</v>
      </c>
      <c r="AV560" s="21"/>
      <c r="AW560" s="53">
        <f t="shared" si="106"/>
        <v>1.4716981132075471</v>
      </c>
      <c r="AX560" s="53">
        <f t="shared" si="107"/>
        <v>1.4716981132075471</v>
      </c>
      <c r="AY560" s="53">
        <f t="shared" si="108"/>
        <v>1.679245283018868</v>
      </c>
      <c r="AZ560" s="22">
        <f t="shared" si="109"/>
        <v>0.73584905660377353</v>
      </c>
      <c r="BA560" s="23">
        <f t="shared" si="110"/>
        <v>0.14150943396226415</v>
      </c>
      <c r="BB560" s="33">
        <f t="shared" si="111"/>
        <v>0</v>
      </c>
    </row>
    <row r="561" spans="1:54" ht="15.75" hidden="1" x14ac:dyDescent="0.25">
      <c r="A561" s="1" t="str">
        <f t="shared" si="100"/>
        <v>CENTRO DE SALUD ZONA FRANCAOBSTETRICIAOSPINO DURAN EDER ALONSO</v>
      </c>
      <c r="B561" s="41" t="s">
        <v>100</v>
      </c>
      <c r="C561" s="41" t="s">
        <v>44</v>
      </c>
      <c r="D561" s="42" t="s">
        <v>650</v>
      </c>
      <c r="E561" s="42">
        <v>80202834</v>
      </c>
      <c r="F561" s="43" t="s">
        <v>247</v>
      </c>
      <c r="G561" s="44">
        <v>2</v>
      </c>
      <c r="H561" s="43">
        <v>20</v>
      </c>
      <c r="I561" s="44">
        <f t="shared" si="101"/>
        <v>20</v>
      </c>
      <c r="J561" s="45"/>
      <c r="K561" s="45"/>
      <c r="L561" s="45"/>
      <c r="M561" s="45"/>
      <c r="N561" s="45"/>
      <c r="O561" s="45"/>
      <c r="P561" s="45"/>
      <c r="Q561" s="45"/>
      <c r="R561" s="20">
        <f t="shared" si="102"/>
        <v>0</v>
      </c>
      <c r="S561" s="45"/>
      <c r="T561" s="45"/>
      <c r="U561" s="45"/>
      <c r="V561" s="45"/>
      <c r="W561" s="45"/>
      <c r="X561" s="45"/>
      <c r="Y561" s="45"/>
      <c r="Z561" s="20">
        <f t="shared" si="103"/>
        <v>0</v>
      </c>
      <c r="AA561" s="45"/>
      <c r="AB561" s="52">
        <v>32</v>
      </c>
      <c r="AC561" s="19">
        <v>32</v>
      </c>
      <c r="AD561" s="19">
        <v>0</v>
      </c>
      <c r="AE561" s="19">
        <v>3</v>
      </c>
      <c r="AF561" s="19">
        <v>28</v>
      </c>
      <c r="AG561" s="19">
        <v>1</v>
      </c>
      <c r="AH561" s="19">
        <v>0</v>
      </c>
      <c r="AI561" s="19">
        <v>41</v>
      </c>
      <c r="AJ561" s="19">
        <v>1</v>
      </c>
      <c r="AK561" s="19">
        <v>1</v>
      </c>
      <c r="AL561" s="19">
        <v>0</v>
      </c>
      <c r="AM561" s="19">
        <v>8</v>
      </c>
      <c r="AN561" s="19">
        <v>1</v>
      </c>
      <c r="AO561" s="19">
        <f t="shared" si="105"/>
        <v>7</v>
      </c>
      <c r="AP561" s="19">
        <v>116</v>
      </c>
      <c r="AQ561" s="19">
        <v>41</v>
      </c>
      <c r="AR561" s="19">
        <v>0</v>
      </c>
      <c r="AS561" s="19">
        <v>0</v>
      </c>
      <c r="AT561" s="19" t="s">
        <v>22</v>
      </c>
      <c r="AU561" s="21">
        <f t="shared" si="104"/>
        <v>20</v>
      </c>
      <c r="AV561" s="21"/>
      <c r="AW561" s="53">
        <f t="shared" si="106"/>
        <v>1.6</v>
      </c>
      <c r="AX561" s="53">
        <f t="shared" si="107"/>
        <v>1.6</v>
      </c>
      <c r="AY561" s="53">
        <f t="shared" si="108"/>
        <v>2.8292682926829267</v>
      </c>
      <c r="AZ561" s="22">
        <f t="shared" si="109"/>
        <v>0.8</v>
      </c>
      <c r="BA561" s="23">
        <f t="shared" si="110"/>
        <v>0.17073170731707318</v>
      </c>
      <c r="BB561" s="33">
        <f t="shared" si="111"/>
        <v>0</v>
      </c>
    </row>
    <row r="562" spans="1:54" ht="15.75" hidden="1" x14ac:dyDescent="0.25">
      <c r="A562" s="1" t="str">
        <f t="shared" si="100"/>
        <v xml:space="preserve">CENTRO DE SALUD ZONA FRANCAODONTOLOGIA GENERALLIZARAZO QUINTERO GLADIS </v>
      </c>
      <c r="B562" s="41" t="s">
        <v>100</v>
      </c>
      <c r="C562" s="41" t="s">
        <v>45</v>
      </c>
      <c r="D562" s="42" t="s">
        <v>562</v>
      </c>
      <c r="E562" s="42">
        <v>51815631</v>
      </c>
      <c r="F562" s="43" t="s">
        <v>284</v>
      </c>
      <c r="G562" s="44">
        <v>3</v>
      </c>
      <c r="H562" s="43">
        <v>54.2</v>
      </c>
      <c r="I562" s="44">
        <f t="shared" si="101"/>
        <v>50.2</v>
      </c>
      <c r="J562" s="45"/>
      <c r="K562" s="45"/>
      <c r="L562" s="45"/>
      <c r="M562" s="45"/>
      <c r="N562" s="45"/>
      <c r="O562" s="45"/>
      <c r="P562" s="45"/>
      <c r="Q562" s="45"/>
      <c r="R562" s="20">
        <f t="shared" si="102"/>
        <v>0</v>
      </c>
      <c r="S562" s="45"/>
      <c r="T562" s="45">
        <v>4</v>
      </c>
      <c r="U562" s="45"/>
      <c r="V562" s="45"/>
      <c r="W562" s="45"/>
      <c r="X562" s="45"/>
      <c r="Y562" s="45"/>
      <c r="Z562" s="20">
        <f t="shared" si="103"/>
        <v>4</v>
      </c>
      <c r="AA562" s="45"/>
      <c r="AB562" s="52">
        <v>167</v>
      </c>
      <c r="AC562" s="19">
        <v>39</v>
      </c>
      <c r="AD562" s="19">
        <v>82</v>
      </c>
      <c r="AE562" s="19">
        <v>1</v>
      </c>
      <c r="AF562" s="19">
        <v>111</v>
      </c>
      <c r="AG562" s="19">
        <v>9</v>
      </c>
      <c r="AH562" s="19">
        <v>0</v>
      </c>
      <c r="AI562" s="19">
        <v>163</v>
      </c>
      <c r="AJ562" s="19">
        <v>17</v>
      </c>
      <c r="AK562" s="19">
        <v>17</v>
      </c>
      <c r="AL562" s="19">
        <v>0</v>
      </c>
      <c r="AM562" s="19">
        <v>25</v>
      </c>
      <c r="AN562" s="19">
        <v>36</v>
      </c>
      <c r="AO562" s="19">
        <v>0</v>
      </c>
      <c r="AP562" s="19">
        <v>193</v>
      </c>
      <c r="AQ562" s="19">
        <v>59</v>
      </c>
      <c r="AR562" s="19">
        <v>226</v>
      </c>
      <c r="AS562" s="19">
        <v>104</v>
      </c>
      <c r="AT562" s="19" t="s">
        <v>28</v>
      </c>
      <c r="AU562" s="21">
        <f t="shared" si="104"/>
        <v>50.2</v>
      </c>
      <c r="AV562" s="21"/>
      <c r="AW562" s="53">
        <f t="shared" si="106"/>
        <v>3.3266932270916332</v>
      </c>
      <c r="AX562" s="53">
        <f t="shared" si="107"/>
        <v>3.0811808118081179</v>
      </c>
      <c r="AY562" s="53">
        <f t="shared" si="108"/>
        <v>3.2711864406779663</v>
      </c>
      <c r="AZ562" s="22">
        <f t="shared" si="109"/>
        <v>1.0270602706027059</v>
      </c>
      <c r="BA562" s="23">
        <f t="shared" si="110"/>
        <v>0</v>
      </c>
      <c r="BB562" s="33">
        <f t="shared" si="111"/>
        <v>0</v>
      </c>
    </row>
    <row r="563" spans="1:54" ht="15.75" hidden="1" x14ac:dyDescent="0.25">
      <c r="A563" s="1" t="str">
        <f t="shared" si="100"/>
        <v>CENTRO DE SALUD ZONA FRANCAODONTOLOGIA GENERALMANRIQUE CARDOZO DIANA MARGARITA</v>
      </c>
      <c r="B563" s="41" t="s">
        <v>100</v>
      </c>
      <c r="C563" s="41" t="s">
        <v>45</v>
      </c>
      <c r="D563" s="19" t="s">
        <v>563</v>
      </c>
      <c r="E563" s="42">
        <v>1082803925</v>
      </c>
      <c r="F563" s="43" t="s">
        <v>247</v>
      </c>
      <c r="G563" s="44">
        <v>3</v>
      </c>
      <c r="H563" s="43">
        <v>64</v>
      </c>
      <c r="I563" s="44">
        <f t="shared" si="101"/>
        <v>63</v>
      </c>
      <c r="J563" s="45"/>
      <c r="K563" s="45"/>
      <c r="L563" s="45"/>
      <c r="M563" s="45">
        <v>1</v>
      </c>
      <c r="N563" s="45"/>
      <c r="O563" s="45"/>
      <c r="P563" s="45"/>
      <c r="Q563" s="45"/>
      <c r="R563" s="20">
        <f t="shared" si="102"/>
        <v>1</v>
      </c>
      <c r="S563" s="45"/>
      <c r="T563" s="45"/>
      <c r="U563" s="45"/>
      <c r="V563" s="45"/>
      <c r="W563" s="45"/>
      <c r="X563" s="45"/>
      <c r="Y563" s="45"/>
      <c r="Z563" s="20">
        <f t="shared" si="103"/>
        <v>0</v>
      </c>
      <c r="AA563" s="45"/>
      <c r="AB563" s="52">
        <v>110</v>
      </c>
      <c r="AC563" s="19">
        <v>42</v>
      </c>
      <c r="AD563" s="19">
        <v>35</v>
      </c>
      <c r="AE563" s="19">
        <v>2</v>
      </c>
      <c r="AF563" s="19">
        <v>67</v>
      </c>
      <c r="AG563" s="19">
        <v>8</v>
      </c>
      <c r="AH563" s="19">
        <v>0</v>
      </c>
      <c r="AI563" s="19">
        <v>132</v>
      </c>
      <c r="AJ563" s="19">
        <v>26</v>
      </c>
      <c r="AK563" s="19">
        <v>26</v>
      </c>
      <c r="AL563" s="19">
        <v>0</v>
      </c>
      <c r="AM563" s="19">
        <v>29</v>
      </c>
      <c r="AN563" s="19">
        <v>6</v>
      </c>
      <c r="AO563" s="19">
        <f t="shared" si="105"/>
        <v>23</v>
      </c>
      <c r="AP563" s="19">
        <v>261</v>
      </c>
      <c r="AQ563" s="19">
        <v>79</v>
      </c>
      <c r="AR563" s="19">
        <v>97</v>
      </c>
      <c r="AS563" s="19">
        <v>53</v>
      </c>
      <c r="AT563" s="19" t="s">
        <v>28</v>
      </c>
      <c r="AU563" s="21">
        <f t="shared" si="104"/>
        <v>64</v>
      </c>
      <c r="AV563" s="21"/>
      <c r="AW563" s="53">
        <f t="shared" si="106"/>
        <v>1.746031746031746</v>
      </c>
      <c r="AX563" s="53">
        <f t="shared" si="107"/>
        <v>1.71875</v>
      </c>
      <c r="AY563" s="53">
        <f t="shared" si="108"/>
        <v>3.3037974683544302</v>
      </c>
      <c r="AZ563" s="22">
        <f t="shared" si="109"/>
        <v>0.57291666666666663</v>
      </c>
      <c r="BA563" s="23">
        <f t="shared" si="110"/>
        <v>0.17424242424242425</v>
      </c>
      <c r="BB563" s="33">
        <f t="shared" si="111"/>
        <v>0</v>
      </c>
    </row>
    <row r="564" spans="1:54" ht="15.75" hidden="1" x14ac:dyDescent="0.25">
      <c r="A564" s="1" t="str">
        <f t="shared" si="100"/>
        <v>CENTRO DE SALUD ZONA FRANCAODONTOPEDIATRIAMADERO MARIMOM MARGARITA ROSA</v>
      </c>
      <c r="B564" s="41" t="s">
        <v>100</v>
      </c>
      <c r="C564" s="41" t="s">
        <v>93</v>
      </c>
      <c r="D564" s="42" t="s">
        <v>658</v>
      </c>
      <c r="E564" s="42">
        <v>32882266</v>
      </c>
      <c r="F564" s="43" t="s">
        <v>247</v>
      </c>
      <c r="G564" s="44">
        <v>3</v>
      </c>
      <c r="H564" s="43">
        <v>93</v>
      </c>
      <c r="I564" s="44">
        <f t="shared" si="101"/>
        <v>92.67</v>
      </c>
      <c r="J564" s="45"/>
      <c r="K564" s="45"/>
      <c r="L564" s="45"/>
      <c r="M564" s="45"/>
      <c r="N564" s="45"/>
      <c r="O564" s="45">
        <v>0.33</v>
      </c>
      <c r="P564" s="45"/>
      <c r="Q564" s="45"/>
      <c r="R564" s="20">
        <f t="shared" si="102"/>
        <v>0.33</v>
      </c>
      <c r="S564" s="45"/>
      <c r="T564" s="45"/>
      <c r="U564" s="45"/>
      <c r="V564" s="45"/>
      <c r="W564" s="45"/>
      <c r="X564" s="45"/>
      <c r="Y564" s="45"/>
      <c r="Z564" s="20">
        <f t="shared" si="103"/>
        <v>0</v>
      </c>
      <c r="AA564" s="45"/>
      <c r="AB564" s="52">
        <v>325</v>
      </c>
      <c r="AC564" s="19">
        <v>56</v>
      </c>
      <c r="AD564" s="19">
        <v>152</v>
      </c>
      <c r="AE564" s="19">
        <v>0</v>
      </c>
      <c r="AF564" s="19">
        <v>200</v>
      </c>
      <c r="AG564" s="19">
        <v>8</v>
      </c>
      <c r="AH564" s="19">
        <v>0</v>
      </c>
      <c r="AI564" s="19">
        <v>266</v>
      </c>
      <c r="AJ564" s="19">
        <v>36</v>
      </c>
      <c r="AK564" s="19">
        <v>36</v>
      </c>
      <c r="AL564" s="19">
        <v>0</v>
      </c>
      <c r="AM564" s="19">
        <v>20</v>
      </c>
      <c r="AN564" s="19">
        <v>32</v>
      </c>
      <c r="AO564" s="19">
        <v>0</v>
      </c>
      <c r="AP564" s="19">
        <v>782</v>
      </c>
      <c r="AQ564" s="19">
        <v>86</v>
      </c>
      <c r="AR564" s="19">
        <v>1009</v>
      </c>
      <c r="AS564" s="19">
        <v>180</v>
      </c>
      <c r="AT564" s="19" t="s">
        <v>28</v>
      </c>
      <c r="AU564" s="21">
        <f t="shared" si="104"/>
        <v>93</v>
      </c>
      <c r="AV564" s="21"/>
      <c r="AW564" s="53">
        <f t="shared" si="106"/>
        <v>3.5070680910758605</v>
      </c>
      <c r="AX564" s="53">
        <f t="shared" si="107"/>
        <v>3.4946236559139785</v>
      </c>
      <c r="AY564" s="53">
        <f t="shared" si="108"/>
        <v>9.0930232558139537</v>
      </c>
      <c r="AZ564" s="22">
        <f t="shared" si="109"/>
        <v>1.1648745519713262</v>
      </c>
      <c r="BA564" s="23">
        <f t="shared" si="110"/>
        <v>0</v>
      </c>
      <c r="BB564" s="33">
        <f t="shared" si="111"/>
        <v>0</v>
      </c>
    </row>
    <row r="565" spans="1:54" ht="15.75" hidden="1" x14ac:dyDescent="0.25">
      <c r="A565" s="1" t="str">
        <f t="shared" si="100"/>
        <v>CENTRO DE SALUD ZONA FRANCAORTOPEDIA Y/O TRAUMATOLOGIACORREA CAICEDO JOSE ALFREDO</v>
      </c>
      <c r="B565" s="41" t="s">
        <v>100</v>
      </c>
      <c r="C565" s="41" t="s">
        <v>46</v>
      </c>
      <c r="D565" s="42" t="s">
        <v>659</v>
      </c>
      <c r="E565" s="42">
        <v>73099609</v>
      </c>
      <c r="F565" s="43" t="s">
        <v>247</v>
      </c>
      <c r="G565" s="44">
        <v>3</v>
      </c>
      <c r="H565" s="43">
        <v>60</v>
      </c>
      <c r="I565" s="44">
        <f t="shared" si="101"/>
        <v>60</v>
      </c>
      <c r="J565" s="45"/>
      <c r="K565" s="45"/>
      <c r="L565" s="45"/>
      <c r="M565" s="45"/>
      <c r="N565" s="45"/>
      <c r="O565" s="45"/>
      <c r="P565" s="45"/>
      <c r="Q565" s="45"/>
      <c r="R565" s="20">
        <f t="shared" si="102"/>
        <v>0</v>
      </c>
      <c r="S565" s="45"/>
      <c r="T565" s="45"/>
      <c r="U565" s="45"/>
      <c r="V565" s="45"/>
      <c r="W565" s="45"/>
      <c r="X565" s="45"/>
      <c r="Y565" s="45"/>
      <c r="Z565" s="20">
        <f t="shared" si="103"/>
        <v>0</v>
      </c>
      <c r="AA565" s="45"/>
      <c r="AB565" s="52">
        <v>172</v>
      </c>
      <c r="AC565" s="19">
        <v>100</v>
      </c>
      <c r="AD565" s="19">
        <v>72</v>
      </c>
      <c r="AE565" s="19">
        <v>0</v>
      </c>
      <c r="AF565" s="19">
        <v>155</v>
      </c>
      <c r="AG565" s="19">
        <v>11</v>
      </c>
      <c r="AH565" s="19">
        <v>6</v>
      </c>
      <c r="AI565" s="19">
        <v>230</v>
      </c>
      <c r="AJ565" s="19">
        <v>39</v>
      </c>
      <c r="AK565" s="19">
        <v>39</v>
      </c>
      <c r="AL565" s="19">
        <v>0</v>
      </c>
      <c r="AM565" s="19">
        <v>19</v>
      </c>
      <c r="AN565" s="19">
        <v>18</v>
      </c>
      <c r="AO565" s="19">
        <f t="shared" si="105"/>
        <v>1</v>
      </c>
      <c r="AP565" s="19">
        <v>1241</v>
      </c>
      <c r="AQ565" s="19">
        <v>137</v>
      </c>
      <c r="AR565" s="19">
        <v>746</v>
      </c>
      <c r="AS565" s="19">
        <v>93</v>
      </c>
      <c r="AT565" s="19" t="s">
        <v>22</v>
      </c>
      <c r="AU565" s="21">
        <f t="shared" si="104"/>
        <v>60</v>
      </c>
      <c r="AV565" s="21"/>
      <c r="AW565" s="53">
        <f t="shared" si="106"/>
        <v>2.8666666666666667</v>
      </c>
      <c r="AX565" s="53">
        <f t="shared" si="107"/>
        <v>2.8666666666666667</v>
      </c>
      <c r="AY565" s="53">
        <f t="shared" si="108"/>
        <v>9.0583941605839424</v>
      </c>
      <c r="AZ565" s="22">
        <f t="shared" si="109"/>
        <v>0.9555555555555556</v>
      </c>
      <c r="BA565" s="23">
        <f t="shared" si="110"/>
        <v>4.3478260869565218E-3</v>
      </c>
      <c r="BB565" s="33">
        <f t="shared" si="111"/>
        <v>0</v>
      </c>
    </row>
    <row r="566" spans="1:54" ht="15.75" hidden="1" x14ac:dyDescent="0.25">
      <c r="A566" s="1" t="str">
        <f t="shared" si="100"/>
        <v xml:space="preserve">CENTRO DE SALUD ZONA FRANCAORTOPEDIA Y/O TRAUMATOLOGIAMUÑOZ PEDRAZA RAMIRO ALBERTO </v>
      </c>
      <c r="B566" s="41" t="s">
        <v>100</v>
      </c>
      <c r="C566" s="41" t="s">
        <v>46</v>
      </c>
      <c r="D566" s="42" t="s">
        <v>161</v>
      </c>
      <c r="E566" s="42">
        <v>19459105</v>
      </c>
      <c r="F566" s="43" t="s">
        <v>247</v>
      </c>
      <c r="G566" s="44">
        <v>3</v>
      </c>
      <c r="H566" s="43">
        <v>114</v>
      </c>
      <c r="I566" s="44">
        <f t="shared" si="101"/>
        <v>114</v>
      </c>
      <c r="J566" s="45"/>
      <c r="K566" s="45"/>
      <c r="L566" s="45"/>
      <c r="M566" s="45"/>
      <c r="N566" s="45"/>
      <c r="O566" s="45"/>
      <c r="P566" s="45"/>
      <c r="Q566" s="45"/>
      <c r="R566" s="20">
        <f t="shared" si="102"/>
        <v>0</v>
      </c>
      <c r="S566" s="45"/>
      <c r="T566" s="45"/>
      <c r="U566" s="45"/>
      <c r="V566" s="45"/>
      <c r="W566" s="45"/>
      <c r="X566" s="45"/>
      <c r="Y566" s="45"/>
      <c r="Z566" s="20">
        <f t="shared" si="103"/>
        <v>0</v>
      </c>
      <c r="AA566" s="45"/>
      <c r="AB566" s="52">
        <v>305</v>
      </c>
      <c r="AC566" s="19">
        <v>210</v>
      </c>
      <c r="AD566" s="19">
        <v>95</v>
      </c>
      <c r="AE566" s="19">
        <v>0</v>
      </c>
      <c r="AF566" s="19">
        <v>277</v>
      </c>
      <c r="AG566" s="19">
        <v>18</v>
      </c>
      <c r="AH566" s="19">
        <v>10</v>
      </c>
      <c r="AI566" s="19">
        <v>458</v>
      </c>
      <c r="AJ566" s="19">
        <v>113</v>
      </c>
      <c r="AK566" s="19">
        <v>113</v>
      </c>
      <c r="AL566" s="19">
        <v>0</v>
      </c>
      <c r="AM566" s="19">
        <v>38</v>
      </c>
      <c r="AN566" s="19">
        <v>12</v>
      </c>
      <c r="AO566" s="19">
        <f t="shared" si="105"/>
        <v>26</v>
      </c>
      <c r="AP566" s="19">
        <v>2584</v>
      </c>
      <c r="AQ566" s="19">
        <v>313</v>
      </c>
      <c r="AR566" s="19">
        <v>1156</v>
      </c>
      <c r="AS566" s="19">
        <v>145</v>
      </c>
      <c r="AT566" s="19" t="s">
        <v>22</v>
      </c>
      <c r="AU566" s="21">
        <f t="shared" si="104"/>
        <v>114</v>
      </c>
      <c r="AV566" s="21"/>
      <c r="AW566" s="53">
        <f t="shared" si="106"/>
        <v>2.6754385964912282</v>
      </c>
      <c r="AX566" s="53">
        <f t="shared" si="107"/>
        <v>2.6754385964912282</v>
      </c>
      <c r="AY566" s="53">
        <f t="shared" si="108"/>
        <v>8.2555910543130988</v>
      </c>
      <c r="AZ566" s="22">
        <f t="shared" si="109"/>
        <v>0.89181286549707606</v>
      </c>
      <c r="BA566" s="23">
        <f t="shared" si="110"/>
        <v>5.6768558951965066E-2</v>
      </c>
      <c r="BB566" s="33">
        <f t="shared" si="111"/>
        <v>0</v>
      </c>
    </row>
    <row r="567" spans="1:54" ht="15.75" hidden="1" x14ac:dyDescent="0.25">
      <c r="A567" s="1" t="str">
        <f t="shared" si="100"/>
        <v xml:space="preserve">CENTRO DE SALUD ZONA FRANCAOTORRINOLARINGOLOGIAMOLINARES SALAZAR EDUARDO  </v>
      </c>
      <c r="B567" s="41" t="s">
        <v>100</v>
      </c>
      <c r="C567" s="41" t="s">
        <v>104</v>
      </c>
      <c r="D567" s="19" t="s">
        <v>660</v>
      </c>
      <c r="E567" s="42">
        <v>72215238</v>
      </c>
      <c r="F567" s="43" t="s">
        <v>247</v>
      </c>
      <c r="G567" s="44">
        <v>3</v>
      </c>
      <c r="H567" s="43">
        <v>34</v>
      </c>
      <c r="I567" s="44">
        <f t="shared" si="101"/>
        <v>34</v>
      </c>
      <c r="J567" s="45"/>
      <c r="K567" s="45"/>
      <c r="L567" s="45"/>
      <c r="M567" s="45"/>
      <c r="N567" s="45"/>
      <c r="O567" s="45"/>
      <c r="P567" s="45"/>
      <c r="Q567" s="45"/>
      <c r="R567" s="20">
        <f t="shared" si="102"/>
        <v>0</v>
      </c>
      <c r="S567" s="45"/>
      <c r="T567" s="45"/>
      <c r="U567" s="45"/>
      <c r="V567" s="45"/>
      <c r="W567" s="45"/>
      <c r="X567" s="45"/>
      <c r="Y567" s="45"/>
      <c r="Z567" s="20">
        <f t="shared" si="103"/>
        <v>0</v>
      </c>
      <c r="AA567" s="45"/>
      <c r="AB567" s="52">
        <v>109</v>
      </c>
      <c r="AC567" s="19">
        <v>104</v>
      </c>
      <c r="AD567" s="19">
        <v>5</v>
      </c>
      <c r="AE567" s="19">
        <v>0</v>
      </c>
      <c r="AF567" s="19">
        <v>103</v>
      </c>
      <c r="AG567" s="19">
        <v>2</v>
      </c>
      <c r="AH567" s="19">
        <v>4</v>
      </c>
      <c r="AI567" s="19">
        <v>139</v>
      </c>
      <c r="AJ567" s="19">
        <v>18</v>
      </c>
      <c r="AK567" s="19">
        <v>18</v>
      </c>
      <c r="AL567" s="19">
        <v>0</v>
      </c>
      <c r="AM567" s="19">
        <v>11</v>
      </c>
      <c r="AN567" s="19">
        <v>23</v>
      </c>
      <c r="AO567" s="19">
        <v>0</v>
      </c>
      <c r="AP567" s="19">
        <v>384</v>
      </c>
      <c r="AQ567" s="19">
        <v>134</v>
      </c>
      <c r="AR567" s="19">
        <v>0</v>
      </c>
      <c r="AS567" s="19">
        <v>5</v>
      </c>
      <c r="AT567" s="19" t="s">
        <v>22</v>
      </c>
      <c r="AU567" s="21">
        <f t="shared" si="104"/>
        <v>34</v>
      </c>
      <c r="AV567" s="21"/>
      <c r="AW567" s="53">
        <f t="shared" si="106"/>
        <v>3.2058823529411766</v>
      </c>
      <c r="AX567" s="53">
        <f t="shared" si="107"/>
        <v>3.2058823529411766</v>
      </c>
      <c r="AY567" s="53">
        <f t="shared" si="108"/>
        <v>2.8656716417910446</v>
      </c>
      <c r="AZ567" s="22">
        <f t="shared" si="109"/>
        <v>1.0686274509803921</v>
      </c>
      <c r="BA567" s="23">
        <f t="shared" si="110"/>
        <v>0</v>
      </c>
      <c r="BB567" s="33">
        <f t="shared" si="111"/>
        <v>0</v>
      </c>
    </row>
    <row r="568" spans="1:54" ht="15.75" hidden="1" x14ac:dyDescent="0.25">
      <c r="A568" s="1" t="str">
        <f t="shared" si="100"/>
        <v>CENTRO DE SALUD ZONA FRANCAPEDIATRIASOTO NIÑO JUAN GABRIEL</v>
      </c>
      <c r="B568" s="41" t="s">
        <v>100</v>
      </c>
      <c r="C568" s="41" t="s">
        <v>47</v>
      </c>
      <c r="D568" s="42" t="s">
        <v>661</v>
      </c>
      <c r="E568" s="42">
        <v>72009277</v>
      </c>
      <c r="F568" s="43" t="s">
        <v>247</v>
      </c>
      <c r="G568" s="44">
        <v>2.5</v>
      </c>
      <c r="H568" s="43">
        <v>94.5</v>
      </c>
      <c r="I568" s="44">
        <f t="shared" si="101"/>
        <v>94.5</v>
      </c>
      <c r="J568" s="45"/>
      <c r="K568" s="45"/>
      <c r="L568" s="45"/>
      <c r="M568" s="45"/>
      <c r="N568" s="45"/>
      <c r="O568" s="45"/>
      <c r="P568" s="45"/>
      <c r="Q568" s="45"/>
      <c r="R568" s="20">
        <f t="shared" si="102"/>
        <v>0</v>
      </c>
      <c r="S568" s="45"/>
      <c r="T568" s="45"/>
      <c r="U568" s="45"/>
      <c r="V568" s="45"/>
      <c r="W568" s="45"/>
      <c r="X568" s="45"/>
      <c r="Y568" s="45"/>
      <c r="Z568" s="20">
        <f t="shared" si="103"/>
        <v>0</v>
      </c>
      <c r="AA568" s="45"/>
      <c r="AB568" s="52">
        <v>182</v>
      </c>
      <c r="AC568" s="19">
        <v>170</v>
      </c>
      <c r="AD568" s="19">
        <v>12</v>
      </c>
      <c r="AE568" s="19">
        <v>0</v>
      </c>
      <c r="AF568" s="19">
        <v>166</v>
      </c>
      <c r="AG568" s="19">
        <v>16</v>
      </c>
      <c r="AH568" s="19">
        <v>0</v>
      </c>
      <c r="AI568" s="19">
        <v>313</v>
      </c>
      <c r="AJ568" s="19">
        <v>65</v>
      </c>
      <c r="AK568" s="19">
        <v>65</v>
      </c>
      <c r="AL568" s="19">
        <v>0</v>
      </c>
      <c r="AM568" s="19">
        <v>66</v>
      </c>
      <c r="AN568" s="19">
        <v>11</v>
      </c>
      <c r="AO568" s="19">
        <f t="shared" si="105"/>
        <v>55</v>
      </c>
      <c r="AP568" s="19">
        <v>1025</v>
      </c>
      <c r="AQ568" s="19">
        <v>294</v>
      </c>
      <c r="AR568" s="19">
        <v>58</v>
      </c>
      <c r="AS568" s="19">
        <v>19</v>
      </c>
      <c r="AT568" s="19" t="s">
        <v>22</v>
      </c>
      <c r="AU568" s="21">
        <f t="shared" si="104"/>
        <v>94.5</v>
      </c>
      <c r="AV568" s="21"/>
      <c r="AW568" s="53">
        <f t="shared" si="106"/>
        <v>1.9259259259259258</v>
      </c>
      <c r="AX568" s="53">
        <f t="shared" si="107"/>
        <v>1.9259259259259258</v>
      </c>
      <c r="AY568" s="53">
        <f t="shared" si="108"/>
        <v>3.4863945578231292</v>
      </c>
      <c r="AZ568" s="22">
        <f t="shared" si="109"/>
        <v>0.77037037037037037</v>
      </c>
      <c r="BA568" s="23">
        <f t="shared" si="110"/>
        <v>0.1757188498402556</v>
      </c>
      <c r="BB568" s="33">
        <f t="shared" si="111"/>
        <v>0</v>
      </c>
    </row>
    <row r="569" spans="1:54" ht="15.75" hidden="1" x14ac:dyDescent="0.25">
      <c r="A569" s="1" t="str">
        <f t="shared" si="100"/>
        <v>CENTRO DE SALUD ZONA FRANCAPERIODONCIARUIZ HERNANDEZ LAURA YANETH</v>
      </c>
      <c r="B569" s="41" t="s">
        <v>100</v>
      </c>
      <c r="C569" s="41" t="s">
        <v>105</v>
      </c>
      <c r="D569" s="42" t="s">
        <v>662</v>
      </c>
      <c r="E569" s="42">
        <v>1065831945</v>
      </c>
      <c r="F569" s="43" t="s">
        <v>247</v>
      </c>
      <c r="G569" s="44">
        <v>3</v>
      </c>
      <c r="H569" s="43">
        <v>93</v>
      </c>
      <c r="I569" s="44">
        <f t="shared" si="101"/>
        <v>93</v>
      </c>
      <c r="J569" s="45"/>
      <c r="K569" s="45"/>
      <c r="L569" s="45"/>
      <c r="M569" s="45"/>
      <c r="N569" s="45"/>
      <c r="O569" s="45"/>
      <c r="P569" s="45"/>
      <c r="Q569" s="45"/>
      <c r="R569" s="20">
        <f t="shared" si="102"/>
        <v>0</v>
      </c>
      <c r="S569" s="45"/>
      <c r="T569" s="45"/>
      <c r="U569" s="45"/>
      <c r="V569" s="45"/>
      <c r="W569" s="45"/>
      <c r="X569" s="45"/>
      <c r="Y569" s="45"/>
      <c r="Z569" s="20">
        <f t="shared" si="103"/>
        <v>0</v>
      </c>
      <c r="AA569" s="45"/>
      <c r="AB569" s="52">
        <v>376</v>
      </c>
      <c r="AC569" s="19">
        <v>83</v>
      </c>
      <c r="AD569" s="19">
        <v>179</v>
      </c>
      <c r="AE569" s="19">
        <v>0</v>
      </c>
      <c r="AF569" s="19">
        <v>247</v>
      </c>
      <c r="AG569" s="19">
        <v>15</v>
      </c>
      <c r="AH569" s="19">
        <v>0</v>
      </c>
      <c r="AI569" s="19">
        <v>318</v>
      </c>
      <c r="AJ569" s="19">
        <v>31</v>
      </c>
      <c r="AK569" s="19">
        <v>31</v>
      </c>
      <c r="AL569" s="19">
        <v>0</v>
      </c>
      <c r="AM569" s="19">
        <v>25</v>
      </c>
      <c r="AN569" s="19">
        <v>18</v>
      </c>
      <c r="AO569" s="19">
        <f t="shared" si="105"/>
        <v>7</v>
      </c>
      <c r="AP569" s="19">
        <v>855</v>
      </c>
      <c r="AQ569" s="19">
        <v>107</v>
      </c>
      <c r="AR569" s="19">
        <v>1551</v>
      </c>
      <c r="AS569" s="19">
        <v>211</v>
      </c>
      <c r="AT569" s="19" t="s">
        <v>28</v>
      </c>
      <c r="AU569" s="21">
        <f t="shared" si="104"/>
        <v>93</v>
      </c>
      <c r="AV569" s="21"/>
      <c r="AW569" s="53">
        <f t="shared" si="106"/>
        <v>4.043010752688172</v>
      </c>
      <c r="AX569" s="53">
        <f t="shared" si="107"/>
        <v>4.043010752688172</v>
      </c>
      <c r="AY569" s="53">
        <f t="shared" si="108"/>
        <v>7.990654205607477</v>
      </c>
      <c r="AZ569" s="22">
        <f t="shared" si="109"/>
        <v>1.3476702508960574</v>
      </c>
      <c r="BA569" s="23">
        <f t="shared" si="110"/>
        <v>2.20125786163522E-2</v>
      </c>
      <c r="BB569" s="33">
        <f t="shared" si="111"/>
        <v>0</v>
      </c>
    </row>
    <row r="570" spans="1:54" ht="15.75" hidden="1" x14ac:dyDescent="0.25">
      <c r="A570" s="1" t="str">
        <f t="shared" si="100"/>
        <v>CENTRO DE SALUD ZONA FRANCAPSICOLOGIAVERGARA PEÑA CAROL ANDREA</v>
      </c>
      <c r="B570" s="41" t="s">
        <v>100</v>
      </c>
      <c r="C570" s="41" t="s">
        <v>48</v>
      </c>
      <c r="D570" s="42" t="s">
        <v>273</v>
      </c>
      <c r="E570" s="42">
        <v>52490528</v>
      </c>
      <c r="F570" s="43" t="s">
        <v>247</v>
      </c>
      <c r="G570" s="44">
        <v>2</v>
      </c>
      <c r="H570" s="43">
        <v>146</v>
      </c>
      <c r="I570" s="44">
        <f t="shared" si="101"/>
        <v>138</v>
      </c>
      <c r="J570" s="45"/>
      <c r="K570" s="45"/>
      <c r="L570" s="45"/>
      <c r="M570" s="45"/>
      <c r="N570" s="45"/>
      <c r="O570" s="45">
        <v>8</v>
      </c>
      <c r="P570" s="45"/>
      <c r="Q570" s="45"/>
      <c r="R570" s="20">
        <f t="shared" si="102"/>
        <v>8</v>
      </c>
      <c r="S570" s="45"/>
      <c r="T570" s="45"/>
      <c r="U570" s="45"/>
      <c r="V570" s="45"/>
      <c r="W570" s="45"/>
      <c r="X570" s="45"/>
      <c r="Y570" s="45"/>
      <c r="Z570" s="20">
        <f t="shared" si="103"/>
        <v>0</v>
      </c>
      <c r="AA570" s="45"/>
      <c r="AB570" s="52">
        <v>246</v>
      </c>
      <c r="AC570" s="19">
        <v>152</v>
      </c>
      <c r="AD570" s="19">
        <v>94</v>
      </c>
      <c r="AE570" s="19">
        <v>3</v>
      </c>
      <c r="AF570" s="19">
        <v>227</v>
      </c>
      <c r="AG570" s="19">
        <v>14</v>
      </c>
      <c r="AH570" s="19">
        <v>2</v>
      </c>
      <c r="AI570" s="19">
        <v>375</v>
      </c>
      <c r="AJ570" s="19">
        <v>56</v>
      </c>
      <c r="AK570" s="19">
        <v>56</v>
      </c>
      <c r="AL570" s="19">
        <v>0</v>
      </c>
      <c r="AM570" s="19">
        <v>73</v>
      </c>
      <c r="AN570" s="19">
        <v>43</v>
      </c>
      <c r="AO570" s="19">
        <f t="shared" si="105"/>
        <v>30</v>
      </c>
      <c r="AP570" s="19">
        <v>1658</v>
      </c>
      <c r="AQ570" s="19">
        <v>245</v>
      </c>
      <c r="AR570" s="19">
        <v>963</v>
      </c>
      <c r="AS570" s="19">
        <v>130</v>
      </c>
      <c r="AT570" s="19" t="s">
        <v>22</v>
      </c>
      <c r="AU570" s="21">
        <f t="shared" si="104"/>
        <v>146</v>
      </c>
      <c r="AV570" s="21"/>
      <c r="AW570" s="53">
        <f t="shared" si="106"/>
        <v>1.7826086956521738</v>
      </c>
      <c r="AX570" s="53">
        <f t="shared" si="107"/>
        <v>1.6849315068493151</v>
      </c>
      <c r="AY570" s="53">
        <f t="shared" si="108"/>
        <v>6.7673469387755105</v>
      </c>
      <c r="AZ570" s="22">
        <f t="shared" si="109"/>
        <v>0.84246575342465757</v>
      </c>
      <c r="BA570" s="23">
        <f t="shared" si="110"/>
        <v>0.08</v>
      </c>
      <c r="BB570" s="33">
        <f t="shared" si="111"/>
        <v>0</v>
      </c>
    </row>
    <row r="571" spans="1:54" ht="15.75" hidden="1" x14ac:dyDescent="0.25">
      <c r="A571" s="1" t="str">
        <f t="shared" si="100"/>
        <v>CENTRO DE SALUD ZONA FRANCAPSIQUIATRIAAGAMEZ  GONZALEZ PATRICIA MARIA</v>
      </c>
      <c r="B571" s="41" t="s">
        <v>100</v>
      </c>
      <c r="C571" s="41" t="s">
        <v>65</v>
      </c>
      <c r="D571" s="42" t="s">
        <v>663</v>
      </c>
      <c r="E571" s="42">
        <v>55250270</v>
      </c>
      <c r="F571" s="43" t="s">
        <v>247</v>
      </c>
      <c r="G571" s="44">
        <v>1.5</v>
      </c>
      <c r="H571" s="43">
        <v>37</v>
      </c>
      <c r="I571" s="44">
        <f t="shared" si="101"/>
        <v>37</v>
      </c>
      <c r="J571" s="45"/>
      <c r="K571" s="45"/>
      <c r="L571" s="45"/>
      <c r="M571" s="45"/>
      <c r="N571" s="45"/>
      <c r="O571" s="45"/>
      <c r="P571" s="45"/>
      <c r="Q571" s="45"/>
      <c r="R571" s="20">
        <f t="shared" si="102"/>
        <v>0</v>
      </c>
      <c r="S571" s="45"/>
      <c r="T571" s="45"/>
      <c r="U571" s="45"/>
      <c r="V571" s="45"/>
      <c r="W571" s="45"/>
      <c r="X571" s="45"/>
      <c r="Y571" s="45"/>
      <c r="Z571" s="20">
        <f t="shared" si="103"/>
        <v>0</v>
      </c>
      <c r="AA571" s="45"/>
      <c r="AB571" s="52">
        <v>56</v>
      </c>
      <c r="AC571" s="19">
        <v>30</v>
      </c>
      <c r="AD571" s="19">
        <v>26</v>
      </c>
      <c r="AE571" s="19">
        <v>0</v>
      </c>
      <c r="AF571" s="19">
        <v>53</v>
      </c>
      <c r="AG571" s="19">
        <v>3</v>
      </c>
      <c r="AH571" s="19">
        <v>0</v>
      </c>
      <c r="AI571" s="19">
        <v>77</v>
      </c>
      <c r="AJ571" s="19">
        <v>11</v>
      </c>
      <c r="AK571" s="19">
        <v>11</v>
      </c>
      <c r="AL571" s="19">
        <v>0</v>
      </c>
      <c r="AM571" s="19">
        <v>10</v>
      </c>
      <c r="AN571" s="19">
        <v>6</v>
      </c>
      <c r="AO571" s="19">
        <f t="shared" si="105"/>
        <v>4</v>
      </c>
      <c r="AP571" s="19">
        <v>185</v>
      </c>
      <c r="AQ571" s="19">
        <v>44</v>
      </c>
      <c r="AR571" s="19">
        <v>71</v>
      </c>
      <c r="AS571" s="19">
        <v>33</v>
      </c>
      <c r="AT571" s="19" t="s">
        <v>22</v>
      </c>
      <c r="AU571" s="21">
        <f t="shared" si="104"/>
        <v>37</v>
      </c>
      <c r="AV571" s="21"/>
      <c r="AW571" s="53">
        <f t="shared" si="106"/>
        <v>1.5135135135135136</v>
      </c>
      <c r="AX571" s="53">
        <f t="shared" si="107"/>
        <v>1.5135135135135136</v>
      </c>
      <c r="AY571" s="53">
        <f t="shared" si="108"/>
        <v>4.2045454545454541</v>
      </c>
      <c r="AZ571" s="22">
        <f t="shared" si="109"/>
        <v>1.0090090090090091</v>
      </c>
      <c r="BA571" s="23">
        <f t="shared" si="110"/>
        <v>5.1948051948051951E-2</v>
      </c>
      <c r="BB571" s="33">
        <f t="shared" si="111"/>
        <v>0</v>
      </c>
    </row>
    <row r="572" spans="1:54" ht="15.75" hidden="1" x14ac:dyDescent="0.25">
      <c r="A572" s="1" t="str">
        <f t="shared" si="100"/>
        <v xml:space="preserve">CENTRO DE SALUD ZONA FRANCAPSIQUIATRIAVEGA RINCON MILENA </v>
      </c>
      <c r="B572" s="41" t="s">
        <v>100</v>
      </c>
      <c r="C572" s="41" t="s">
        <v>65</v>
      </c>
      <c r="D572" s="42" t="s">
        <v>664</v>
      </c>
      <c r="E572" s="42">
        <v>37840630</v>
      </c>
      <c r="F572" s="43" t="s">
        <v>247</v>
      </c>
      <c r="G572" s="44">
        <v>1.5</v>
      </c>
      <c r="H572" s="43">
        <v>96</v>
      </c>
      <c r="I572" s="44">
        <f t="shared" si="101"/>
        <v>96</v>
      </c>
      <c r="J572" s="45"/>
      <c r="K572" s="45"/>
      <c r="L572" s="45"/>
      <c r="M572" s="45"/>
      <c r="N572" s="45"/>
      <c r="O572" s="45"/>
      <c r="P572" s="45"/>
      <c r="Q572" s="45"/>
      <c r="R572" s="20">
        <f t="shared" si="102"/>
        <v>0</v>
      </c>
      <c r="S572" s="45"/>
      <c r="T572" s="45"/>
      <c r="U572" s="45"/>
      <c r="V572" s="45"/>
      <c r="W572" s="45"/>
      <c r="X572" s="45"/>
      <c r="Y572" s="45"/>
      <c r="Z572" s="20">
        <f t="shared" si="103"/>
        <v>0</v>
      </c>
      <c r="AA572" s="45"/>
      <c r="AB572" s="52">
        <v>147</v>
      </c>
      <c r="AC572" s="19">
        <v>49</v>
      </c>
      <c r="AD572" s="19">
        <v>98</v>
      </c>
      <c r="AE572" s="19">
        <v>0</v>
      </c>
      <c r="AF572" s="19">
        <v>138</v>
      </c>
      <c r="AG572" s="19">
        <v>8</v>
      </c>
      <c r="AH572" s="19">
        <v>1</v>
      </c>
      <c r="AI572" s="19">
        <v>208</v>
      </c>
      <c r="AJ572" s="19">
        <v>40</v>
      </c>
      <c r="AK572" s="19">
        <v>40</v>
      </c>
      <c r="AL572" s="19">
        <v>0</v>
      </c>
      <c r="AM572" s="19">
        <v>21</v>
      </c>
      <c r="AN572" s="19">
        <v>9</v>
      </c>
      <c r="AO572" s="19">
        <f t="shared" si="105"/>
        <v>12</v>
      </c>
      <c r="AP572" s="19">
        <v>307</v>
      </c>
      <c r="AQ572" s="19">
        <v>82</v>
      </c>
      <c r="AR572" s="19">
        <v>640</v>
      </c>
      <c r="AS572" s="19">
        <v>126</v>
      </c>
      <c r="AT572" s="19" t="s">
        <v>22</v>
      </c>
      <c r="AU572" s="21">
        <f t="shared" si="104"/>
        <v>96</v>
      </c>
      <c r="AV572" s="21"/>
      <c r="AW572" s="53">
        <f t="shared" si="106"/>
        <v>1.53125</v>
      </c>
      <c r="AX572" s="53">
        <f t="shared" si="107"/>
        <v>1.53125</v>
      </c>
      <c r="AY572" s="53">
        <f t="shared" si="108"/>
        <v>3.7439024390243905</v>
      </c>
      <c r="AZ572" s="22">
        <f t="shared" si="109"/>
        <v>1.0208333333333333</v>
      </c>
      <c r="BA572" s="23">
        <f t="shared" si="110"/>
        <v>5.7692307692307696E-2</v>
      </c>
      <c r="BB572" s="33">
        <f t="shared" si="111"/>
        <v>0</v>
      </c>
    </row>
    <row r="573" spans="1:54" ht="15.75" hidden="1" x14ac:dyDescent="0.25">
      <c r="A573" s="1" t="str">
        <f t="shared" si="100"/>
        <v>CENTRO DE SALUD ZONA FRANCAQUIMICO FARMACEUTICOOJEDA MORENO SANDRA PATRICIA</v>
      </c>
      <c r="B573" s="41" t="s">
        <v>100</v>
      </c>
      <c r="C573" s="60" t="s">
        <v>95</v>
      </c>
      <c r="D573" s="42" t="s">
        <v>589</v>
      </c>
      <c r="E573" s="42">
        <v>32730409</v>
      </c>
      <c r="F573" s="43" t="s">
        <v>247</v>
      </c>
      <c r="G573" s="44">
        <v>2</v>
      </c>
      <c r="H573" s="43">
        <v>2.5</v>
      </c>
      <c r="I573" s="44">
        <f t="shared" si="101"/>
        <v>2.5</v>
      </c>
      <c r="J573" s="45"/>
      <c r="K573" s="45"/>
      <c r="L573" s="45"/>
      <c r="M573" s="45"/>
      <c r="N573" s="45"/>
      <c r="O573" s="45"/>
      <c r="P573" s="45"/>
      <c r="Q573" s="45"/>
      <c r="R573" s="20">
        <f t="shared" si="102"/>
        <v>0</v>
      </c>
      <c r="S573" s="45"/>
      <c r="T573" s="45"/>
      <c r="U573" s="45"/>
      <c r="V573" s="45"/>
      <c r="W573" s="45"/>
      <c r="X573" s="45"/>
      <c r="Y573" s="45"/>
      <c r="Z573" s="20">
        <f t="shared" si="103"/>
        <v>0</v>
      </c>
      <c r="AA573" s="45"/>
      <c r="AB573" s="52">
        <v>6</v>
      </c>
      <c r="AC573" s="19">
        <v>2</v>
      </c>
      <c r="AD573" s="19">
        <v>4</v>
      </c>
      <c r="AE573" s="19">
        <v>0</v>
      </c>
      <c r="AF573" s="19">
        <v>6</v>
      </c>
      <c r="AG573" s="19">
        <v>0</v>
      </c>
      <c r="AH573" s="19">
        <v>0</v>
      </c>
      <c r="AI573" s="19">
        <v>7</v>
      </c>
      <c r="AJ573" s="19">
        <v>1</v>
      </c>
      <c r="AK573" s="19">
        <v>1</v>
      </c>
      <c r="AL573" s="19">
        <v>0</v>
      </c>
      <c r="AM573" s="19">
        <v>0</v>
      </c>
      <c r="AN573" s="19">
        <v>0</v>
      </c>
      <c r="AO573" s="19">
        <f t="shared" si="105"/>
        <v>0</v>
      </c>
      <c r="AP573" s="19">
        <v>2</v>
      </c>
      <c r="AQ573" s="19">
        <v>2</v>
      </c>
      <c r="AR573" s="19">
        <v>0</v>
      </c>
      <c r="AS573" s="19">
        <v>5</v>
      </c>
      <c r="AT573" s="19" t="s">
        <v>24</v>
      </c>
      <c r="AU573" s="21">
        <f t="shared" si="104"/>
        <v>2.5</v>
      </c>
      <c r="AV573" s="21"/>
      <c r="AW573" s="53">
        <f t="shared" si="106"/>
        <v>2.4</v>
      </c>
      <c r="AX573" s="53">
        <f t="shared" si="107"/>
        <v>2.4</v>
      </c>
      <c r="AY573" s="53">
        <f t="shared" si="108"/>
        <v>1</v>
      </c>
      <c r="AZ573" s="22">
        <f t="shared" si="109"/>
        <v>1.2</v>
      </c>
      <c r="BA573" s="23">
        <f t="shared" si="110"/>
        <v>0</v>
      </c>
      <c r="BB573" s="33">
        <f t="shared" si="111"/>
        <v>0</v>
      </c>
    </row>
    <row r="574" spans="1:54" ht="15.75" hidden="1" x14ac:dyDescent="0.25">
      <c r="A574" s="1" t="str">
        <f t="shared" si="100"/>
        <v xml:space="preserve">CENTRO DE SALUD ZONA FRANCARADIOLOGIA CONVENCIONALGOMEZ HERNANDEZ DANIELA </v>
      </c>
      <c r="B574" s="41" t="s">
        <v>100</v>
      </c>
      <c r="C574" s="41" t="s">
        <v>49</v>
      </c>
      <c r="D574" s="42" t="s">
        <v>665</v>
      </c>
      <c r="E574" s="42">
        <v>1000471502</v>
      </c>
      <c r="F574" s="43" t="s">
        <v>247</v>
      </c>
      <c r="G574" s="44">
        <v>4</v>
      </c>
      <c r="H574" s="43">
        <v>126.5</v>
      </c>
      <c r="I574" s="44">
        <f t="shared" si="101"/>
        <v>126.5</v>
      </c>
      <c r="J574" s="45"/>
      <c r="K574" s="45"/>
      <c r="L574" s="45"/>
      <c r="M574" s="45"/>
      <c r="N574" s="45"/>
      <c r="O574" s="45"/>
      <c r="P574" s="45"/>
      <c r="Q574" s="45"/>
      <c r="R574" s="20">
        <f t="shared" si="102"/>
        <v>0</v>
      </c>
      <c r="S574" s="45"/>
      <c r="T574" s="45"/>
      <c r="U574" s="45"/>
      <c r="V574" s="45"/>
      <c r="W574" s="45"/>
      <c r="X574" s="45"/>
      <c r="Y574" s="45"/>
      <c r="Z574" s="20">
        <f t="shared" si="103"/>
        <v>0</v>
      </c>
      <c r="AA574" s="45"/>
      <c r="AB574" s="52">
        <v>476</v>
      </c>
      <c r="AC574" s="19">
        <v>418</v>
      </c>
      <c r="AD574" s="19">
        <v>58</v>
      </c>
      <c r="AE574" s="19">
        <v>0</v>
      </c>
      <c r="AF574" s="19">
        <v>447</v>
      </c>
      <c r="AG574" s="19">
        <v>27</v>
      </c>
      <c r="AH574" s="19">
        <v>2</v>
      </c>
      <c r="AI574" s="19">
        <v>580</v>
      </c>
      <c r="AJ574" s="19">
        <v>54</v>
      </c>
      <c r="AK574" s="19">
        <v>54</v>
      </c>
      <c r="AL574" s="19">
        <v>0</v>
      </c>
      <c r="AM574" s="19">
        <v>47</v>
      </c>
      <c r="AN574" s="19">
        <v>33</v>
      </c>
      <c r="AO574" s="19">
        <f t="shared" si="105"/>
        <v>14</v>
      </c>
      <c r="AP574" s="19">
        <v>3742</v>
      </c>
      <c r="AQ574" s="19">
        <v>515</v>
      </c>
      <c r="AR574" s="19">
        <v>386</v>
      </c>
      <c r="AS574" s="19">
        <v>65</v>
      </c>
      <c r="AT574" s="19" t="s">
        <v>32</v>
      </c>
      <c r="AU574" s="21">
        <f t="shared" si="104"/>
        <v>126.5</v>
      </c>
      <c r="AV574" s="21"/>
      <c r="AW574" s="53">
        <f t="shared" si="106"/>
        <v>3.7628458498023716</v>
      </c>
      <c r="AX574" s="53">
        <f t="shared" si="107"/>
        <v>3.7628458498023716</v>
      </c>
      <c r="AY574" s="53">
        <f t="shared" si="108"/>
        <v>7.2660194174757278</v>
      </c>
      <c r="AZ574" s="22">
        <f t="shared" si="109"/>
        <v>0.94071146245059289</v>
      </c>
      <c r="BA574" s="23">
        <f t="shared" si="110"/>
        <v>2.4137931034482758E-2</v>
      </c>
      <c r="BB574" s="33">
        <f t="shared" si="111"/>
        <v>0</v>
      </c>
    </row>
    <row r="575" spans="1:54" ht="15.75" hidden="1" x14ac:dyDescent="0.25">
      <c r="A575" s="1" t="str">
        <f t="shared" si="100"/>
        <v xml:space="preserve">CENTRO DE SALUD ZONA FRANCATOMA DE MUESTRAS DE LABORATORIO CLINICOSEPULVEDA TOVAR JENNY PAOLA </v>
      </c>
      <c r="B575" s="41" t="s">
        <v>100</v>
      </c>
      <c r="C575" s="41" t="s">
        <v>50</v>
      </c>
      <c r="D575" s="42" t="s">
        <v>666</v>
      </c>
      <c r="E575" s="42">
        <v>1015993288</v>
      </c>
      <c r="F575" s="43"/>
      <c r="G575" s="44">
        <v>12</v>
      </c>
      <c r="H575" s="43"/>
      <c r="I575" s="44">
        <f t="shared" si="101"/>
        <v>0</v>
      </c>
      <c r="J575" s="45"/>
      <c r="K575" s="45"/>
      <c r="L575" s="45"/>
      <c r="M575" s="45"/>
      <c r="N575" s="45"/>
      <c r="O575" s="45"/>
      <c r="P575" s="45"/>
      <c r="Q575" s="45"/>
      <c r="R575" s="20">
        <f t="shared" si="102"/>
        <v>0</v>
      </c>
      <c r="S575" s="45"/>
      <c r="T575" s="45"/>
      <c r="U575" s="45"/>
      <c r="V575" s="45"/>
      <c r="W575" s="45"/>
      <c r="X575" s="45"/>
      <c r="Y575" s="45"/>
      <c r="Z575" s="20">
        <f t="shared" si="103"/>
        <v>0</v>
      </c>
      <c r="AA575" s="45"/>
      <c r="AB575" s="52">
        <v>946</v>
      </c>
      <c r="AC575" s="19">
        <v>688</v>
      </c>
      <c r="AD575" s="19">
        <v>258</v>
      </c>
      <c r="AE575" s="19">
        <v>3</v>
      </c>
      <c r="AF575" s="19">
        <v>890</v>
      </c>
      <c r="AG575" s="19">
        <v>53</v>
      </c>
      <c r="AH575" s="19">
        <v>0</v>
      </c>
      <c r="AI575" s="19">
        <v>1274</v>
      </c>
      <c r="AJ575" s="19">
        <v>175</v>
      </c>
      <c r="AK575" s="19">
        <v>174</v>
      </c>
      <c r="AL575" s="19">
        <v>1</v>
      </c>
      <c r="AM575" s="19">
        <v>153</v>
      </c>
      <c r="AN575" s="19">
        <v>346</v>
      </c>
      <c r="AO575" s="19">
        <v>0</v>
      </c>
      <c r="AP575" s="19">
        <v>9531</v>
      </c>
      <c r="AQ575" s="19">
        <v>935</v>
      </c>
      <c r="AR575" s="19">
        <v>3871</v>
      </c>
      <c r="AS575" s="19">
        <v>339</v>
      </c>
      <c r="AT575" s="19" t="s">
        <v>51</v>
      </c>
      <c r="AU575" s="21">
        <f t="shared" si="104"/>
        <v>0</v>
      </c>
      <c r="AV575" s="21"/>
      <c r="AW575" s="53" t="e">
        <f t="shared" si="106"/>
        <v>#DIV/0!</v>
      </c>
      <c r="AX575" s="53" t="e">
        <f t="shared" si="107"/>
        <v>#DIV/0!</v>
      </c>
      <c r="AY575" s="53">
        <f t="shared" si="108"/>
        <v>10.193582887700535</v>
      </c>
      <c r="AZ575" s="22" t="e">
        <f t="shared" si="109"/>
        <v>#DIV/0!</v>
      </c>
      <c r="BA575" s="23">
        <f t="shared" si="110"/>
        <v>0</v>
      </c>
      <c r="BB575" s="33">
        <f t="shared" si="111"/>
        <v>7.8492935635792783E-4</v>
      </c>
    </row>
    <row r="576" spans="1:54" ht="15.75" hidden="1" x14ac:dyDescent="0.25">
      <c r="A576" s="1" t="str">
        <f t="shared" si="100"/>
        <v xml:space="preserve">CENTRO DE SALUD ZONA FRANCATRABAJO SOCIALGONZALEZ FORERO CONSTANZA </v>
      </c>
      <c r="B576" s="41" t="s">
        <v>100</v>
      </c>
      <c r="C576" s="41" t="s">
        <v>52</v>
      </c>
      <c r="D576" s="42" t="s">
        <v>667</v>
      </c>
      <c r="E576" s="42">
        <v>52422697</v>
      </c>
      <c r="F576" s="43" t="s">
        <v>284</v>
      </c>
      <c r="G576" s="44">
        <v>2</v>
      </c>
      <c r="H576" s="43">
        <v>9</v>
      </c>
      <c r="I576" s="44">
        <f t="shared" si="101"/>
        <v>9</v>
      </c>
      <c r="J576" s="45"/>
      <c r="K576" s="45"/>
      <c r="L576" s="45"/>
      <c r="M576" s="45"/>
      <c r="N576" s="45"/>
      <c r="O576" s="45"/>
      <c r="P576" s="45"/>
      <c r="Q576" s="45"/>
      <c r="R576" s="20">
        <f t="shared" si="102"/>
        <v>0</v>
      </c>
      <c r="S576" s="45"/>
      <c r="T576" s="45"/>
      <c r="U576" s="45"/>
      <c r="V576" s="45"/>
      <c r="W576" s="45"/>
      <c r="X576" s="45"/>
      <c r="Y576" s="45"/>
      <c r="Z576" s="20">
        <f t="shared" si="103"/>
        <v>0</v>
      </c>
      <c r="AA576" s="45"/>
      <c r="AB576" s="52">
        <v>24</v>
      </c>
      <c r="AC576" s="19">
        <v>24</v>
      </c>
      <c r="AD576" s="19">
        <v>0</v>
      </c>
      <c r="AE576" s="19">
        <v>6</v>
      </c>
      <c r="AF576" s="19">
        <v>17</v>
      </c>
      <c r="AG576" s="19">
        <v>1</v>
      </c>
      <c r="AH576" s="19">
        <v>0</v>
      </c>
      <c r="AI576" s="19">
        <v>64</v>
      </c>
      <c r="AJ576" s="19">
        <v>18</v>
      </c>
      <c r="AK576" s="19">
        <v>18</v>
      </c>
      <c r="AL576" s="19">
        <v>0</v>
      </c>
      <c r="AM576" s="19">
        <v>22</v>
      </c>
      <c r="AN576" s="19">
        <v>7</v>
      </c>
      <c r="AO576" s="19">
        <f t="shared" si="105"/>
        <v>15</v>
      </c>
      <c r="AP576" s="19">
        <v>118</v>
      </c>
      <c r="AQ576" s="19">
        <v>64</v>
      </c>
      <c r="AR576" s="19">
        <v>0</v>
      </c>
      <c r="AS576" s="19">
        <v>0</v>
      </c>
      <c r="AT576" s="19" t="s">
        <v>22</v>
      </c>
      <c r="AU576" s="21">
        <f t="shared" si="104"/>
        <v>9</v>
      </c>
      <c r="AV576" s="21"/>
      <c r="AW576" s="53">
        <f t="shared" si="106"/>
        <v>2.6666666666666665</v>
      </c>
      <c r="AX576" s="53">
        <f t="shared" si="107"/>
        <v>2.6666666666666665</v>
      </c>
      <c r="AY576" s="53">
        <f t="shared" si="108"/>
        <v>1.84375</v>
      </c>
      <c r="AZ576" s="22">
        <f t="shared" si="109"/>
        <v>1.3333333333333333</v>
      </c>
      <c r="BA576" s="23">
        <f t="shared" si="110"/>
        <v>0.234375</v>
      </c>
      <c r="BB576" s="33">
        <f t="shared" si="111"/>
        <v>0</v>
      </c>
    </row>
    <row r="577" spans="1:54" ht="15.75" hidden="1" x14ac:dyDescent="0.25">
      <c r="A577" s="1" t="str">
        <f t="shared" si="100"/>
        <v>HOSPITAL BOSAANESTESIACABALLERO MUÑOZ JORGE LUIS</v>
      </c>
      <c r="B577" s="41" t="s">
        <v>106</v>
      </c>
      <c r="C577" s="41" t="s">
        <v>21</v>
      </c>
      <c r="D577" s="42" t="s">
        <v>225</v>
      </c>
      <c r="E577" s="42">
        <v>8538011</v>
      </c>
      <c r="F577" s="43" t="s">
        <v>247</v>
      </c>
      <c r="G577" s="44">
        <v>3</v>
      </c>
      <c r="H577" s="43">
        <v>38</v>
      </c>
      <c r="I577" s="44">
        <f t="shared" si="101"/>
        <v>38</v>
      </c>
      <c r="J577" s="45"/>
      <c r="K577" s="45"/>
      <c r="L577" s="45"/>
      <c r="M577" s="45"/>
      <c r="N577" s="45"/>
      <c r="O577" s="45"/>
      <c r="P577" s="45"/>
      <c r="Q577" s="45"/>
      <c r="R577" s="20">
        <f t="shared" si="102"/>
        <v>0</v>
      </c>
      <c r="S577" s="45"/>
      <c r="T577" s="45"/>
      <c r="U577" s="45"/>
      <c r="V577" s="45"/>
      <c r="W577" s="45"/>
      <c r="X577" s="45"/>
      <c r="Y577" s="45"/>
      <c r="Z577" s="20">
        <f t="shared" si="103"/>
        <v>0</v>
      </c>
      <c r="AA577" s="45"/>
      <c r="AB577" s="52">
        <v>104</v>
      </c>
      <c r="AC577" s="19">
        <v>104</v>
      </c>
      <c r="AD577" s="19">
        <v>0</v>
      </c>
      <c r="AE577" s="19">
        <v>0</v>
      </c>
      <c r="AF577" s="19">
        <v>98</v>
      </c>
      <c r="AG577" s="19">
        <v>5</v>
      </c>
      <c r="AH577" s="19">
        <v>1</v>
      </c>
      <c r="AI577" s="19">
        <v>155</v>
      </c>
      <c r="AJ577" s="19">
        <v>32</v>
      </c>
      <c r="AK577" s="19">
        <v>32</v>
      </c>
      <c r="AL577" s="19">
        <v>0</v>
      </c>
      <c r="AM577" s="19">
        <v>17</v>
      </c>
      <c r="AN577" s="19">
        <v>16</v>
      </c>
      <c r="AO577" s="19">
        <f t="shared" si="105"/>
        <v>1</v>
      </c>
      <c r="AP577" s="19">
        <v>1219</v>
      </c>
      <c r="AQ577" s="19">
        <v>155</v>
      </c>
      <c r="AR577" s="19">
        <v>0</v>
      </c>
      <c r="AS577" s="19">
        <v>0</v>
      </c>
      <c r="AT577" s="19" t="s">
        <v>22</v>
      </c>
      <c r="AU577" s="21">
        <f t="shared" si="104"/>
        <v>38</v>
      </c>
      <c r="AV577" s="21"/>
      <c r="AW577" s="53">
        <f t="shared" si="106"/>
        <v>2.736842105263158</v>
      </c>
      <c r="AX577" s="53">
        <f t="shared" si="107"/>
        <v>2.736842105263158</v>
      </c>
      <c r="AY577" s="53">
        <f t="shared" si="108"/>
        <v>7.8645161290322578</v>
      </c>
      <c r="AZ577" s="22">
        <f t="shared" si="109"/>
        <v>0.91228070175438603</v>
      </c>
      <c r="BA577" s="23">
        <f t="shared" si="110"/>
        <v>6.4516129032258064E-3</v>
      </c>
      <c r="BB577" s="33">
        <f t="shared" si="111"/>
        <v>0</v>
      </c>
    </row>
    <row r="578" spans="1:54" ht="15.75" hidden="1" x14ac:dyDescent="0.25">
      <c r="A578" s="1" t="str">
        <f t="shared" ref="A578:A641" si="112">B578&amp;C578&amp;D578</f>
        <v>HOSPITAL BOSAANESTESIAMORATAYA CERVANTES WINSTON VINICIO</v>
      </c>
      <c r="B578" s="41" t="s">
        <v>106</v>
      </c>
      <c r="C578" s="41" t="s">
        <v>21</v>
      </c>
      <c r="D578" s="42" t="s">
        <v>668</v>
      </c>
      <c r="E578" s="42">
        <v>464718</v>
      </c>
      <c r="F578" s="43" t="s">
        <v>247</v>
      </c>
      <c r="G578" s="44">
        <v>3</v>
      </c>
      <c r="H578" s="43">
        <v>10</v>
      </c>
      <c r="I578" s="44">
        <f t="shared" ref="I578:I641" si="113">+H578-R578-Z578</f>
        <v>10</v>
      </c>
      <c r="J578" s="45"/>
      <c r="K578" s="45"/>
      <c r="L578" s="45"/>
      <c r="M578" s="45"/>
      <c r="N578" s="45"/>
      <c r="O578" s="45"/>
      <c r="P578" s="45"/>
      <c r="Q578" s="45"/>
      <c r="R578" s="20">
        <f t="shared" ref="R578:R641" si="114">SUM(J578:Q578)</f>
        <v>0</v>
      </c>
      <c r="S578" s="45"/>
      <c r="T578" s="45"/>
      <c r="U578" s="45"/>
      <c r="V578" s="45"/>
      <c r="W578" s="45"/>
      <c r="X578" s="45"/>
      <c r="Y578" s="45"/>
      <c r="Z578" s="20">
        <f t="shared" ref="Z578:Z641" si="115">SUM(S578:Y578)</f>
        <v>0</v>
      </c>
      <c r="AA578" s="45"/>
      <c r="AB578" s="52">
        <v>25</v>
      </c>
      <c r="AC578" s="19">
        <v>25</v>
      </c>
      <c r="AD578" s="19">
        <v>0</v>
      </c>
      <c r="AE578" s="19">
        <v>0</v>
      </c>
      <c r="AF578" s="19">
        <v>24</v>
      </c>
      <c r="AG578" s="19">
        <v>1</v>
      </c>
      <c r="AH578" s="19">
        <v>0</v>
      </c>
      <c r="AI578" s="19">
        <v>52</v>
      </c>
      <c r="AJ578" s="19">
        <v>22</v>
      </c>
      <c r="AK578" s="19">
        <v>22</v>
      </c>
      <c r="AL578" s="19">
        <v>0</v>
      </c>
      <c r="AM578" s="19">
        <v>5</v>
      </c>
      <c r="AN578" s="19">
        <v>5</v>
      </c>
      <c r="AO578" s="19">
        <f t="shared" si="105"/>
        <v>0</v>
      </c>
      <c r="AP578" s="19">
        <v>1008</v>
      </c>
      <c r="AQ578" s="19">
        <v>52</v>
      </c>
      <c r="AR578" s="19">
        <v>0</v>
      </c>
      <c r="AS578" s="19">
        <v>0</v>
      </c>
      <c r="AT578" s="19" t="s">
        <v>22</v>
      </c>
      <c r="AU578" s="21">
        <f t="shared" ref="AU578:AU641" si="116">+I578+R578</f>
        <v>10</v>
      </c>
      <c r="AV578" s="21"/>
      <c r="AW578" s="53">
        <f t="shared" si="106"/>
        <v>2.5</v>
      </c>
      <c r="AX578" s="53">
        <f t="shared" si="107"/>
        <v>2.5</v>
      </c>
      <c r="AY578" s="53">
        <f t="shared" si="108"/>
        <v>19.384615384615383</v>
      </c>
      <c r="AZ578" s="22">
        <f t="shared" si="109"/>
        <v>0.83333333333333337</v>
      </c>
      <c r="BA578" s="23">
        <f t="shared" si="110"/>
        <v>0</v>
      </c>
      <c r="BB578" s="33">
        <f t="shared" si="111"/>
        <v>0</v>
      </c>
    </row>
    <row r="579" spans="1:54" ht="15.75" hidden="1" x14ac:dyDescent="0.25">
      <c r="A579" s="1" t="str">
        <f t="shared" si="112"/>
        <v>HOSPITAL BOSAAUDIOMETRIACUBILLOS CULMA WILLED LUIS CARLOS</v>
      </c>
      <c r="B579" s="41" t="s">
        <v>106</v>
      </c>
      <c r="C579" s="41" t="s">
        <v>78</v>
      </c>
      <c r="D579" s="42" t="s">
        <v>669</v>
      </c>
      <c r="E579" s="42">
        <v>1024540152</v>
      </c>
      <c r="F579" s="43" t="s">
        <v>247</v>
      </c>
      <c r="G579" s="44">
        <v>3</v>
      </c>
      <c r="H579" s="43">
        <v>100</v>
      </c>
      <c r="I579" s="44">
        <f t="shared" si="113"/>
        <v>100</v>
      </c>
      <c r="J579" s="45"/>
      <c r="K579" s="45"/>
      <c r="L579" s="45"/>
      <c r="M579" s="45"/>
      <c r="N579" s="45"/>
      <c r="O579" s="45"/>
      <c r="P579" s="45"/>
      <c r="Q579" s="45"/>
      <c r="R579" s="20">
        <f t="shared" si="114"/>
        <v>0</v>
      </c>
      <c r="S579" s="45"/>
      <c r="T579" s="45"/>
      <c r="U579" s="45"/>
      <c r="V579" s="45"/>
      <c r="W579" s="45"/>
      <c r="X579" s="45"/>
      <c r="Y579" s="45"/>
      <c r="Z579" s="20">
        <f t="shared" si="115"/>
        <v>0</v>
      </c>
      <c r="AA579" s="45"/>
      <c r="AB579" s="52">
        <v>238</v>
      </c>
      <c r="AC579" s="19">
        <v>208</v>
      </c>
      <c r="AD579" s="19">
        <v>30</v>
      </c>
      <c r="AE579" s="19">
        <v>0</v>
      </c>
      <c r="AF579" s="19">
        <v>232</v>
      </c>
      <c r="AG579" s="19">
        <v>6</v>
      </c>
      <c r="AH579" s="19">
        <v>0</v>
      </c>
      <c r="AI579" s="19">
        <v>371</v>
      </c>
      <c r="AJ579" s="19">
        <v>52</v>
      </c>
      <c r="AK579" s="19">
        <v>47</v>
      </c>
      <c r="AL579" s="19">
        <v>5</v>
      </c>
      <c r="AM579" s="19">
        <v>81</v>
      </c>
      <c r="AN579" s="19">
        <v>30</v>
      </c>
      <c r="AO579" s="19">
        <f t="shared" ref="AO579:AO641" si="117">+AM579-AN579</f>
        <v>51</v>
      </c>
      <c r="AP579" s="19">
        <v>2680</v>
      </c>
      <c r="AQ579" s="19">
        <v>320</v>
      </c>
      <c r="AR579" s="19">
        <v>382</v>
      </c>
      <c r="AS579" s="19">
        <v>51</v>
      </c>
      <c r="AT579" s="19" t="s">
        <v>32</v>
      </c>
      <c r="AU579" s="21">
        <f t="shared" si="116"/>
        <v>100</v>
      </c>
      <c r="AV579" s="21"/>
      <c r="AW579" s="53">
        <f t="shared" ref="AW579:AW642" si="118">+AB579/I579</f>
        <v>2.38</v>
      </c>
      <c r="AX579" s="53">
        <f t="shared" ref="AX579:AX642" si="119">+AB579/H579</f>
        <v>2.38</v>
      </c>
      <c r="AY579" s="53">
        <f t="shared" ref="AY579:AY642" si="120">IFERROR((AP579/AQ579),"0")</f>
        <v>8.375</v>
      </c>
      <c r="AZ579" s="22">
        <f t="shared" ref="AZ579:AZ642" si="121">+AX579/G579</f>
        <v>0.79333333333333333</v>
      </c>
      <c r="BA579" s="23">
        <f t="shared" ref="BA579:BA642" si="122">+AO579/AI579</f>
        <v>0.13746630727762804</v>
      </c>
      <c r="BB579" s="33">
        <f t="shared" ref="BB579:BB642" si="123">+AL579/AI579</f>
        <v>1.3477088948787063E-2</v>
      </c>
    </row>
    <row r="580" spans="1:54" ht="15.75" hidden="1" x14ac:dyDescent="0.25">
      <c r="A580" s="1" t="str">
        <f t="shared" si="112"/>
        <v>HOSPITAL BOSACARDIOLOGIABLANCO POBLADOR LUIS CARLOS</v>
      </c>
      <c r="B580" s="41" t="s">
        <v>106</v>
      </c>
      <c r="C580" s="41" t="s">
        <v>25</v>
      </c>
      <c r="D580" s="42" t="s">
        <v>670</v>
      </c>
      <c r="E580" s="42">
        <v>80794305</v>
      </c>
      <c r="F580" s="43" t="s">
        <v>226</v>
      </c>
      <c r="G580" s="44">
        <v>3</v>
      </c>
      <c r="H580" s="43">
        <v>64</v>
      </c>
      <c r="I580" s="44">
        <f t="shared" si="113"/>
        <v>64</v>
      </c>
      <c r="J580" s="45"/>
      <c r="K580" s="45"/>
      <c r="L580" s="45"/>
      <c r="M580" s="45"/>
      <c r="N580" s="45"/>
      <c r="O580" s="45"/>
      <c r="P580" s="45"/>
      <c r="Q580" s="45"/>
      <c r="R580" s="20">
        <f t="shared" si="114"/>
        <v>0</v>
      </c>
      <c r="S580" s="45"/>
      <c r="T580" s="45"/>
      <c r="U580" s="45"/>
      <c r="V580" s="45"/>
      <c r="W580" s="45"/>
      <c r="X580" s="45"/>
      <c r="Y580" s="45"/>
      <c r="Z580" s="20">
        <f t="shared" si="115"/>
        <v>0</v>
      </c>
      <c r="AA580" s="45"/>
      <c r="AB580" s="52">
        <v>170</v>
      </c>
      <c r="AC580" s="19">
        <v>140</v>
      </c>
      <c r="AD580" s="19">
        <v>30</v>
      </c>
      <c r="AE580" s="19">
        <v>0</v>
      </c>
      <c r="AF580" s="19">
        <v>166</v>
      </c>
      <c r="AG580" s="19">
        <v>4</v>
      </c>
      <c r="AH580" s="19">
        <v>0</v>
      </c>
      <c r="AI580" s="19">
        <v>233</v>
      </c>
      <c r="AJ580" s="19">
        <v>41</v>
      </c>
      <c r="AK580" s="19">
        <v>41</v>
      </c>
      <c r="AL580" s="19">
        <v>0</v>
      </c>
      <c r="AM580" s="19">
        <v>17</v>
      </c>
      <c r="AN580" s="19">
        <v>5</v>
      </c>
      <c r="AO580" s="19">
        <f t="shared" si="117"/>
        <v>12</v>
      </c>
      <c r="AP580" s="19">
        <v>1198</v>
      </c>
      <c r="AQ580" s="19">
        <v>194</v>
      </c>
      <c r="AR580" s="19">
        <v>219</v>
      </c>
      <c r="AS580" s="19">
        <v>39</v>
      </c>
      <c r="AT580" s="19" t="s">
        <v>22</v>
      </c>
      <c r="AU580" s="21">
        <f t="shared" si="116"/>
        <v>64</v>
      </c>
      <c r="AV580" s="21"/>
      <c r="AW580" s="53">
        <f t="shared" si="118"/>
        <v>2.65625</v>
      </c>
      <c r="AX580" s="53">
        <f t="shared" si="119"/>
        <v>2.65625</v>
      </c>
      <c r="AY580" s="53">
        <f t="shared" si="120"/>
        <v>6.1752577319587632</v>
      </c>
      <c r="AZ580" s="22">
        <f t="shared" si="121"/>
        <v>0.88541666666666663</v>
      </c>
      <c r="BA580" s="23">
        <f t="shared" si="122"/>
        <v>5.1502145922746781E-2</v>
      </c>
      <c r="BB580" s="33">
        <f t="shared" si="123"/>
        <v>0</v>
      </c>
    </row>
    <row r="581" spans="1:54" ht="15.75" hidden="1" x14ac:dyDescent="0.25">
      <c r="A581" s="1" t="str">
        <f t="shared" si="112"/>
        <v>HOSPITAL BOSACARDIOLOGIACHAMORRO ORTEGA ROBERTO ORLEY</v>
      </c>
      <c r="B581" s="41" t="s">
        <v>106</v>
      </c>
      <c r="C581" s="41" t="s">
        <v>25</v>
      </c>
      <c r="D581" s="42" t="s">
        <v>566</v>
      </c>
      <c r="E581" s="42">
        <v>10741538</v>
      </c>
      <c r="F581" s="43" t="s">
        <v>226</v>
      </c>
      <c r="G581" s="44">
        <v>3</v>
      </c>
      <c r="H581" s="43">
        <v>38</v>
      </c>
      <c r="I581" s="44">
        <f t="shared" si="113"/>
        <v>38</v>
      </c>
      <c r="J581" s="45"/>
      <c r="K581" s="45"/>
      <c r="L581" s="45"/>
      <c r="M581" s="45"/>
      <c r="N581" s="45"/>
      <c r="O581" s="45"/>
      <c r="P581" s="45"/>
      <c r="Q581" s="45"/>
      <c r="R581" s="20">
        <f t="shared" si="114"/>
        <v>0</v>
      </c>
      <c r="S581" s="45"/>
      <c r="T581" s="45"/>
      <c r="U581" s="45"/>
      <c r="V581" s="45"/>
      <c r="W581" s="45"/>
      <c r="X581" s="45"/>
      <c r="Y581" s="45"/>
      <c r="Z581" s="20">
        <f t="shared" si="115"/>
        <v>0</v>
      </c>
      <c r="AA581" s="45"/>
      <c r="AB581" s="52">
        <v>94</v>
      </c>
      <c r="AC581" s="19">
        <v>72</v>
      </c>
      <c r="AD581" s="19">
        <v>22</v>
      </c>
      <c r="AE581" s="19">
        <v>0</v>
      </c>
      <c r="AF581" s="19">
        <v>93</v>
      </c>
      <c r="AG581" s="19">
        <v>1</v>
      </c>
      <c r="AH581" s="19">
        <v>0</v>
      </c>
      <c r="AI581" s="19">
        <v>137</v>
      </c>
      <c r="AJ581" s="19">
        <v>23</v>
      </c>
      <c r="AK581" s="19">
        <v>23</v>
      </c>
      <c r="AL581" s="19">
        <v>0</v>
      </c>
      <c r="AM581" s="19">
        <v>20</v>
      </c>
      <c r="AN581" s="19">
        <v>6</v>
      </c>
      <c r="AO581" s="19">
        <f t="shared" si="117"/>
        <v>14</v>
      </c>
      <c r="AP581" s="19">
        <v>1116</v>
      </c>
      <c r="AQ581" s="19">
        <v>104</v>
      </c>
      <c r="AR581" s="19">
        <v>325</v>
      </c>
      <c r="AS581" s="19">
        <v>33</v>
      </c>
      <c r="AT581" s="19" t="s">
        <v>22</v>
      </c>
      <c r="AU581" s="21">
        <f t="shared" si="116"/>
        <v>38</v>
      </c>
      <c r="AV581" s="21"/>
      <c r="AW581" s="53">
        <f t="shared" si="118"/>
        <v>2.4736842105263159</v>
      </c>
      <c r="AX581" s="53">
        <f t="shared" si="119"/>
        <v>2.4736842105263159</v>
      </c>
      <c r="AY581" s="53">
        <f t="shared" si="120"/>
        <v>10.73076923076923</v>
      </c>
      <c r="AZ581" s="22">
        <f t="shared" si="121"/>
        <v>0.82456140350877194</v>
      </c>
      <c r="BA581" s="23">
        <f t="shared" si="122"/>
        <v>0.10218978102189781</v>
      </c>
      <c r="BB581" s="33">
        <f t="shared" si="123"/>
        <v>0</v>
      </c>
    </row>
    <row r="582" spans="1:54" ht="15.75" hidden="1" x14ac:dyDescent="0.25">
      <c r="A582" s="1" t="str">
        <f t="shared" si="112"/>
        <v>HOSPITAL BOSACARDIOLOGIALUGO GOMEZ GABRIEL ENRIQUE</v>
      </c>
      <c r="B582" s="41" t="s">
        <v>106</v>
      </c>
      <c r="C582" s="41" t="s">
        <v>25</v>
      </c>
      <c r="D582" s="42" t="s">
        <v>671</v>
      </c>
      <c r="E582" s="42">
        <v>650187</v>
      </c>
      <c r="F582" s="43" t="s">
        <v>226</v>
      </c>
      <c r="G582" s="44">
        <v>3</v>
      </c>
      <c r="H582" s="43">
        <v>8</v>
      </c>
      <c r="I582" s="44">
        <f t="shared" si="113"/>
        <v>8</v>
      </c>
      <c r="J582" s="45"/>
      <c r="K582" s="45"/>
      <c r="L582" s="45"/>
      <c r="M582" s="45"/>
      <c r="N582" s="45"/>
      <c r="O582" s="45"/>
      <c r="P582" s="45"/>
      <c r="Q582" s="45"/>
      <c r="R582" s="20">
        <f t="shared" si="114"/>
        <v>0</v>
      </c>
      <c r="S582" s="45"/>
      <c r="T582" s="45"/>
      <c r="U582" s="45"/>
      <c r="V582" s="45"/>
      <c r="W582" s="45"/>
      <c r="X582" s="45"/>
      <c r="Y582" s="45"/>
      <c r="Z582" s="20">
        <f t="shared" si="115"/>
        <v>0</v>
      </c>
      <c r="AA582" s="45"/>
      <c r="AB582" s="52">
        <v>16</v>
      </c>
      <c r="AC582" s="19">
        <v>9</v>
      </c>
      <c r="AD582" s="19">
        <v>7</v>
      </c>
      <c r="AE582" s="19">
        <v>0</v>
      </c>
      <c r="AF582" s="19">
        <v>16</v>
      </c>
      <c r="AG582" s="19">
        <v>0</v>
      </c>
      <c r="AH582" s="19">
        <v>0</v>
      </c>
      <c r="AI582" s="19">
        <v>61</v>
      </c>
      <c r="AJ582" s="19">
        <v>36</v>
      </c>
      <c r="AK582" s="19">
        <v>36</v>
      </c>
      <c r="AL582" s="19">
        <v>0</v>
      </c>
      <c r="AM582" s="19">
        <v>7</v>
      </c>
      <c r="AN582" s="19">
        <v>1</v>
      </c>
      <c r="AO582" s="19">
        <f t="shared" si="117"/>
        <v>6</v>
      </c>
      <c r="AP582" s="19">
        <v>174</v>
      </c>
      <c r="AQ582" s="19">
        <v>46</v>
      </c>
      <c r="AR582" s="19">
        <v>68</v>
      </c>
      <c r="AS582" s="19">
        <v>15</v>
      </c>
      <c r="AT582" s="19" t="s">
        <v>22</v>
      </c>
      <c r="AU582" s="21">
        <f t="shared" si="116"/>
        <v>8</v>
      </c>
      <c r="AV582" s="21"/>
      <c r="AW582" s="53">
        <f t="shared" si="118"/>
        <v>2</v>
      </c>
      <c r="AX582" s="53">
        <f t="shared" si="119"/>
        <v>2</v>
      </c>
      <c r="AY582" s="53">
        <f t="shared" si="120"/>
        <v>3.7826086956521738</v>
      </c>
      <c r="AZ582" s="22">
        <f t="shared" si="121"/>
        <v>0.66666666666666663</v>
      </c>
      <c r="BA582" s="23">
        <f t="shared" si="122"/>
        <v>9.8360655737704916E-2</v>
      </c>
      <c r="BB582" s="33">
        <f t="shared" si="123"/>
        <v>0</v>
      </c>
    </row>
    <row r="583" spans="1:54" ht="15.75" hidden="1" x14ac:dyDescent="0.25">
      <c r="A583" s="1" t="str">
        <f t="shared" si="112"/>
        <v xml:space="preserve">HOSPITAL BOSACARDIOLOGIAMARTINEZ BRICEÑO SABEL </v>
      </c>
      <c r="B583" s="41" t="s">
        <v>106</v>
      </c>
      <c r="C583" s="41" t="s">
        <v>25</v>
      </c>
      <c r="D583" s="42" t="s">
        <v>593</v>
      </c>
      <c r="E583" s="42">
        <v>587218</v>
      </c>
      <c r="F583" s="43" t="s">
        <v>226</v>
      </c>
      <c r="G583" s="44">
        <v>3</v>
      </c>
      <c r="H583" s="43">
        <v>12</v>
      </c>
      <c r="I583" s="44">
        <f t="shared" si="113"/>
        <v>12</v>
      </c>
      <c r="J583" s="45"/>
      <c r="K583" s="45"/>
      <c r="L583" s="45"/>
      <c r="M583" s="45"/>
      <c r="N583" s="45"/>
      <c r="O583" s="45"/>
      <c r="P583" s="45"/>
      <c r="Q583" s="45"/>
      <c r="R583" s="20">
        <f t="shared" si="114"/>
        <v>0</v>
      </c>
      <c r="S583" s="45"/>
      <c r="T583" s="45"/>
      <c r="U583" s="45"/>
      <c r="V583" s="45"/>
      <c r="W583" s="45"/>
      <c r="X583" s="45"/>
      <c r="Y583" s="45"/>
      <c r="Z583" s="20">
        <f t="shared" si="115"/>
        <v>0</v>
      </c>
      <c r="AA583" s="45"/>
      <c r="AB583" s="52">
        <v>34</v>
      </c>
      <c r="AC583" s="19">
        <v>25</v>
      </c>
      <c r="AD583" s="19">
        <v>9</v>
      </c>
      <c r="AE583" s="19">
        <v>0</v>
      </c>
      <c r="AF583" s="19">
        <v>31</v>
      </c>
      <c r="AG583" s="19">
        <v>2</v>
      </c>
      <c r="AH583" s="19">
        <v>1</v>
      </c>
      <c r="AI583" s="19">
        <v>47</v>
      </c>
      <c r="AJ583" s="19">
        <v>9</v>
      </c>
      <c r="AK583" s="19">
        <v>9</v>
      </c>
      <c r="AL583" s="19">
        <v>0</v>
      </c>
      <c r="AM583" s="19">
        <v>3</v>
      </c>
      <c r="AN583" s="19">
        <v>2</v>
      </c>
      <c r="AO583" s="19">
        <f t="shared" si="117"/>
        <v>1</v>
      </c>
      <c r="AP583" s="19">
        <v>240</v>
      </c>
      <c r="AQ583" s="19">
        <v>36</v>
      </c>
      <c r="AR583" s="19">
        <v>73</v>
      </c>
      <c r="AS583" s="19">
        <v>11</v>
      </c>
      <c r="AT583" s="19" t="s">
        <v>22</v>
      </c>
      <c r="AU583" s="21">
        <f t="shared" si="116"/>
        <v>12</v>
      </c>
      <c r="AV583" s="21"/>
      <c r="AW583" s="53">
        <f t="shared" si="118"/>
        <v>2.8333333333333335</v>
      </c>
      <c r="AX583" s="53">
        <f t="shared" si="119"/>
        <v>2.8333333333333335</v>
      </c>
      <c r="AY583" s="53">
        <f t="shared" si="120"/>
        <v>6.666666666666667</v>
      </c>
      <c r="AZ583" s="22">
        <f t="shared" si="121"/>
        <v>0.94444444444444453</v>
      </c>
      <c r="BA583" s="23">
        <f t="shared" si="122"/>
        <v>2.1276595744680851E-2</v>
      </c>
      <c r="BB583" s="33">
        <f t="shared" si="123"/>
        <v>0</v>
      </c>
    </row>
    <row r="584" spans="1:54" ht="15.75" hidden="1" x14ac:dyDescent="0.25">
      <c r="A584" s="1" t="str">
        <f t="shared" si="112"/>
        <v xml:space="preserve">HOSPITAL BOSACARDIOLOGIA_ELECTROCARDIOGRAMADONATO ANGEL NATHALIA </v>
      </c>
      <c r="B584" s="41" t="s">
        <v>106</v>
      </c>
      <c r="C584" s="41" t="s">
        <v>468</v>
      </c>
      <c r="D584" s="42" t="s">
        <v>476</v>
      </c>
      <c r="E584" s="42">
        <v>1010176646</v>
      </c>
      <c r="F584" s="43" t="s">
        <v>247</v>
      </c>
      <c r="G584" s="44">
        <v>3</v>
      </c>
      <c r="H584" s="43">
        <v>60</v>
      </c>
      <c r="I584" s="44">
        <f t="shared" si="113"/>
        <v>59</v>
      </c>
      <c r="J584" s="45"/>
      <c r="K584" s="45">
        <v>1</v>
      </c>
      <c r="L584" s="45"/>
      <c r="M584" s="45"/>
      <c r="N584" s="45"/>
      <c r="O584" s="45"/>
      <c r="P584" s="45"/>
      <c r="Q584" s="45"/>
      <c r="R584" s="20">
        <f t="shared" si="114"/>
        <v>1</v>
      </c>
      <c r="S584" s="45"/>
      <c r="T584" s="45"/>
      <c r="U584" s="45"/>
      <c r="V584" s="45"/>
      <c r="W584" s="45"/>
      <c r="X584" s="45"/>
      <c r="Y584" s="45"/>
      <c r="Z584" s="20">
        <f t="shared" si="115"/>
        <v>0</v>
      </c>
      <c r="AA584" s="45" t="s">
        <v>672</v>
      </c>
      <c r="AB584" s="52">
        <v>173</v>
      </c>
      <c r="AC584" s="19">
        <v>154</v>
      </c>
      <c r="AD584" s="19">
        <v>19</v>
      </c>
      <c r="AE584" s="19">
        <v>0</v>
      </c>
      <c r="AF584" s="19">
        <v>165</v>
      </c>
      <c r="AG584" s="19">
        <v>8</v>
      </c>
      <c r="AH584" s="19">
        <v>0</v>
      </c>
      <c r="AI584" s="19">
        <v>259</v>
      </c>
      <c r="AJ584" s="19">
        <v>44</v>
      </c>
      <c r="AK584" s="19">
        <v>44</v>
      </c>
      <c r="AL584" s="19">
        <v>0</v>
      </c>
      <c r="AM584" s="19">
        <v>39</v>
      </c>
      <c r="AN584" s="19">
        <v>15</v>
      </c>
      <c r="AO584" s="19">
        <f t="shared" si="117"/>
        <v>24</v>
      </c>
      <c r="AP584" s="19">
        <v>1843</v>
      </c>
      <c r="AQ584" s="19">
        <v>222</v>
      </c>
      <c r="AR584" s="19">
        <v>332</v>
      </c>
      <c r="AS584" s="19">
        <v>37</v>
      </c>
      <c r="AT584" s="19" t="s">
        <v>32</v>
      </c>
      <c r="AU584" s="21">
        <f t="shared" si="116"/>
        <v>60</v>
      </c>
      <c r="AV584" s="21"/>
      <c r="AW584" s="53">
        <f t="shared" si="118"/>
        <v>2.9322033898305087</v>
      </c>
      <c r="AX584" s="53">
        <f t="shared" si="119"/>
        <v>2.8833333333333333</v>
      </c>
      <c r="AY584" s="53">
        <f t="shared" si="120"/>
        <v>8.3018018018018012</v>
      </c>
      <c r="AZ584" s="22">
        <f t="shared" si="121"/>
        <v>0.96111111111111114</v>
      </c>
      <c r="BA584" s="23">
        <f t="shared" si="122"/>
        <v>9.2664092664092659E-2</v>
      </c>
      <c r="BB584" s="33">
        <f t="shared" si="123"/>
        <v>0</v>
      </c>
    </row>
    <row r="585" spans="1:54" ht="15.75" hidden="1" x14ac:dyDescent="0.25">
      <c r="A585" s="1" t="str">
        <f t="shared" si="112"/>
        <v>HOSPITAL BOSACARDIOLOGIA_ELECTROCARDIOGRAMAMARTINEZ VARGAS EDY JOHANA</v>
      </c>
      <c r="B585" s="41" t="s">
        <v>106</v>
      </c>
      <c r="C585" s="41" t="s">
        <v>468</v>
      </c>
      <c r="D585" s="42" t="s">
        <v>673</v>
      </c>
      <c r="E585" s="42">
        <v>1018472447</v>
      </c>
      <c r="F585" s="43" t="s">
        <v>226</v>
      </c>
      <c r="G585" s="44">
        <v>3</v>
      </c>
      <c r="H585" s="43">
        <v>126</v>
      </c>
      <c r="I585" s="44">
        <f t="shared" si="113"/>
        <v>120</v>
      </c>
      <c r="J585" s="45"/>
      <c r="K585" s="45"/>
      <c r="L585" s="45"/>
      <c r="M585" s="45"/>
      <c r="N585" s="45"/>
      <c r="O585" s="45"/>
      <c r="P585" s="45">
        <v>6</v>
      </c>
      <c r="Q585" s="45"/>
      <c r="R585" s="20">
        <f t="shared" si="114"/>
        <v>6</v>
      </c>
      <c r="S585" s="45"/>
      <c r="T585" s="45"/>
      <c r="U585" s="45"/>
      <c r="V585" s="45"/>
      <c r="W585" s="45"/>
      <c r="X585" s="45"/>
      <c r="Y585" s="45"/>
      <c r="Z585" s="20">
        <f t="shared" si="115"/>
        <v>0</v>
      </c>
      <c r="AA585" s="45" t="s">
        <v>674</v>
      </c>
      <c r="AB585" s="52">
        <v>416</v>
      </c>
      <c r="AC585" s="19">
        <v>377</v>
      </c>
      <c r="AD585" s="19">
        <v>39</v>
      </c>
      <c r="AE585" s="19">
        <v>0</v>
      </c>
      <c r="AF585" s="19">
        <v>400</v>
      </c>
      <c r="AG585" s="19">
        <v>15</v>
      </c>
      <c r="AH585" s="19">
        <v>1</v>
      </c>
      <c r="AI585" s="19">
        <v>563</v>
      </c>
      <c r="AJ585" s="19">
        <v>83</v>
      </c>
      <c r="AK585" s="19">
        <v>83</v>
      </c>
      <c r="AL585" s="19">
        <v>0</v>
      </c>
      <c r="AM585" s="19">
        <v>62</v>
      </c>
      <c r="AN585" s="19">
        <v>44</v>
      </c>
      <c r="AO585" s="19">
        <f t="shared" si="117"/>
        <v>18</v>
      </c>
      <c r="AP585" s="19">
        <v>3801</v>
      </c>
      <c r="AQ585" s="19">
        <v>504</v>
      </c>
      <c r="AR585" s="19">
        <v>446</v>
      </c>
      <c r="AS585" s="19">
        <v>59</v>
      </c>
      <c r="AT585" s="19" t="s">
        <v>32</v>
      </c>
      <c r="AU585" s="21">
        <f t="shared" si="116"/>
        <v>126</v>
      </c>
      <c r="AV585" s="21"/>
      <c r="AW585" s="53">
        <f t="shared" si="118"/>
        <v>3.4666666666666668</v>
      </c>
      <c r="AX585" s="53">
        <f t="shared" si="119"/>
        <v>3.3015873015873014</v>
      </c>
      <c r="AY585" s="53">
        <f t="shared" si="120"/>
        <v>7.541666666666667</v>
      </c>
      <c r="AZ585" s="22">
        <f t="shared" si="121"/>
        <v>1.1005291005291005</v>
      </c>
      <c r="BA585" s="23">
        <f t="shared" si="122"/>
        <v>3.1971580817051509E-2</v>
      </c>
      <c r="BB585" s="33">
        <f t="shared" si="123"/>
        <v>0</v>
      </c>
    </row>
    <row r="586" spans="1:54" ht="15.75" hidden="1" x14ac:dyDescent="0.25">
      <c r="A586" s="1" t="str">
        <f t="shared" si="112"/>
        <v xml:space="preserve">HOSPITAL BOSACIRUGIA GENERALBARRIOS TORRES EDUARDO JOSE </v>
      </c>
      <c r="B586" s="41" t="s">
        <v>106</v>
      </c>
      <c r="C586" s="41" t="s">
        <v>26</v>
      </c>
      <c r="D586" s="42" t="s">
        <v>675</v>
      </c>
      <c r="E586" s="42">
        <v>731458</v>
      </c>
      <c r="F586" s="43" t="s">
        <v>247</v>
      </c>
      <c r="G586" s="44">
        <v>3</v>
      </c>
      <c r="H586" s="43">
        <v>6</v>
      </c>
      <c r="I586" s="44">
        <f t="shared" si="113"/>
        <v>6</v>
      </c>
      <c r="J586" s="45"/>
      <c r="K586" s="45"/>
      <c r="L586" s="45"/>
      <c r="M586" s="45"/>
      <c r="N586" s="45"/>
      <c r="O586" s="45"/>
      <c r="P586" s="45"/>
      <c r="Q586" s="45"/>
      <c r="R586" s="20">
        <f t="shared" si="114"/>
        <v>0</v>
      </c>
      <c r="S586" s="45"/>
      <c r="T586" s="45"/>
      <c r="U586" s="45"/>
      <c r="V586" s="45"/>
      <c r="W586" s="45"/>
      <c r="X586" s="45"/>
      <c r="Y586" s="45"/>
      <c r="Z586" s="20">
        <f t="shared" si="115"/>
        <v>0</v>
      </c>
      <c r="AA586" s="45"/>
      <c r="AB586" s="52">
        <v>14</v>
      </c>
      <c r="AC586" s="19">
        <v>14</v>
      </c>
      <c r="AD586" s="19">
        <v>0</v>
      </c>
      <c r="AE586" s="19">
        <v>0</v>
      </c>
      <c r="AF586" s="19">
        <v>13</v>
      </c>
      <c r="AG586" s="19">
        <v>1</v>
      </c>
      <c r="AH586" s="19">
        <v>0</v>
      </c>
      <c r="AI586" s="19">
        <v>19</v>
      </c>
      <c r="AJ586" s="19">
        <v>2</v>
      </c>
      <c r="AK586" s="19">
        <v>2</v>
      </c>
      <c r="AL586" s="19">
        <v>0</v>
      </c>
      <c r="AM586" s="19">
        <v>3</v>
      </c>
      <c r="AN586" s="19">
        <v>0</v>
      </c>
      <c r="AO586" s="19">
        <f t="shared" si="117"/>
        <v>3</v>
      </c>
      <c r="AP586" s="19">
        <v>148</v>
      </c>
      <c r="AQ586" s="19">
        <v>19</v>
      </c>
      <c r="AR586" s="19">
        <v>0</v>
      </c>
      <c r="AS586" s="19">
        <v>0</v>
      </c>
      <c r="AT586" s="19" t="s">
        <v>22</v>
      </c>
      <c r="AU586" s="21">
        <f t="shared" si="116"/>
        <v>6</v>
      </c>
      <c r="AV586" s="21"/>
      <c r="AW586" s="53">
        <f t="shared" si="118"/>
        <v>2.3333333333333335</v>
      </c>
      <c r="AX586" s="53">
        <f t="shared" si="119"/>
        <v>2.3333333333333335</v>
      </c>
      <c r="AY586" s="53">
        <f t="shared" si="120"/>
        <v>7.7894736842105265</v>
      </c>
      <c r="AZ586" s="22">
        <f t="shared" si="121"/>
        <v>0.77777777777777779</v>
      </c>
      <c r="BA586" s="23">
        <f t="shared" si="122"/>
        <v>0.15789473684210525</v>
      </c>
      <c r="BB586" s="33">
        <f t="shared" si="123"/>
        <v>0</v>
      </c>
    </row>
    <row r="587" spans="1:54" ht="15.75" hidden="1" x14ac:dyDescent="0.25">
      <c r="A587" s="1" t="str">
        <f t="shared" si="112"/>
        <v xml:space="preserve">HOSPITAL BOSACIRUGIA GENERALESCORCIA ARTETA LORENA SILVANA </v>
      </c>
      <c r="B587" s="41" t="s">
        <v>106</v>
      </c>
      <c r="C587" s="64" t="s">
        <v>26</v>
      </c>
      <c r="D587" s="42" t="s">
        <v>676</v>
      </c>
      <c r="E587" s="42">
        <v>55242961</v>
      </c>
      <c r="F587" s="43" t="s">
        <v>247</v>
      </c>
      <c r="G587" s="44">
        <v>3</v>
      </c>
      <c r="H587" s="43">
        <v>46</v>
      </c>
      <c r="I587" s="44">
        <f t="shared" si="113"/>
        <v>46</v>
      </c>
      <c r="J587" s="45"/>
      <c r="K587" s="45"/>
      <c r="L587" s="45"/>
      <c r="M587" s="45"/>
      <c r="N587" s="45"/>
      <c r="O587" s="45"/>
      <c r="P587" s="45"/>
      <c r="Q587" s="45"/>
      <c r="R587" s="20">
        <f t="shared" si="114"/>
        <v>0</v>
      </c>
      <c r="S587" s="45"/>
      <c r="T587" s="45"/>
      <c r="U587" s="45"/>
      <c r="V587" s="45"/>
      <c r="W587" s="45"/>
      <c r="X587" s="45"/>
      <c r="Y587" s="45"/>
      <c r="Z587" s="20">
        <f t="shared" si="115"/>
        <v>0</v>
      </c>
      <c r="AA587" s="45"/>
      <c r="AB587" s="52">
        <v>109</v>
      </c>
      <c r="AC587" s="19">
        <v>97</v>
      </c>
      <c r="AD587" s="19">
        <v>12</v>
      </c>
      <c r="AE587" s="19">
        <v>0</v>
      </c>
      <c r="AF587" s="19">
        <v>105</v>
      </c>
      <c r="AG587" s="19">
        <v>3</v>
      </c>
      <c r="AH587" s="19">
        <v>1</v>
      </c>
      <c r="AI587" s="19">
        <v>169</v>
      </c>
      <c r="AJ587" s="19">
        <v>34</v>
      </c>
      <c r="AK587" s="19">
        <v>34</v>
      </c>
      <c r="AL587" s="19">
        <v>0</v>
      </c>
      <c r="AM587" s="19">
        <v>26</v>
      </c>
      <c r="AN587" s="19">
        <v>1</v>
      </c>
      <c r="AO587" s="19">
        <f t="shared" si="117"/>
        <v>25</v>
      </c>
      <c r="AP587" s="19">
        <v>539</v>
      </c>
      <c r="AQ587" s="19">
        <v>154</v>
      </c>
      <c r="AR587" s="19">
        <v>53</v>
      </c>
      <c r="AS587" s="19">
        <v>15</v>
      </c>
      <c r="AT587" s="19" t="s">
        <v>22</v>
      </c>
      <c r="AU587" s="21">
        <f t="shared" si="116"/>
        <v>46</v>
      </c>
      <c r="AV587" s="21"/>
      <c r="AW587" s="53">
        <f t="shared" si="118"/>
        <v>2.3695652173913042</v>
      </c>
      <c r="AX587" s="53">
        <f t="shared" si="119"/>
        <v>2.3695652173913042</v>
      </c>
      <c r="AY587" s="53">
        <f t="shared" si="120"/>
        <v>3.5</v>
      </c>
      <c r="AZ587" s="22">
        <f t="shared" si="121"/>
        <v>0.78985507246376807</v>
      </c>
      <c r="BA587" s="23">
        <f t="shared" si="122"/>
        <v>0.14792899408284024</v>
      </c>
      <c r="BB587" s="33">
        <f t="shared" si="123"/>
        <v>0</v>
      </c>
    </row>
    <row r="588" spans="1:54" ht="15.75" hidden="1" x14ac:dyDescent="0.25">
      <c r="A588" s="1" t="str">
        <f t="shared" si="112"/>
        <v xml:space="preserve">HOSPITAL BOSACIRUGIA GENERALGUAVITA SEÑA JENNIFER VANESSA </v>
      </c>
      <c r="B588" s="41" t="s">
        <v>106</v>
      </c>
      <c r="C588" s="41" t="s">
        <v>26</v>
      </c>
      <c r="D588" s="42" t="s">
        <v>677</v>
      </c>
      <c r="E588" s="42">
        <v>1047391702</v>
      </c>
      <c r="F588" s="43" t="s">
        <v>247</v>
      </c>
      <c r="G588" s="44">
        <v>3</v>
      </c>
      <c r="H588" s="46">
        <v>26</v>
      </c>
      <c r="I588" s="44">
        <f t="shared" si="113"/>
        <v>26</v>
      </c>
      <c r="J588" s="45"/>
      <c r="K588" s="45"/>
      <c r="L588" s="45"/>
      <c r="M588" s="45"/>
      <c r="N588" s="45"/>
      <c r="O588" s="45"/>
      <c r="P588" s="45"/>
      <c r="Q588" s="45"/>
      <c r="R588" s="20">
        <f t="shared" si="114"/>
        <v>0</v>
      </c>
      <c r="S588" s="45"/>
      <c r="T588" s="45"/>
      <c r="U588" s="45"/>
      <c r="V588" s="45"/>
      <c r="W588" s="45"/>
      <c r="X588" s="45"/>
      <c r="Y588" s="45"/>
      <c r="Z588" s="20">
        <f t="shared" si="115"/>
        <v>0</v>
      </c>
      <c r="AA588" s="45"/>
      <c r="AB588" s="52">
        <v>57</v>
      </c>
      <c r="AC588" s="19">
        <v>48</v>
      </c>
      <c r="AD588" s="19">
        <v>9</v>
      </c>
      <c r="AE588" s="19">
        <v>0</v>
      </c>
      <c r="AF588" s="19">
        <v>56</v>
      </c>
      <c r="AG588" s="19">
        <v>1</v>
      </c>
      <c r="AH588" s="19">
        <v>0</v>
      </c>
      <c r="AI588" s="19">
        <v>80</v>
      </c>
      <c r="AJ588" s="19">
        <v>14</v>
      </c>
      <c r="AK588" s="19">
        <v>14</v>
      </c>
      <c r="AL588" s="19">
        <v>0</v>
      </c>
      <c r="AM588" s="19">
        <v>9</v>
      </c>
      <c r="AN588" s="19">
        <v>1</v>
      </c>
      <c r="AO588" s="19">
        <f t="shared" si="117"/>
        <v>8</v>
      </c>
      <c r="AP588" s="19">
        <v>329</v>
      </c>
      <c r="AQ588" s="19">
        <v>69</v>
      </c>
      <c r="AR588" s="19">
        <v>33</v>
      </c>
      <c r="AS588" s="19">
        <v>11</v>
      </c>
      <c r="AT588" s="19" t="s">
        <v>22</v>
      </c>
      <c r="AU588" s="21">
        <f t="shared" si="116"/>
        <v>26</v>
      </c>
      <c r="AV588" s="21"/>
      <c r="AW588" s="53">
        <f t="shared" si="118"/>
        <v>2.1923076923076925</v>
      </c>
      <c r="AX588" s="53">
        <f t="shared" si="119"/>
        <v>2.1923076923076925</v>
      </c>
      <c r="AY588" s="53">
        <f t="shared" si="120"/>
        <v>4.7681159420289854</v>
      </c>
      <c r="AZ588" s="22">
        <f t="shared" si="121"/>
        <v>0.73076923076923084</v>
      </c>
      <c r="BA588" s="23">
        <f t="shared" si="122"/>
        <v>0.1</v>
      </c>
      <c r="BB588" s="33">
        <f t="shared" si="123"/>
        <v>0</v>
      </c>
    </row>
    <row r="589" spans="1:54" ht="15.75" hidden="1" x14ac:dyDescent="0.25">
      <c r="A589" s="1" t="str">
        <f t="shared" si="112"/>
        <v xml:space="preserve">HOSPITAL BOSACIRUGIA GENERALGUTIERREZ ARDILA MARIA ALEJANDRA </v>
      </c>
      <c r="B589" s="41" t="s">
        <v>106</v>
      </c>
      <c r="C589" s="41" t="s">
        <v>26</v>
      </c>
      <c r="D589" s="19" t="s">
        <v>678</v>
      </c>
      <c r="E589" s="42">
        <v>1019100774</v>
      </c>
      <c r="F589" s="43" t="s">
        <v>247</v>
      </c>
      <c r="G589" s="44">
        <v>3</v>
      </c>
      <c r="H589" s="43">
        <v>10</v>
      </c>
      <c r="I589" s="44">
        <f t="shared" si="113"/>
        <v>10</v>
      </c>
      <c r="J589" s="45"/>
      <c r="K589" s="45"/>
      <c r="L589" s="45"/>
      <c r="M589" s="45"/>
      <c r="N589" s="45"/>
      <c r="O589" s="45"/>
      <c r="P589" s="45"/>
      <c r="Q589" s="45"/>
      <c r="R589" s="20">
        <f t="shared" si="114"/>
        <v>0</v>
      </c>
      <c r="S589" s="45"/>
      <c r="T589" s="45"/>
      <c r="U589" s="45"/>
      <c r="V589" s="45"/>
      <c r="W589" s="45"/>
      <c r="X589" s="45"/>
      <c r="Y589" s="45"/>
      <c r="Z589" s="20">
        <f t="shared" si="115"/>
        <v>0</v>
      </c>
      <c r="AA589" s="45"/>
      <c r="AB589" s="52">
        <v>22</v>
      </c>
      <c r="AC589" s="19">
        <v>18</v>
      </c>
      <c r="AD589" s="19">
        <v>4</v>
      </c>
      <c r="AE589" s="19">
        <v>0</v>
      </c>
      <c r="AF589" s="19">
        <v>21</v>
      </c>
      <c r="AG589" s="19">
        <v>1</v>
      </c>
      <c r="AH589" s="19">
        <v>0</v>
      </c>
      <c r="AI589" s="19">
        <v>37</v>
      </c>
      <c r="AJ589" s="19">
        <v>10</v>
      </c>
      <c r="AK589" s="19">
        <v>10</v>
      </c>
      <c r="AL589" s="19">
        <v>0</v>
      </c>
      <c r="AM589" s="19">
        <v>5</v>
      </c>
      <c r="AN589" s="19">
        <v>0</v>
      </c>
      <c r="AO589" s="19">
        <f t="shared" si="117"/>
        <v>5</v>
      </c>
      <c r="AP589" s="19">
        <v>147</v>
      </c>
      <c r="AQ589" s="19">
        <v>31</v>
      </c>
      <c r="AR589" s="19">
        <v>20</v>
      </c>
      <c r="AS589" s="19">
        <v>6</v>
      </c>
      <c r="AT589" s="19" t="s">
        <v>22</v>
      </c>
      <c r="AU589" s="21">
        <f t="shared" si="116"/>
        <v>10</v>
      </c>
      <c r="AV589" s="21"/>
      <c r="AW589" s="53">
        <f t="shared" si="118"/>
        <v>2.2000000000000002</v>
      </c>
      <c r="AX589" s="53">
        <f t="shared" si="119"/>
        <v>2.2000000000000002</v>
      </c>
      <c r="AY589" s="53">
        <f t="shared" si="120"/>
        <v>4.741935483870968</v>
      </c>
      <c r="AZ589" s="22">
        <f t="shared" si="121"/>
        <v>0.73333333333333339</v>
      </c>
      <c r="BA589" s="23">
        <f t="shared" si="122"/>
        <v>0.13513513513513514</v>
      </c>
      <c r="BB589" s="33">
        <f t="shared" si="123"/>
        <v>0</v>
      </c>
    </row>
    <row r="590" spans="1:54" ht="15.75" hidden="1" x14ac:dyDescent="0.25">
      <c r="A590" s="1" t="str">
        <f t="shared" si="112"/>
        <v xml:space="preserve">HOSPITAL BOSACIRUGIA GENERALMENDEZ CASTILLO LUIS ALBERTO </v>
      </c>
      <c r="B590" s="41" t="s">
        <v>106</v>
      </c>
      <c r="C590" s="64" t="s">
        <v>26</v>
      </c>
      <c r="D590" s="42" t="s">
        <v>679</v>
      </c>
      <c r="E590" s="42">
        <v>6524888</v>
      </c>
      <c r="F590" s="43" t="s">
        <v>247</v>
      </c>
      <c r="G590" s="44">
        <v>3</v>
      </c>
      <c r="H590" s="43">
        <v>55</v>
      </c>
      <c r="I590" s="44">
        <f t="shared" si="113"/>
        <v>55</v>
      </c>
      <c r="J590" s="45"/>
      <c r="K590" s="45"/>
      <c r="L590" s="45"/>
      <c r="M590" s="45"/>
      <c r="N590" s="45"/>
      <c r="O590" s="45"/>
      <c r="P590" s="45"/>
      <c r="Q590" s="45"/>
      <c r="R590" s="20">
        <f t="shared" si="114"/>
        <v>0</v>
      </c>
      <c r="S590" s="45"/>
      <c r="T590" s="45"/>
      <c r="U590" s="45"/>
      <c r="V590" s="45"/>
      <c r="W590" s="45"/>
      <c r="X590" s="45"/>
      <c r="Y590" s="45"/>
      <c r="Z590" s="20">
        <f t="shared" si="115"/>
        <v>0</v>
      </c>
      <c r="AA590" s="45"/>
      <c r="AB590" s="52">
        <v>130</v>
      </c>
      <c r="AC590" s="19">
        <v>117</v>
      </c>
      <c r="AD590" s="19">
        <v>13</v>
      </c>
      <c r="AE590" s="19">
        <v>0</v>
      </c>
      <c r="AF590" s="19">
        <v>121</v>
      </c>
      <c r="AG590" s="19">
        <v>9</v>
      </c>
      <c r="AH590" s="19">
        <v>0</v>
      </c>
      <c r="AI590" s="19">
        <v>187</v>
      </c>
      <c r="AJ590" s="19">
        <v>29</v>
      </c>
      <c r="AK590" s="19">
        <v>29</v>
      </c>
      <c r="AL590" s="19">
        <v>0</v>
      </c>
      <c r="AM590" s="19">
        <v>26</v>
      </c>
      <c r="AN590" s="19">
        <v>6</v>
      </c>
      <c r="AO590" s="19">
        <f t="shared" si="117"/>
        <v>20</v>
      </c>
      <c r="AP590" s="19">
        <v>864</v>
      </c>
      <c r="AQ590" s="19">
        <v>170</v>
      </c>
      <c r="AR590" s="19">
        <v>44</v>
      </c>
      <c r="AS590" s="19">
        <v>17</v>
      </c>
      <c r="AT590" s="19" t="s">
        <v>22</v>
      </c>
      <c r="AU590" s="21">
        <f t="shared" si="116"/>
        <v>55</v>
      </c>
      <c r="AV590" s="21"/>
      <c r="AW590" s="53">
        <f t="shared" si="118"/>
        <v>2.3636363636363638</v>
      </c>
      <c r="AX590" s="53">
        <f t="shared" si="119"/>
        <v>2.3636363636363638</v>
      </c>
      <c r="AY590" s="53">
        <f t="shared" si="120"/>
        <v>5.0823529411764703</v>
      </c>
      <c r="AZ590" s="22">
        <f t="shared" si="121"/>
        <v>0.78787878787878796</v>
      </c>
      <c r="BA590" s="23">
        <f t="shared" si="122"/>
        <v>0.10695187165775401</v>
      </c>
      <c r="BB590" s="33">
        <f t="shared" si="123"/>
        <v>0</v>
      </c>
    </row>
    <row r="591" spans="1:54" ht="15.75" hidden="1" x14ac:dyDescent="0.25">
      <c r="A591" s="1" t="str">
        <f t="shared" si="112"/>
        <v xml:space="preserve">HOSPITAL BOSACIRUGIA GENERALRODRIGUEZ URIBE JUAN SEBASTIAN </v>
      </c>
      <c r="B591" s="41" t="s">
        <v>106</v>
      </c>
      <c r="C591" s="64" t="s">
        <v>26</v>
      </c>
      <c r="D591" s="42" t="s">
        <v>680</v>
      </c>
      <c r="E591" s="42">
        <v>1032473840</v>
      </c>
      <c r="F591" s="43" t="s">
        <v>247</v>
      </c>
      <c r="G591" s="44">
        <v>3</v>
      </c>
      <c r="H591" s="43">
        <v>6</v>
      </c>
      <c r="I591" s="44">
        <f t="shared" si="113"/>
        <v>6</v>
      </c>
      <c r="J591" s="45"/>
      <c r="K591" s="45"/>
      <c r="L591" s="45"/>
      <c r="M591" s="45"/>
      <c r="N591" s="45"/>
      <c r="O591" s="45"/>
      <c r="P591" s="45"/>
      <c r="Q591" s="45"/>
      <c r="R591" s="20">
        <f t="shared" si="114"/>
        <v>0</v>
      </c>
      <c r="S591" s="45"/>
      <c r="T591" s="45"/>
      <c r="U591" s="45"/>
      <c r="V591" s="45"/>
      <c r="W591" s="45"/>
      <c r="X591" s="45"/>
      <c r="Y591" s="45"/>
      <c r="Z591" s="20">
        <f t="shared" si="115"/>
        <v>0</v>
      </c>
      <c r="AA591" s="45"/>
      <c r="AB591" s="52">
        <v>13</v>
      </c>
      <c r="AC591" s="19">
        <v>13</v>
      </c>
      <c r="AD591" s="19">
        <v>0</v>
      </c>
      <c r="AE591" s="19">
        <v>0</v>
      </c>
      <c r="AF591" s="19">
        <v>12</v>
      </c>
      <c r="AG591" s="19">
        <v>1</v>
      </c>
      <c r="AH591" s="19">
        <v>0</v>
      </c>
      <c r="AI591" s="19">
        <v>19</v>
      </c>
      <c r="AJ591" s="19">
        <v>4</v>
      </c>
      <c r="AK591" s="19">
        <v>4</v>
      </c>
      <c r="AL591" s="19">
        <v>0</v>
      </c>
      <c r="AM591" s="19">
        <v>1</v>
      </c>
      <c r="AN591" s="19">
        <v>0</v>
      </c>
      <c r="AO591" s="19">
        <f t="shared" si="117"/>
        <v>1</v>
      </c>
      <c r="AP591" s="19">
        <v>103</v>
      </c>
      <c r="AQ591" s="19">
        <v>19</v>
      </c>
      <c r="AR591" s="19">
        <v>0</v>
      </c>
      <c r="AS591" s="19">
        <v>0</v>
      </c>
      <c r="AT591" s="19" t="s">
        <v>22</v>
      </c>
      <c r="AU591" s="21">
        <f t="shared" si="116"/>
        <v>6</v>
      </c>
      <c r="AV591" s="21"/>
      <c r="AW591" s="53">
        <f t="shared" si="118"/>
        <v>2.1666666666666665</v>
      </c>
      <c r="AX591" s="53">
        <f t="shared" si="119"/>
        <v>2.1666666666666665</v>
      </c>
      <c r="AY591" s="53">
        <f t="shared" si="120"/>
        <v>5.4210526315789478</v>
      </c>
      <c r="AZ591" s="22">
        <f t="shared" si="121"/>
        <v>0.72222222222222221</v>
      </c>
      <c r="BA591" s="23">
        <f t="shared" si="122"/>
        <v>5.2631578947368418E-2</v>
      </c>
      <c r="BB591" s="33">
        <f t="shared" si="123"/>
        <v>0</v>
      </c>
    </row>
    <row r="592" spans="1:54" ht="15.75" hidden="1" x14ac:dyDescent="0.25">
      <c r="A592" s="1" t="str">
        <f t="shared" si="112"/>
        <v xml:space="preserve">HOSPITAL BOSACIRUGIA GENERALSERRANO RODRIGUEZ MAYERLIN </v>
      </c>
      <c r="B592" s="41" t="s">
        <v>106</v>
      </c>
      <c r="C592" s="41" t="s">
        <v>26</v>
      </c>
      <c r="D592" s="42" t="s">
        <v>681</v>
      </c>
      <c r="E592" s="42">
        <v>67024333</v>
      </c>
      <c r="F592" s="43" t="s">
        <v>247</v>
      </c>
      <c r="G592" s="44">
        <v>3</v>
      </c>
      <c r="H592" s="43">
        <v>17</v>
      </c>
      <c r="I592" s="44">
        <f t="shared" si="113"/>
        <v>17</v>
      </c>
      <c r="J592" s="45"/>
      <c r="K592" s="45"/>
      <c r="L592" s="45"/>
      <c r="M592" s="45"/>
      <c r="N592" s="45"/>
      <c r="O592" s="45"/>
      <c r="P592" s="45"/>
      <c r="Q592" s="45"/>
      <c r="R592" s="20">
        <f t="shared" si="114"/>
        <v>0</v>
      </c>
      <c r="S592" s="45"/>
      <c r="T592" s="45"/>
      <c r="U592" s="45"/>
      <c r="V592" s="45"/>
      <c r="W592" s="45"/>
      <c r="X592" s="45"/>
      <c r="Y592" s="45"/>
      <c r="Z592" s="20">
        <f t="shared" si="115"/>
        <v>0</v>
      </c>
      <c r="AA592" s="45"/>
      <c r="AB592" s="52">
        <v>51</v>
      </c>
      <c r="AC592" s="19">
        <v>51</v>
      </c>
      <c r="AD592" s="19">
        <v>0</v>
      </c>
      <c r="AE592" s="19">
        <v>0</v>
      </c>
      <c r="AF592" s="19">
        <v>48</v>
      </c>
      <c r="AG592" s="19">
        <v>3</v>
      </c>
      <c r="AH592" s="19">
        <v>0</v>
      </c>
      <c r="AI592" s="19">
        <v>55</v>
      </c>
      <c r="AJ592" s="19">
        <v>4</v>
      </c>
      <c r="AK592" s="19">
        <v>4</v>
      </c>
      <c r="AL592" s="19">
        <v>0</v>
      </c>
      <c r="AM592" s="19">
        <v>0</v>
      </c>
      <c r="AN592" s="19">
        <v>22</v>
      </c>
      <c r="AO592" s="19">
        <v>0</v>
      </c>
      <c r="AP592" s="19">
        <v>39</v>
      </c>
      <c r="AQ592" s="19">
        <v>55</v>
      </c>
      <c r="AR592" s="19">
        <v>0</v>
      </c>
      <c r="AS592" s="19">
        <v>0</v>
      </c>
      <c r="AT592" s="19" t="s">
        <v>22</v>
      </c>
      <c r="AU592" s="21">
        <f t="shared" si="116"/>
        <v>17</v>
      </c>
      <c r="AV592" s="21"/>
      <c r="AW592" s="53">
        <f t="shared" si="118"/>
        <v>3</v>
      </c>
      <c r="AX592" s="53">
        <f t="shared" si="119"/>
        <v>3</v>
      </c>
      <c r="AY592" s="53">
        <f t="shared" si="120"/>
        <v>0.70909090909090911</v>
      </c>
      <c r="AZ592" s="22">
        <f t="shared" si="121"/>
        <v>1</v>
      </c>
      <c r="BA592" s="23">
        <f t="shared" si="122"/>
        <v>0</v>
      </c>
      <c r="BB592" s="33">
        <f t="shared" si="123"/>
        <v>0</v>
      </c>
    </row>
    <row r="593" spans="1:54" ht="15.75" hidden="1" x14ac:dyDescent="0.25">
      <c r="A593" s="1" t="str">
        <f t="shared" si="112"/>
        <v xml:space="preserve">HOSPITAL BOSACIRUGIA GENERALTORRES GONZALEZ MARIA MONICA </v>
      </c>
      <c r="B593" s="41" t="s">
        <v>106</v>
      </c>
      <c r="C593" s="41" t="s">
        <v>26</v>
      </c>
      <c r="D593" s="42" t="s">
        <v>682</v>
      </c>
      <c r="E593" s="42">
        <v>1103109034</v>
      </c>
      <c r="F593" s="43" t="s">
        <v>247</v>
      </c>
      <c r="G593" s="44">
        <v>3</v>
      </c>
      <c r="H593" s="43">
        <v>16</v>
      </c>
      <c r="I593" s="44">
        <f t="shared" si="113"/>
        <v>16</v>
      </c>
      <c r="J593" s="45"/>
      <c r="K593" s="45"/>
      <c r="L593" s="45"/>
      <c r="M593" s="45"/>
      <c r="N593" s="45"/>
      <c r="O593" s="45"/>
      <c r="P593" s="45"/>
      <c r="Q593" s="45"/>
      <c r="R593" s="20">
        <f t="shared" si="114"/>
        <v>0</v>
      </c>
      <c r="S593" s="45"/>
      <c r="T593" s="45"/>
      <c r="U593" s="45"/>
      <c r="V593" s="45"/>
      <c r="W593" s="45"/>
      <c r="X593" s="45"/>
      <c r="Y593" s="45"/>
      <c r="Z593" s="20">
        <f t="shared" si="115"/>
        <v>0</v>
      </c>
      <c r="AA593" s="45"/>
      <c r="AB593" s="52">
        <v>37</v>
      </c>
      <c r="AC593" s="19">
        <v>35</v>
      </c>
      <c r="AD593" s="19">
        <v>2</v>
      </c>
      <c r="AE593" s="19">
        <v>0</v>
      </c>
      <c r="AF593" s="19">
        <v>35</v>
      </c>
      <c r="AG593" s="19">
        <v>2</v>
      </c>
      <c r="AH593" s="19">
        <v>0</v>
      </c>
      <c r="AI593" s="19">
        <v>54</v>
      </c>
      <c r="AJ593" s="19">
        <v>9</v>
      </c>
      <c r="AK593" s="19">
        <v>9</v>
      </c>
      <c r="AL593" s="19">
        <v>0</v>
      </c>
      <c r="AM593" s="19">
        <v>8</v>
      </c>
      <c r="AN593" s="19">
        <v>0</v>
      </c>
      <c r="AO593" s="19">
        <f t="shared" si="117"/>
        <v>8</v>
      </c>
      <c r="AP593" s="19">
        <v>202</v>
      </c>
      <c r="AQ593" s="19">
        <v>51</v>
      </c>
      <c r="AR593" s="19">
        <v>9</v>
      </c>
      <c r="AS593" s="19">
        <v>3</v>
      </c>
      <c r="AT593" s="19" t="s">
        <v>22</v>
      </c>
      <c r="AU593" s="21">
        <f t="shared" si="116"/>
        <v>16</v>
      </c>
      <c r="AV593" s="21"/>
      <c r="AW593" s="53">
        <f t="shared" si="118"/>
        <v>2.3125</v>
      </c>
      <c r="AX593" s="53">
        <f t="shared" si="119"/>
        <v>2.3125</v>
      </c>
      <c r="AY593" s="53">
        <f t="shared" si="120"/>
        <v>3.9607843137254903</v>
      </c>
      <c r="AZ593" s="22">
        <f t="shared" si="121"/>
        <v>0.77083333333333337</v>
      </c>
      <c r="BA593" s="23">
        <f t="shared" si="122"/>
        <v>0.14814814814814814</v>
      </c>
      <c r="BB593" s="33">
        <f t="shared" si="123"/>
        <v>0</v>
      </c>
    </row>
    <row r="594" spans="1:54" ht="15.75" hidden="1" x14ac:dyDescent="0.25">
      <c r="A594" s="1" t="str">
        <f t="shared" si="112"/>
        <v>HOSPITAL BOSACIRUGIA PLASTICA Y ESTETICARUBIO CELY JAIME ALEJANDRO</v>
      </c>
      <c r="B594" s="41" t="s">
        <v>106</v>
      </c>
      <c r="C594" s="41" t="s">
        <v>29</v>
      </c>
      <c r="D594" s="42" t="s">
        <v>241</v>
      </c>
      <c r="E594" s="42">
        <v>19343401</v>
      </c>
      <c r="F594" s="43" t="s">
        <v>228</v>
      </c>
      <c r="G594" s="44">
        <v>3</v>
      </c>
      <c r="H594" s="43">
        <v>7</v>
      </c>
      <c r="I594" s="44">
        <f t="shared" si="113"/>
        <v>7</v>
      </c>
      <c r="J594" s="45"/>
      <c r="K594" s="45"/>
      <c r="L594" s="45"/>
      <c r="M594" s="45"/>
      <c r="N594" s="45"/>
      <c r="O594" s="45"/>
      <c r="P594" s="45"/>
      <c r="Q594" s="45"/>
      <c r="R594" s="20">
        <f t="shared" si="114"/>
        <v>0</v>
      </c>
      <c r="S594" s="45"/>
      <c r="T594" s="45"/>
      <c r="U594" s="45"/>
      <c r="V594" s="45"/>
      <c r="W594" s="45"/>
      <c r="X594" s="45"/>
      <c r="Y594" s="45"/>
      <c r="Z594" s="20">
        <f t="shared" si="115"/>
        <v>0</v>
      </c>
      <c r="AA594" s="45"/>
      <c r="AB594" s="52">
        <v>9</v>
      </c>
      <c r="AC594" s="19">
        <v>9</v>
      </c>
      <c r="AD594" s="19">
        <v>0</v>
      </c>
      <c r="AE594" s="19">
        <v>0</v>
      </c>
      <c r="AF594" s="19">
        <v>9</v>
      </c>
      <c r="AG594" s="19">
        <v>0</v>
      </c>
      <c r="AH594" s="19">
        <v>0</v>
      </c>
      <c r="AI594" s="19">
        <v>22</v>
      </c>
      <c r="AJ594" s="19">
        <v>6</v>
      </c>
      <c r="AK594" s="19">
        <v>6</v>
      </c>
      <c r="AL594" s="19">
        <v>0</v>
      </c>
      <c r="AM594" s="19">
        <v>6</v>
      </c>
      <c r="AN594" s="19">
        <v>0</v>
      </c>
      <c r="AO594" s="19">
        <f t="shared" si="117"/>
        <v>6</v>
      </c>
      <c r="AP594" s="19">
        <v>108</v>
      </c>
      <c r="AQ594" s="19">
        <v>22</v>
      </c>
      <c r="AR594" s="19">
        <v>0</v>
      </c>
      <c r="AS594" s="19">
        <v>0</v>
      </c>
      <c r="AT594" s="19" t="s">
        <v>22</v>
      </c>
      <c r="AU594" s="21">
        <f t="shared" si="116"/>
        <v>7</v>
      </c>
      <c r="AV594" s="21"/>
      <c r="AW594" s="90">
        <f t="shared" si="118"/>
        <v>1.2857142857142858</v>
      </c>
      <c r="AX594" s="53">
        <f t="shared" si="119"/>
        <v>1.2857142857142858</v>
      </c>
      <c r="AY594" s="53">
        <f t="shared" si="120"/>
        <v>4.9090909090909092</v>
      </c>
      <c r="AZ594" s="22">
        <f t="shared" si="121"/>
        <v>0.4285714285714286</v>
      </c>
      <c r="BA594" s="23">
        <f t="shared" si="122"/>
        <v>0.27272727272727271</v>
      </c>
      <c r="BB594" s="33">
        <f t="shared" si="123"/>
        <v>0</v>
      </c>
    </row>
    <row r="595" spans="1:54" ht="15.75" hidden="1" x14ac:dyDescent="0.25">
      <c r="A595" s="1" t="str">
        <f t="shared" si="112"/>
        <v>HOSPITAL BOSADENSITOMETRIA OSEARODRIGUEZ MAHECHA YERMY YERALDINE</v>
      </c>
      <c r="B595" s="41" t="s">
        <v>106</v>
      </c>
      <c r="C595" s="41" t="s">
        <v>107</v>
      </c>
      <c r="D595" s="42" t="s">
        <v>683</v>
      </c>
      <c r="E595" s="42">
        <v>1012372381</v>
      </c>
      <c r="F595" s="43" t="s">
        <v>247</v>
      </c>
      <c r="G595" s="44">
        <v>3</v>
      </c>
      <c r="H595" s="43">
        <v>76</v>
      </c>
      <c r="I595" s="44">
        <f t="shared" si="113"/>
        <v>76</v>
      </c>
      <c r="J595" s="45"/>
      <c r="K595" s="45"/>
      <c r="L595" s="45"/>
      <c r="M595" s="45"/>
      <c r="N595" s="45"/>
      <c r="O595" s="45"/>
      <c r="P595" s="45"/>
      <c r="Q595" s="45"/>
      <c r="R595" s="20">
        <f t="shared" si="114"/>
        <v>0</v>
      </c>
      <c r="S595" s="45"/>
      <c r="T595" s="45"/>
      <c r="U595" s="45"/>
      <c r="V595" s="45"/>
      <c r="W595" s="45"/>
      <c r="X595" s="45"/>
      <c r="Y595" s="45"/>
      <c r="Z595" s="20">
        <f t="shared" si="115"/>
        <v>0</v>
      </c>
      <c r="AA595" s="45"/>
      <c r="AB595" s="52">
        <v>180</v>
      </c>
      <c r="AC595" s="19">
        <v>155</v>
      </c>
      <c r="AD595" s="19">
        <v>25</v>
      </c>
      <c r="AE595" s="19">
        <v>0</v>
      </c>
      <c r="AF595" s="19">
        <v>177</v>
      </c>
      <c r="AG595" s="19">
        <v>3</v>
      </c>
      <c r="AH595" s="19">
        <v>0</v>
      </c>
      <c r="AI595" s="19">
        <v>242</v>
      </c>
      <c r="AJ595" s="19">
        <v>21</v>
      </c>
      <c r="AK595" s="19">
        <v>21</v>
      </c>
      <c r="AL595" s="19">
        <v>0</v>
      </c>
      <c r="AM595" s="19">
        <v>40</v>
      </c>
      <c r="AN595" s="19">
        <v>8</v>
      </c>
      <c r="AO595" s="19">
        <f t="shared" si="117"/>
        <v>32</v>
      </c>
      <c r="AP595" s="19">
        <v>1110</v>
      </c>
      <c r="AQ595" s="19">
        <v>211</v>
      </c>
      <c r="AR595" s="19">
        <v>157</v>
      </c>
      <c r="AS595" s="19">
        <v>31</v>
      </c>
      <c r="AT595" s="19" t="s">
        <v>32</v>
      </c>
      <c r="AU595" s="21">
        <f t="shared" si="116"/>
        <v>76</v>
      </c>
      <c r="AV595" s="21"/>
      <c r="AW595" s="53">
        <f t="shared" si="118"/>
        <v>2.3684210526315788</v>
      </c>
      <c r="AX595" s="53">
        <f t="shared" si="119"/>
        <v>2.3684210526315788</v>
      </c>
      <c r="AY595" s="53">
        <f t="shared" si="120"/>
        <v>5.2606635071090047</v>
      </c>
      <c r="AZ595" s="22">
        <f t="shared" si="121"/>
        <v>0.78947368421052622</v>
      </c>
      <c r="BA595" s="23">
        <f t="shared" si="122"/>
        <v>0.13223140495867769</v>
      </c>
      <c r="BB595" s="33">
        <f t="shared" si="123"/>
        <v>0</v>
      </c>
    </row>
    <row r="596" spans="1:54" ht="15.75" hidden="1" x14ac:dyDescent="0.25">
      <c r="A596" s="1" t="str">
        <f t="shared" si="112"/>
        <v>HOSPITAL BOSADERMATOLOGIASANCHEZ POLANIA BORIS FERNANDO</v>
      </c>
      <c r="B596" s="41" t="s">
        <v>106</v>
      </c>
      <c r="C596" s="41" t="s">
        <v>30</v>
      </c>
      <c r="D596" s="42" t="s">
        <v>471</v>
      </c>
      <c r="E596" s="42">
        <v>7685511</v>
      </c>
      <c r="F596" s="43" t="s">
        <v>247</v>
      </c>
      <c r="G596" s="44">
        <v>3</v>
      </c>
      <c r="H596" s="43">
        <v>40</v>
      </c>
      <c r="I596" s="44">
        <f t="shared" si="113"/>
        <v>40</v>
      </c>
      <c r="J596" s="45"/>
      <c r="K596" s="45"/>
      <c r="L596" s="45"/>
      <c r="M596" s="45"/>
      <c r="N596" s="45"/>
      <c r="O596" s="45"/>
      <c r="P596" s="45"/>
      <c r="Q596" s="45"/>
      <c r="R596" s="20">
        <f t="shared" si="114"/>
        <v>0</v>
      </c>
      <c r="S596" s="45"/>
      <c r="T596" s="45"/>
      <c r="U596" s="45"/>
      <c r="V596" s="45"/>
      <c r="W596" s="45"/>
      <c r="X596" s="45"/>
      <c r="Y596" s="45"/>
      <c r="Z596" s="20">
        <f t="shared" si="115"/>
        <v>0</v>
      </c>
      <c r="AA596" s="45"/>
      <c r="AB596" s="52">
        <v>131</v>
      </c>
      <c r="AC596" s="19">
        <v>104</v>
      </c>
      <c r="AD596" s="19">
        <v>27</v>
      </c>
      <c r="AE596" s="19">
        <v>0</v>
      </c>
      <c r="AF596" s="19">
        <v>122</v>
      </c>
      <c r="AG596" s="19">
        <v>5</v>
      </c>
      <c r="AH596" s="19">
        <v>4</v>
      </c>
      <c r="AI596" s="19">
        <v>174</v>
      </c>
      <c r="AJ596" s="19">
        <v>21</v>
      </c>
      <c r="AK596" s="19">
        <v>21</v>
      </c>
      <c r="AL596" s="19">
        <v>0</v>
      </c>
      <c r="AM596" s="19">
        <v>22</v>
      </c>
      <c r="AN596" s="19">
        <v>86</v>
      </c>
      <c r="AO596" s="19">
        <v>0</v>
      </c>
      <c r="AP596" s="19">
        <v>1620</v>
      </c>
      <c r="AQ596" s="19">
        <v>137</v>
      </c>
      <c r="AR596" s="19">
        <v>337</v>
      </c>
      <c r="AS596" s="19">
        <v>37</v>
      </c>
      <c r="AT596" s="19" t="s">
        <v>22</v>
      </c>
      <c r="AU596" s="21">
        <f t="shared" si="116"/>
        <v>40</v>
      </c>
      <c r="AV596" s="21"/>
      <c r="AW596" s="53">
        <f t="shared" si="118"/>
        <v>3.2749999999999999</v>
      </c>
      <c r="AX596" s="53">
        <f t="shared" si="119"/>
        <v>3.2749999999999999</v>
      </c>
      <c r="AY596" s="53">
        <f t="shared" si="120"/>
        <v>11.824817518248175</v>
      </c>
      <c r="AZ596" s="22">
        <f t="shared" si="121"/>
        <v>1.0916666666666666</v>
      </c>
      <c r="BA596" s="23">
        <f t="shared" si="122"/>
        <v>0</v>
      </c>
      <c r="BB596" s="33">
        <f t="shared" si="123"/>
        <v>0</v>
      </c>
    </row>
    <row r="597" spans="1:54" ht="15.75" hidden="1" x14ac:dyDescent="0.25">
      <c r="A597" s="1" t="str">
        <f t="shared" si="112"/>
        <v>HOSPITAL BOSAECOGRAFIA CONVENCIONALARIAS SILVA ADRIANA MARIA</v>
      </c>
      <c r="B597" s="41" t="s">
        <v>106</v>
      </c>
      <c r="C597" s="41" t="s">
        <v>31</v>
      </c>
      <c r="D597" s="42" t="s">
        <v>684</v>
      </c>
      <c r="E597" s="42">
        <v>23075938</v>
      </c>
      <c r="F597" s="43" t="s">
        <v>247</v>
      </c>
      <c r="G597" s="44">
        <v>4</v>
      </c>
      <c r="H597" s="43">
        <v>2</v>
      </c>
      <c r="I597" s="44">
        <f t="shared" si="113"/>
        <v>2</v>
      </c>
      <c r="J597" s="45"/>
      <c r="K597" s="45"/>
      <c r="L597" s="45"/>
      <c r="M597" s="45"/>
      <c r="N597" s="45"/>
      <c r="O597" s="45"/>
      <c r="P597" s="45"/>
      <c r="Q597" s="45"/>
      <c r="R597" s="20">
        <f t="shared" si="114"/>
        <v>0</v>
      </c>
      <c r="S597" s="45"/>
      <c r="T597" s="45"/>
      <c r="U597" s="45"/>
      <c r="V597" s="45"/>
      <c r="W597" s="45"/>
      <c r="X597" s="45"/>
      <c r="Y597" s="45"/>
      <c r="Z597" s="20">
        <f t="shared" si="115"/>
        <v>0</v>
      </c>
      <c r="AA597" s="45"/>
      <c r="AB597" s="52">
        <v>8</v>
      </c>
      <c r="AC597" s="19">
        <v>8</v>
      </c>
      <c r="AD597" s="19">
        <v>0</v>
      </c>
      <c r="AE597" s="19">
        <v>0</v>
      </c>
      <c r="AF597" s="19">
        <v>6</v>
      </c>
      <c r="AG597" s="19">
        <v>2</v>
      </c>
      <c r="AH597" s="19">
        <v>0</v>
      </c>
      <c r="AI597" s="19">
        <v>21</v>
      </c>
      <c r="AJ597" s="19">
        <v>9</v>
      </c>
      <c r="AK597" s="19">
        <v>9</v>
      </c>
      <c r="AL597" s="19">
        <v>0</v>
      </c>
      <c r="AM597" s="19">
        <v>4</v>
      </c>
      <c r="AN597" s="19">
        <v>0</v>
      </c>
      <c r="AO597" s="19">
        <f t="shared" si="117"/>
        <v>4</v>
      </c>
      <c r="AP597" s="19">
        <v>259</v>
      </c>
      <c r="AQ597" s="19">
        <v>21</v>
      </c>
      <c r="AR597" s="19">
        <v>0</v>
      </c>
      <c r="AS597" s="19">
        <v>0</v>
      </c>
      <c r="AT597" s="19" t="s">
        <v>32</v>
      </c>
      <c r="AU597" s="21">
        <f t="shared" si="116"/>
        <v>2</v>
      </c>
      <c r="AV597" s="21"/>
      <c r="AW597" s="53">
        <f t="shared" si="118"/>
        <v>4</v>
      </c>
      <c r="AX597" s="53">
        <f t="shared" si="119"/>
        <v>4</v>
      </c>
      <c r="AY597" s="53">
        <f t="shared" si="120"/>
        <v>12.333333333333334</v>
      </c>
      <c r="AZ597" s="22">
        <f t="shared" si="121"/>
        <v>1</v>
      </c>
      <c r="BA597" s="23">
        <f t="shared" si="122"/>
        <v>0.19047619047619047</v>
      </c>
      <c r="BB597" s="33">
        <f t="shared" si="123"/>
        <v>0</v>
      </c>
    </row>
    <row r="598" spans="1:54" ht="15.75" hidden="1" x14ac:dyDescent="0.25">
      <c r="A598" s="1" t="str">
        <f t="shared" si="112"/>
        <v>HOSPITAL BOSAECOGRAFIA CONVENCIONALBLANCO TORRES FREDY ALEXANDER</v>
      </c>
      <c r="B598" s="41" t="s">
        <v>106</v>
      </c>
      <c r="C598" s="41" t="s">
        <v>31</v>
      </c>
      <c r="D598" s="42" t="s">
        <v>472</v>
      </c>
      <c r="E598" s="42">
        <v>80165664</v>
      </c>
      <c r="F598" s="43" t="s">
        <v>247</v>
      </c>
      <c r="G598" s="44">
        <v>4</v>
      </c>
      <c r="H598" s="43">
        <v>3</v>
      </c>
      <c r="I598" s="44">
        <f t="shared" si="113"/>
        <v>3</v>
      </c>
      <c r="J598" s="45"/>
      <c r="K598" s="45"/>
      <c r="L598" s="45"/>
      <c r="M598" s="45"/>
      <c r="N598" s="45"/>
      <c r="O598" s="45"/>
      <c r="P598" s="45"/>
      <c r="Q598" s="45"/>
      <c r="R598" s="20">
        <f t="shared" si="114"/>
        <v>0</v>
      </c>
      <c r="S598" s="45"/>
      <c r="T598" s="45"/>
      <c r="U598" s="45"/>
      <c r="V598" s="45"/>
      <c r="W598" s="45"/>
      <c r="X598" s="45"/>
      <c r="Y598" s="45"/>
      <c r="Z598" s="20">
        <f t="shared" si="115"/>
        <v>0</v>
      </c>
      <c r="AA598" s="45"/>
      <c r="AB598" s="52">
        <v>9</v>
      </c>
      <c r="AC598" s="19">
        <v>9</v>
      </c>
      <c r="AD598" s="19">
        <v>0</v>
      </c>
      <c r="AE598" s="19">
        <v>0</v>
      </c>
      <c r="AF598" s="19">
        <v>9</v>
      </c>
      <c r="AG598" s="19">
        <v>0</v>
      </c>
      <c r="AH598" s="19">
        <v>0</v>
      </c>
      <c r="AI598" s="19">
        <v>19</v>
      </c>
      <c r="AJ598" s="19">
        <v>9</v>
      </c>
      <c r="AK598" s="19">
        <v>9</v>
      </c>
      <c r="AL598" s="19">
        <v>0</v>
      </c>
      <c r="AM598" s="19">
        <v>1</v>
      </c>
      <c r="AN598" s="19">
        <v>1</v>
      </c>
      <c r="AO598" s="19">
        <f t="shared" si="117"/>
        <v>0</v>
      </c>
      <c r="AP598" s="19">
        <v>113</v>
      </c>
      <c r="AQ598" s="19">
        <v>18</v>
      </c>
      <c r="AR598" s="19">
        <v>9</v>
      </c>
      <c r="AS598" s="19">
        <v>1</v>
      </c>
      <c r="AT598" s="19" t="s">
        <v>32</v>
      </c>
      <c r="AU598" s="21">
        <f t="shared" si="116"/>
        <v>3</v>
      </c>
      <c r="AV598" s="21"/>
      <c r="AW598" s="53">
        <f t="shared" si="118"/>
        <v>3</v>
      </c>
      <c r="AX598" s="53">
        <f t="shared" si="119"/>
        <v>3</v>
      </c>
      <c r="AY598" s="53">
        <f t="shared" si="120"/>
        <v>6.2777777777777777</v>
      </c>
      <c r="AZ598" s="22">
        <f t="shared" si="121"/>
        <v>0.75</v>
      </c>
      <c r="BA598" s="23">
        <f t="shared" si="122"/>
        <v>0</v>
      </c>
      <c r="BB598" s="33">
        <f t="shared" si="123"/>
        <v>0</v>
      </c>
    </row>
    <row r="599" spans="1:54" ht="15.75" hidden="1" x14ac:dyDescent="0.25">
      <c r="A599" s="1" t="str">
        <f t="shared" si="112"/>
        <v>HOSPITAL BOSAECOGRAFIA CONVENCIONALCAICEDO MARTINEZ OSWIN HUMBERTO</v>
      </c>
      <c r="B599" s="41" t="s">
        <v>106</v>
      </c>
      <c r="C599" s="41" t="s">
        <v>31</v>
      </c>
      <c r="D599" s="42" t="s">
        <v>620</v>
      </c>
      <c r="E599" s="42">
        <v>80171936</v>
      </c>
      <c r="F599" s="43" t="s">
        <v>247</v>
      </c>
      <c r="G599" s="44">
        <v>4</v>
      </c>
      <c r="H599" s="43">
        <v>12</v>
      </c>
      <c r="I599" s="44">
        <f t="shared" si="113"/>
        <v>12</v>
      </c>
      <c r="J599" s="45"/>
      <c r="K599" s="45"/>
      <c r="L599" s="45"/>
      <c r="M599" s="45"/>
      <c r="N599" s="45"/>
      <c r="O599" s="45"/>
      <c r="P599" s="45"/>
      <c r="Q599" s="45"/>
      <c r="R599" s="20">
        <f t="shared" si="114"/>
        <v>0</v>
      </c>
      <c r="S599" s="45"/>
      <c r="T599" s="45"/>
      <c r="U599" s="45"/>
      <c r="V599" s="45"/>
      <c r="W599" s="45"/>
      <c r="X599" s="45"/>
      <c r="Y599" s="45"/>
      <c r="Z599" s="20">
        <f t="shared" si="115"/>
        <v>0</v>
      </c>
      <c r="AA599" s="45"/>
      <c r="AB599" s="52">
        <v>44</v>
      </c>
      <c r="AC599" s="19">
        <v>38</v>
      </c>
      <c r="AD599" s="19">
        <v>6</v>
      </c>
      <c r="AE599" s="19">
        <v>0</v>
      </c>
      <c r="AF599" s="19">
        <v>42</v>
      </c>
      <c r="AG599" s="19">
        <v>2</v>
      </c>
      <c r="AH599" s="19">
        <v>0</v>
      </c>
      <c r="AI599" s="19">
        <v>60</v>
      </c>
      <c r="AJ599" s="19">
        <v>3</v>
      </c>
      <c r="AK599" s="19">
        <v>3</v>
      </c>
      <c r="AL599" s="19">
        <v>0</v>
      </c>
      <c r="AM599" s="19">
        <v>13</v>
      </c>
      <c r="AN599" s="19">
        <v>10</v>
      </c>
      <c r="AO599" s="19">
        <f t="shared" si="117"/>
        <v>3</v>
      </c>
      <c r="AP599" s="19">
        <v>472</v>
      </c>
      <c r="AQ599" s="19">
        <v>53</v>
      </c>
      <c r="AR599" s="19">
        <v>61</v>
      </c>
      <c r="AS599" s="19">
        <v>7</v>
      </c>
      <c r="AT599" s="19" t="s">
        <v>32</v>
      </c>
      <c r="AU599" s="21">
        <f t="shared" si="116"/>
        <v>12</v>
      </c>
      <c r="AV599" s="21"/>
      <c r="AW599" s="53">
        <f t="shared" si="118"/>
        <v>3.6666666666666665</v>
      </c>
      <c r="AX599" s="53">
        <f t="shared" si="119"/>
        <v>3.6666666666666665</v>
      </c>
      <c r="AY599" s="53">
        <f t="shared" si="120"/>
        <v>8.9056603773584904</v>
      </c>
      <c r="AZ599" s="22">
        <f t="shared" si="121"/>
        <v>0.91666666666666663</v>
      </c>
      <c r="BA599" s="23">
        <f t="shared" si="122"/>
        <v>0.05</v>
      </c>
      <c r="BB599" s="33">
        <f t="shared" si="123"/>
        <v>0</v>
      </c>
    </row>
    <row r="600" spans="1:54" ht="15.75" hidden="1" x14ac:dyDescent="0.25">
      <c r="A600" s="1" t="str">
        <f t="shared" si="112"/>
        <v xml:space="preserve">HOSPITAL BOSAECOGRAFIA CONVENCIONALCARDENAS VIOLA RODOLFO </v>
      </c>
      <c r="B600" s="41" t="s">
        <v>106</v>
      </c>
      <c r="C600" s="41" t="s">
        <v>31</v>
      </c>
      <c r="D600" s="42" t="s">
        <v>685</v>
      </c>
      <c r="E600" s="42">
        <v>9294894</v>
      </c>
      <c r="F600" s="43" t="s">
        <v>247</v>
      </c>
      <c r="G600" s="44">
        <v>4</v>
      </c>
      <c r="H600" s="43">
        <v>49</v>
      </c>
      <c r="I600" s="44">
        <f t="shared" si="113"/>
        <v>49</v>
      </c>
      <c r="J600" s="45"/>
      <c r="K600" s="45"/>
      <c r="L600" s="45"/>
      <c r="M600" s="45"/>
      <c r="N600" s="45"/>
      <c r="O600" s="45"/>
      <c r="P600" s="45"/>
      <c r="Q600" s="45"/>
      <c r="R600" s="20">
        <f t="shared" si="114"/>
        <v>0</v>
      </c>
      <c r="S600" s="45"/>
      <c r="T600" s="45"/>
      <c r="U600" s="45"/>
      <c r="V600" s="45"/>
      <c r="W600" s="45"/>
      <c r="X600" s="45"/>
      <c r="Y600" s="45"/>
      <c r="Z600" s="20">
        <f t="shared" si="115"/>
        <v>0</v>
      </c>
      <c r="AA600" s="45"/>
      <c r="AB600" s="52">
        <v>200</v>
      </c>
      <c r="AC600" s="19">
        <v>175</v>
      </c>
      <c r="AD600" s="19">
        <v>25</v>
      </c>
      <c r="AE600" s="19">
        <v>0</v>
      </c>
      <c r="AF600" s="19">
        <v>182</v>
      </c>
      <c r="AG600" s="19">
        <v>18</v>
      </c>
      <c r="AH600" s="19">
        <v>0</v>
      </c>
      <c r="AI600" s="19">
        <v>268</v>
      </c>
      <c r="AJ600" s="19">
        <v>42</v>
      </c>
      <c r="AK600" s="19">
        <v>42</v>
      </c>
      <c r="AL600" s="19">
        <v>0</v>
      </c>
      <c r="AM600" s="19">
        <v>26</v>
      </c>
      <c r="AN600" s="19">
        <v>42</v>
      </c>
      <c r="AO600" s="19">
        <v>0</v>
      </c>
      <c r="AP600" s="19">
        <v>1985</v>
      </c>
      <c r="AQ600" s="19">
        <v>237</v>
      </c>
      <c r="AR600" s="19">
        <v>308</v>
      </c>
      <c r="AS600" s="19">
        <v>31</v>
      </c>
      <c r="AT600" s="19" t="s">
        <v>32</v>
      </c>
      <c r="AU600" s="21">
        <f t="shared" si="116"/>
        <v>49</v>
      </c>
      <c r="AV600" s="21"/>
      <c r="AW600" s="53">
        <f t="shared" si="118"/>
        <v>4.0816326530612246</v>
      </c>
      <c r="AX600" s="53">
        <f t="shared" si="119"/>
        <v>4.0816326530612246</v>
      </c>
      <c r="AY600" s="53">
        <f t="shared" si="120"/>
        <v>8.3755274261603372</v>
      </c>
      <c r="AZ600" s="22">
        <f t="shared" si="121"/>
        <v>1.0204081632653061</v>
      </c>
      <c r="BA600" s="23">
        <f t="shared" si="122"/>
        <v>0</v>
      </c>
      <c r="BB600" s="33">
        <f t="shared" si="123"/>
        <v>0</v>
      </c>
    </row>
    <row r="601" spans="1:54" ht="15.75" hidden="1" x14ac:dyDescent="0.25">
      <c r="A601" s="1" t="str">
        <f t="shared" si="112"/>
        <v>HOSPITAL BOSAECOGRAFIA CONVENCIONALENRIQUEZ ARISMENDY DIANA ALEJANDRA</v>
      </c>
      <c r="B601" s="41" t="s">
        <v>106</v>
      </c>
      <c r="C601" s="41" t="s">
        <v>31</v>
      </c>
      <c r="D601" s="42" t="s">
        <v>686</v>
      </c>
      <c r="E601" s="42">
        <v>1085260720</v>
      </c>
      <c r="F601" s="43" t="s">
        <v>247</v>
      </c>
      <c r="G601" s="44">
        <v>4</v>
      </c>
      <c r="H601" s="43">
        <v>40</v>
      </c>
      <c r="I601" s="44">
        <f t="shared" si="113"/>
        <v>40</v>
      </c>
      <c r="J601" s="45"/>
      <c r="K601" s="45"/>
      <c r="L601" s="45"/>
      <c r="M601" s="45"/>
      <c r="N601" s="45"/>
      <c r="O601" s="45"/>
      <c r="P601" s="45"/>
      <c r="Q601" s="45"/>
      <c r="R601" s="20">
        <f t="shared" si="114"/>
        <v>0</v>
      </c>
      <c r="S601" s="45"/>
      <c r="T601" s="45"/>
      <c r="U601" s="45"/>
      <c r="V601" s="45"/>
      <c r="W601" s="45"/>
      <c r="X601" s="45"/>
      <c r="Y601" s="45"/>
      <c r="Z601" s="20">
        <f t="shared" si="115"/>
        <v>0</v>
      </c>
      <c r="AA601" s="45"/>
      <c r="AB601" s="52">
        <v>55</v>
      </c>
      <c r="AC601" s="19">
        <v>55</v>
      </c>
      <c r="AD601" s="19">
        <v>0</v>
      </c>
      <c r="AE601" s="19">
        <v>0</v>
      </c>
      <c r="AF601" s="19">
        <v>53</v>
      </c>
      <c r="AG601" s="19">
        <v>2</v>
      </c>
      <c r="AH601" s="19">
        <v>0</v>
      </c>
      <c r="AI601" s="19">
        <v>115</v>
      </c>
      <c r="AJ601" s="19">
        <v>5</v>
      </c>
      <c r="AK601" s="19">
        <v>5</v>
      </c>
      <c r="AL601" s="19">
        <v>0</v>
      </c>
      <c r="AM601" s="19">
        <v>55</v>
      </c>
      <c r="AN601" s="19">
        <v>6</v>
      </c>
      <c r="AO601" s="19">
        <f t="shared" si="117"/>
        <v>49</v>
      </c>
      <c r="AP601" s="19">
        <v>108</v>
      </c>
      <c r="AQ601" s="19">
        <v>115</v>
      </c>
      <c r="AR601" s="19">
        <v>0</v>
      </c>
      <c r="AS601" s="19">
        <v>0</v>
      </c>
      <c r="AT601" s="19" t="s">
        <v>32</v>
      </c>
      <c r="AU601" s="21">
        <f t="shared" si="116"/>
        <v>40</v>
      </c>
      <c r="AV601" s="21"/>
      <c r="AW601" s="53">
        <f t="shared" si="118"/>
        <v>1.375</v>
      </c>
      <c r="AX601" s="53">
        <f t="shared" si="119"/>
        <v>1.375</v>
      </c>
      <c r="AY601" s="53">
        <f t="shared" si="120"/>
        <v>0.93913043478260871</v>
      </c>
      <c r="AZ601" s="22">
        <f t="shared" si="121"/>
        <v>0.34375</v>
      </c>
      <c r="BA601" s="23">
        <f t="shared" si="122"/>
        <v>0.42608695652173911</v>
      </c>
      <c r="BB601" s="33">
        <f t="shared" si="123"/>
        <v>0</v>
      </c>
    </row>
    <row r="602" spans="1:54" ht="15.75" hidden="1" x14ac:dyDescent="0.25">
      <c r="A602" s="1" t="str">
        <f t="shared" si="112"/>
        <v xml:space="preserve">HOSPITAL BOSAECOGRAFIA CONVENCIONALLEON ALCAZAR LUISA MARCELA </v>
      </c>
      <c r="B602" s="41" t="s">
        <v>106</v>
      </c>
      <c r="C602" s="41" t="s">
        <v>31</v>
      </c>
      <c r="D602" s="42" t="s">
        <v>571</v>
      </c>
      <c r="E602" s="42">
        <v>1016018467</v>
      </c>
      <c r="F602" s="43" t="s">
        <v>247</v>
      </c>
      <c r="G602" s="44">
        <v>4</v>
      </c>
      <c r="H602" s="43">
        <v>64</v>
      </c>
      <c r="I602" s="44">
        <f t="shared" si="113"/>
        <v>64</v>
      </c>
      <c r="J602" s="45"/>
      <c r="K602" s="45"/>
      <c r="L602" s="45"/>
      <c r="M602" s="45"/>
      <c r="N602" s="45"/>
      <c r="O602" s="45"/>
      <c r="P602" s="45"/>
      <c r="Q602" s="45"/>
      <c r="R602" s="20">
        <f t="shared" si="114"/>
        <v>0</v>
      </c>
      <c r="S602" s="45"/>
      <c r="T602" s="45"/>
      <c r="U602" s="45"/>
      <c r="V602" s="45"/>
      <c r="W602" s="45"/>
      <c r="X602" s="45"/>
      <c r="Y602" s="45"/>
      <c r="Z602" s="20">
        <f t="shared" si="115"/>
        <v>0</v>
      </c>
      <c r="AA602" s="45"/>
      <c r="AB602" s="52">
        <v>242</v>
      </c>
      <c r="AC602" s="19">
        <v>223</v>
      </c>
      <c r="AD602" s="19">
        <v>19</v>
      </c>
      <c r="AE602" s="19">
        <v>0</v>
      </c>
      <c r="AF602" s="19">
        <v>225</v>
      </c>
      <c r="AG602" s="19">
        <v>17</v>
      </c>
      <c r="AH602" s="19">
        <v>0</v>
      </c>
      <c r="AI602" s="19">
        <v>344</v>
      </c>
      <c r="AJ602" s="19">
        <v>57</v>
      </c>
      <c r="AK602" s="19">
        <v>57</v>
      </c>
      <c r="AL602" s="19">
        <v>0</v>
      </c>
      <c r="AM602" s="19">
        <v>43</v>
      </c>
      <c r="AN602" s="19">
        <v>41</v>
      </c>
      <c r="AO602" s="19">
        <f t="shared" si="117"/>
        <v>2</v>
      </c>
      <c r="AP602" s="19">
        <v>2401</v>
      </c>
      <c r="AQ602" s="19">
        <v>321</v>
      </c>
      <c r="AR602" s="19">
        <v>169</v>
      </c>
      <c r="AS602" s="19">
        <v>23</v>
      </c>
      <c r="AT602" s="19" t="s">
        <v>32</v>
      </c>
      <c r="AU602" s="21">
        <f t="shared" si="116"/>
        <v>64</v>
      </c>
      <c r="AV602" s="21"/>
      <c r="AW602" s="53">
        <f t="shared" si="118"/>
        <v>3.78125</v>
      </c>
      <c r="AX602" s="53">
        <f t="shared" si="119"/>
        <v>3.78125</v>
      </c>
      <c r="AY602" s="53">
        <f t="shared" si="120"/>
        <v>7.4797507788161992</v>
      </c>
      <c r="AZ602" s="22">
        <f t="shared" si="121"/>
        <v>0.9453125</v>
      </c>
      <c r="BA602" s="23">
        <f t="shared" si="122"/>
        <v>5.8139534883720929E-3</v>
      </c>
      <c r="BB602" s="33">
        <f t="shared" si="123"/>
        <v>0</v>
      </c>
    </row>
    <row r="603" spans="1:54" ht="15.75" hidden="1" x14ac:dyDescent="0.25">
      <c r="A603" s="1" t="str">
        <f t="shared" si="112"/>
        <v>HOSPITAL BOSAECOGRAFIA CONVENCIONALTINOCO RODRIGUEZ JORGE ANTONIO</v>
      </c>
      <c r="B603" s="41" t="s">
        <v>106</v>
      </c>
      <c r="C603" s="41" t="s">
        <v>31</v>
      </c>
      <c r="D603" s="42" t="s">
        <v>687</v>
      </c>
      <c r="E603" s="42">
        <v>80283903</v>
      </c>
      <c r="F603" s="43" t="s">
        <v>247</v>
      </c>
      <c r="G603" s="44">
        <v>4</v>
      </c>
      <c r="H603" s="43">
        <v>61</v>
      </c>
      <c r="I603" s="44">
        <f t="shared" si="113"/>
        <v>61</v>
      </c>
      <c r="J603" s="45"/>
      <c r="K603" s="45"/>
      <c r="L603" s="45"/>
      <c r="M603" s="45"/>
      <c r="N603" s="45"/>
      <c r="O603" s="45"/>
      <c r="P603" s="45"/>
      <c r="Q603" s="45"/>
      <c r="R603" s="20">
        <f t="shared" si="114"/>
        <v>0</v>
      </c>
      <c r="S603" s="45"/>
      <c r="T603" s="45"/>
      <c r="U603" s="45"/>
      <c r="V603" s="45"/>
      <c r="W603" s="45"/>
      <c r="X603" s="45"/>
      <c r="Y603" s="45"/>
      <c r="Z603" s="20">
        <f t="shared" si="115"/>
        <v>0</v>
      </c>
      <c r="AA603" s="45"/>
      <c r="AB603" s="52">
        <v>242</v>
      </c>
      <c r="AC603" s="19">
        <v>220</v>
      </c>
      <c r="AD603" s="19">
        <v>22</v>
      </c>
      <c r="AE603" s="19">
        <v>0</v>
      </c>
      <c r="AF603" s="19">
        <v>233</v>
      </c>
      <c r="AG603" s="19">
        <v>9</v>
      </c>
      <c r="AH603" s="19">
        <v>0</v>
      </c>
      <c r="AI603" s="19">
        <v>321</v>
      </c>
      <c r="AJ603" s="19">
        <v>53</v>
      </c>
      <c r="AK603" s="19">
        <v>53</v>
      </c>
      <c r="AL603" s="19">
        <v>0</v>
      </c>
      <c r="AM603" s="19">
        <v>26</v>
      </c>
      <c r="AN603" s="19">
        <v>35</v>
      </c>
      <c r="AO603" s="19">
        <v>0</v>
      </c>
      <c r="AP603" s="19">
        <v>2536</v>
      </c>
      <c r="AQ603" s="19">
        <v>297</v>
      </c>
      <c r="AR603" s="19">
        <v>193</v>
      </c>
      <c r="AS603" s="19">
        <v>24</v>
      </c>
      <c r="AT603" s="19" t="s">
        <v>32</v>
      </c>
      <c r="AU603" s="21">
        <f t="shared" si="116"/>
        <v>61</v>
      </c>
      <c r="AV603" s="21"/>
      <c r="AW603" s="53">
        <f t="shared" si="118"/>
        <v>3.9672131147540983</v>
      </c>
      <c r="AX603" s="53">
        <f t="shared" si="119"/>
        <v>3.9672131147540983</v>
      </c>
      <c r="AY603" s="53">
        <f t="shared" si="120"/>
        <v>8.538720538720538</v>
      </c>
      <c r="AZ603" s="22">
        <f t="shared" si="121"/>
        <v>0.99180327868852458</v>
      </c>
      <c r="BA603" s="23">
        <f t="shared" si="122"/>
        <v>0</v>
      </c>
      <c r="BB603" s="33">
        <f t="shared" si="123"/>
        <v>0</v>
      </c>
    </row>
    <row r="604" spans="1:54" ht="15.75" hidden="1" x14ac:dyDescent="0.25">
      <c r="A604" s="1" t="str">
        <f t="shared" si="112"/>
        <v>HOSPITAL BOSAECOGRAFIA OBSTETRICAAGUDELO CAÑON KELLY MORALBA</v>
      </c>
      <c r="B604" s="41" t="s">
        <v>106</v>
      </c>
      <c r="C604" s="41" t="s">
        <v>33</v>
      </c>
      <c r="D604" s="42" t="s">
        <v>688</v>
      </c>
      <c r="E604" s="42">
        <v>1073164544</v>
      </c>
      <c r="F604" s="43" t="s">
        <v>226</v>
      </c>
      <c r="G604" s="44">
        <v>3</v>
      </c>
      <c r="H604" s="43">
        <v>17</v>
      </c>
      <c r="I604" s="44">
        <f t="shared" si="113"/>
        <v>17</v>
      </c>
      <c r="J604" s="45"/>
      <c r="K604" s="45"/>
      <c r="L604" s="45"/>
      <c r="M604" s="45"/>
      <c r="N604" s="45"/>
      <c r="O604" s="45"/>
      <c r="P604" s="45"/>
      <c r="Q604" s="45"/>
      <c r="R604" s="20">
        <f t="shared" si="114"/>
        <v>0</v>
      </c>
      <c r="S604" s="45"/>
      <c r="T604" s="45"/>
      <c r="U604" s="45"/>
      <c r="V604" s="45"/>
      <c r="W604" s="45"/>
      <c r="X604" s="45"/>
      <c r="Y604" s="45"/>
      <c r="Z604" s="20">
        <f t="shared" si="115"/>
        <v>0</v>
      </c>
      <c r="AA604" s="45"/>
      <c r="AB604" s="52">
        <v>46</v>
      </c>
      <c r="AC604" s="19">
        <v>46</v>
      </c>
      <c r="AD604" s="19">
        <v>0</v>
      </c>
      <c r="AE604" s="19">
        <v>11</v>
      </c>
      <c r="AF604" s="19">
        <v>31</v>
      </c>
      <c r="AG604" s="19">
        <v>4</v>
      </c>
      <c r="AH604" s="19">
        <v>0</v>
      </c>
      <c r="AI604" s="19">
        <v>57</v>
      </c>
      <c r="AJ604" s="19">
        <v>8</v>
      </c>
      <c r="AK604" s="19">
        <v>8</v>
      </c>
      <c r="AL604" s="19">
        <v>0</v>
      </c>
      <c r="AM604" s="19">
        <v>3</v>
      </c>
      <c r="AN604" s="19">
        <v>7</v>
      </c>
      <c r="AO604" s="19">
        <v>0</v>
      </c>
      <c r="AP604" s="19">
        <v>114</v>
      </c>
      <c r="AQ604" s="19">
        <v>56</v>
      </c>
      <c r="AR604" s="19">
        <v>1</v>
      </c>
      <c r="AS604" s="19">
        <v>1</v>
      </c>
      <c r="AT604" s="19" t="s">
        <v>32</v>
      </c>
      <c r="AU604" s="21">
        <f t="shared" si="116"/>
        <v>17</v>
      </c>
      <c r="AV604" s="21"/>
      <c r="AW604" s="53">
        <f t="shared" si="118"/>
        <v>2.7058823529411766</v>
      </c>
      <c r="AX604" s="53">
        <f t="shared" si="119"/>
        <v>2.7058823529411766</v>
      </c>
      <c r="AY604" s="53">
        <f t="shared" si="120"/>
        <v>2.0357142857142856</v>
      </c>
      <c r="AZ604" s="22">
        <f t="shared" si="121"/>
        <v>0.90196078431372551</v>
      </c>
      <c r="BA604" s="23">
        <f t="shared" si="122"/>
        <v>0</v>
      </c>
      <c r="BB604" s="33">
        <f t="shared" si="123"/>
        <v>0</v>
      </c>
    </row>
    <row r="605" spans="1:54" ht="15.75" hidden="1" x14ac:dyDescent="0.25">
      <c r="A605" s="1" t="str">
        <f t="shared" si="112"/>
        <v>HOSPITAL BOSAECOGRAFIA OBSTETRICACUELLO GOMEZ MEDARDO ELIAS</v>
      </c>
      <c r="B605" s="41" t="s">
        <v>106</v>
      </c>
      <c r="C605" s="41" t="s">
        <v>33</v>
      </c>
      <c r="D605" s="42" t="s">
        <v>689</v>
      </c>
      <c r="E605" s="42">
        <v>84034103</v>
      </c>
      <c r="F605" s="43" t="s">
        <v>226</v>
      </c>
      <c r="G605" s="44">
        <v>3</v>
      </c>
      <c r="H605" s="43">
        <v>11</v>
      </c>
      <c r="I605" s="44">
        <f t="shared" si="113"/>
        <v>11</v>
      </c>
      <c r="J605" s="45"/>
      <c r="K605" s="45"/>
      <c r="L605" s="45"/>
      <c r="M605" s="45"/>
      <c r="N605" s="45"/>
      <c r="O605" s="45"/>
      <c r="P605" s="45"/>
      <c r="Q605" s="45"/>
      <c r="R605" s="20">
        <f t="shared" si="114"/>
        <v>0</v>
      </c>
      <c r="S605" s="45"/>
      <c r="T605" s="45"/>
      <c r="U605" s="45"/>
      <c r="V605" s="45"/>
      <c r="W605" s="45"/>
      <c r="X605" s="45"/>
      <c r="Y605" s="45"/>
      <c r="Z605" s="20">
        <f t="shared" si="115"/>
        <v>0</v>
      </c>
      <c r="AA605" s="45"/>
      <c r="AB605" s="52">
        <v>47</v>
      </c>
      <c r="AC605" s="19">
        <v>47</v>
      </c>
      <c r="AD605" s="19">
        <v>0</v>
      </c>
      <c r="AE605" s="19">
        <v>7</v>
      </c>
      <c r="AF605" s="19">
        <v>37</v>
      </c>
      <c r="AG605" s="19">
        <v>3</v>
      </c>
      <c r="AH605" s="19">
        <v>0</v>
      </c>
      <c r="AI605" s="19">
        <v>62</v>
      </c>
      <c r="AJ605" s="19">
        <v>8</v>
      </c>
      <c r="AK605" s="19">
        <v>8</v>
      </c>
      <c r="AL605" s="19">
        <v>0</v>
      </c>
      <c r="AM605" s="19">
        <v>7</v>
      </c>
      <c r="AN605" s="19">
        <v>6</v>
      </c>
      <c r="AO605" s="19">
        <f t="shared" si="117"/>
        <v>1</v>
      </c>
      <c r="AP605" s="19">
        <v>90</v>
      </c>
      <c r="AQ605" s="19">
        <v>62</v>
      </c>
      <c r="AR605" s="19">
        <v>0</v>
      </c>
      <c r="AS605" s="19">
        <v>0</v>
      </c>
      <c r="AT605" s="19" t="s">
        <v>32</v>
      </c>
      <c r="AU605" s="21">
        <f t="shared" si="116"/>
        <v>11</v>
      </c>
      <c r="AV605" s="21"/>
      <c r="AW605" s="53">
        <f t="shared" si="118"/>
        <v>4.2727272727272725</v>
      </c>
      <c r="AX605" s="53">
        <f t="shared" si="119"/>
        <v>4.2727272727272725</v>
      </c>
      <c r="AY605" s="53">
        <f t="shared" si="120"/>
        <v>1.4516129032258065</v>
      </c>
      <c r="AZ605" s="22">
        <f t="shared" si="121"/>
        <v>1.4242424242424241</v>
      </c>
      <c r="BA605" s="23">
        <f t="shared" si="122"/>
        <v>1.6129032258064516E-2</v>
      </c>
      <c r="BB605" s="33">
        <f t="shared" si="123"/>
        <v>0</v>
      </c>
    </row>
    <row r="606" spans="1:54" ht="15.75" hidden="1" x14ac:dyDescent="0.25">
      <c r="A606" s="1" t="str">
        <f t="shared" si="112"/>
        <v xml:space="preserve">HOSPITAL BOSAECOGRAFIA OBSTETRICAJIMENEZ ROMERO JESUS MAURICIO </v>
      </c>
      <c r="B606" s="41" t="s">
        <v>106</v>
      </c>
      <c r="C606" s="41" t="s">
        <v>33</v>
      </c>
      <c r="D606" s="42" t="s">
        <v>690</v>
      </c>
      <c r="E606" s="42">
        <v>79338922</v>
      </c>
      <c r="F606" s="43" t="s">
        <v>226</v>
      </c>
      <c r="G606" s="44">
        <v>3</v>
      </c>
      <c r="H606" s="43">
        <v>18</v>
      </c>
      <c r="I606" s="44">
        <f t="shared" si="113"/>
        <v>18</v>
      </c>
      <c r="J606" s="45"/>
      <c r="K606" s="45"/>
      <c r="L606" s="45"/>
      <c r="M606" s="45"/>
      <c r="N606" s="45"/>
      <c r="O606" s="45"/>
      <c r="P606" s="45"/>
      <c r="Q606" s="45"/>
      <c r="R606" s="20">
        <f t="shared" si="114"/>
        <v>0</v>
      </c>
      <c r="S606" s="45"/>
      <c r="T606" s="45"/>
      <c r="U606" s="45"/>
      <c r="V606" s="45"/>
      <c r="W606" s="45"/>
      <c r="X606" s="45"/>
      <c r="Y606" s="45"/>
      <c r="Z606" s="20">
        <f t="shared" si="115"/>
        <v>0</v>
      </c>
      <c r="AA606" s="45"/>
      <c r="AB606" s="52">
        <v>45</v>
      </c>
      <c r="AC606" s="19">
        <v>41</v>
      </c>
      <c r="AD606" s="19">
        <v>4</v>
      </c>
      <c r="AE606" s="19">
        <v>3</v>
      </c>
      <c r="AF606" s="19">
        <v>42</v>
      </c>
      <c r="AG606" s="19">
        <v>0</v>
      </c>
      <c r="AH606" s="19">
        <v>0</v>
      </c>
      <c r="AI606" s="19">
        <v>58</v>
      </c>
      <c r="AJ606" s="19">
        <v>3</v>
      </c>
      <c r="AK606" s="19">
        <v>3</v>
      </c>
      <c r="AL606" s="19">
        <v>0</v>
      </c>
      <c r="AM606" s="19">
        <v>10</v>
      </c>
      <c r="AN606" s="19">
        <v>3</v>
      </c>
      <c r="AO606" s="19">
        <f t="shared" si="117"/>
        <v>7</v>
      </c>
      <c r="AP606" s="19">
        <v>447</v>
      </c>
      <c r="AQ606" s="19">
        <v>52</v>
      </c>
      <c r="AR606" s="19">
        <v>57</v>
      </c>
      <c r="AS606" s="19">
        <v>6</v>
      </c>
      <c r="AT606" s="19" t="s">
        <v>32</v>
      </c>
      <c r="AU606" s="21">
        <f t="shared" si="116"/>
        <v>18</v>
      </c>
      <c r="AV606" s="21"/>
      <c r="AW606" s="53">
        <f t="shared" si="118"/>
        <v>2.5</v>
      </c>
      <c r="AX606" s="53">
        <f t="shared" si="119"/>
        <v>2.5</v>
      </c>
      <c r="AY606" s="53">
        <f t="shared" si="120"/>
        <v>8.5961538461538467</v>
      </c>
      <c r="AZ606" s="22">
        <f t="shared" si="121"/>
        <v>0.83333333333333337</v>
      </c>
      <c r="BA606" s="23">
        <f t="shared" si="122"/>
        <v>0.1206896551724138</v>
      </c>
      <c r="BB606" s="33">
        <f t="shared" si="123"/>
        <v>0</v>
      </c>
    </row>
    <row r="607" spans="1:54" ht="15.75" hidden="1" x14ac:dyDescent="0.25">
      <c r="A607" s="1" t="str">
        <f t="shared" si="112"/>
        <v>HOSPITAL BOSAECOGRAFIA OBSTETRICAVILLOTA PAREDES JOSE ARQUIMEDES</v>
      </c>
      <c r="B607" s="41" t="s">
        <v>106</v>
      </c>
      <c r="C607" s="41" t="s">
        <v>33</v>
      </c>
      <c r="D607" s="42" t="s">
        <v>691</v>
      </c>
      <c r="E607" s="42">
        <v>12964074</v>
      </c>
      <c r="F607" s="43" t="s">
        <v>226</v>
      </c>
      <c r="G607" s="44">
        <v>3</v>
      </c>
      <c r="H607" s="43">
        <v>54</v>
      </c>
      <c r="I607" s="44">
        <f t="shared" si="113"/>
        <v>54</v>
      </c>
      <c r="J607" s="45"/>
      <c r="K607" s="45"/>
      <c r="L607" s="45"/>
      <c r="M607" s="45"/>
      <c r="N607" s="45"/>
      <c r="O607" s="45"/>
      <c r="P607" s="45"/>
      <c r="Q607" s="45"/>
      <c r="R607" s="20">
        <f t="shared" si="114"/>
        <v>0</v>
      </c>
      <c r="S607" s="45"/>
      <c r="T607" s="45"/>
      <c r="U607" s="45"/>
      <c r="V607" s="45"/>
      <c r="W607" s="45"/>
      <c r="X607" s="45"/>
      <c r="Y607" s="45"/>
      <c r="Z607" s="20">
        <f t="shared" si="115"/>
        <v>0</v>
      </c>
      <c r="AA607" s="45"/>
      <c r="AB607" s="52">
        <v>133</v>
      </c>
      <c r="AC607" s="19">
        <v>123</v>
      </c>
      <c r="AD607" s="19">
        <v>10</v>
      </c>
      <c r="AE607" s="19">
        <v>9</v>
      </c>
      <c r="AF607" s="19">
        <v>119</v>
      </c>
      <c r="AG607" s="19">
        <v>5</v>
      </c>
      <c r="AH607" s="19">
        <v>0</v>
      </c>
      <c r="AI607" s="19">
        <v>186</v>
      </c>
      <c r="AJ607" s="19">
        <v>34</v>
      </c>
      <c r="AK607" s="19">
        <v>34</v>
      </c>
      <c r="AL607" s="19">
        <v>0</v>
      </c>
      <c r="AM607" s="19">
        <v>18</v>
      </c>
      <c r="AN607" s="19">
        <v>24</v>
      </c>
      <c r="AO607" s="19">
        <v>0</v>
      </c>
      <c r="AP607" s="19">
        <v>1165</v>
      </c>
      <c r="AQ607" s="19">
        <v>169</v>
      </c>
      <c r="AR607" s="19">
        <v>135</v>
      </c>
      <c r="AS607" s="19">
        <v>17</v>
      </c>
      <c r="AT607" s="19" t="s">
        <v>32</v>
      </c>
      <c r="AU607" s="21">
        <f t="shared" si="116"/>
        <v>54</v>
      </c>
      <c r="AV607" s="21"/>
      <c r="AW607" s="53">
        <f t="shared" si="118"/>
        <v>2.4629629629629628</v>
      </c>
      <c r="AX607" s="53">
        <f t="shared" si="119"/>
        <v>2.4629629629629628</v>
      </c>
      <c r="AY607" s="53">
        <f t="shared" si="120"/>
        <v>6.8934911242603549</v>
      </c>
      <c r="AZ607" s="22">
        <f t="shared" si="121"/>
        <v>0.82098765432098764</v>
      </c>
      <c r="BA607" s="23">
        <f t="shared" si="122"/>
        <v>0</v>
      </c>
      <c r="BB607" s="33">
        <f t="shared" si="123"/>
        <v>0</v>
      </c>
    </row>
    <row r="608" spans="1:54" ht="15.75" hidden="1" x14ac:dyDescent="0.25">
      <c r="A608" s="1" t="str">
        <f t="shared" si="112"/>
        <v>HOSPITAL BOSAELECTROMIOGRAFIAPEÑA ANGULO OSCAR SAMUEL</v>
      </c>
      <c r="B608" s="41" t="s">
        <v>106</v>
      </c>
      <c r="C608" s="41" t="s">
        <v>692</v>
      </c>
      <c r="D608" s="42" t="s">
        <v>693</v>
      </c>
      <c r="E608" s="42">
        <v>1023872267</v>
      </c>
      <c r="F608" s="43" t="s">
        <v>226</v>
      </c>
      <c r="G608" s="44">
        <v>3</v>
      </c>
      <c r="H608" s="43">
        <v>33</v>
      </c>
      <c r="I608" s="44">
        <f t="shared" si="113"/>
        <v>33</v>
      </c>
      <c r="J608" s="45"/>
      <c r="K608" s="45"/>
      <c r="L608" s="45"/>
      <c r="M608" s="45"/>
      <c r="N608" s="45"/>
      <c r="O608" s="45"/>
      <c r="P608" s="45"/>
      <c r="Q608" s="45"/>
      <c r="R608" s="20">
        <f t="shared" si="114"/>
        <v>0</v>
      </c>
      <c r="S608" s="45"/>
      <c r="T608" s="45"/>
      <c r="U608" s="45"/>
      <c r="V608" s="45"/>
      <c r="W608" s="45"/>
      <c r="X608" s="45"/>
      <c r="Y608" s="45"/>
      <c r="Z608" s="20">
        <f t="shared" si="115"/>
        <v>0</v>
      </c>
      <c r="AA608" s="45"/>
      <c r="AB608" s="52">
        <v>98</v>
      </c>
      <c r="AC608" s="19">
        <v>80</v>
      </c>
      <c r="AD608" s="19">
        <v>18</v>
      </c>
      <c r="AE608" s="19">
        <v>0</v>
      </c>
      <c r="AF608" s="19">
        <v>96</v>
      </c>
      <c r="AG608" s="19">
        <v>2</v>
      </c>
      <c r="AH608" s="19">
        <v>0</v>
      </c>
      <c r="AI608" s="19">
        <v>140</v>
      </c>
      <c r="AJ608" s="19">
        <v>27</v>
      </c>
      <c r="AK608" s="19">
        <v>27</v>
      </c>
      <c r="AL608" s="19">
        <v>0</v>
      </c>
      <c r="AM608" s="19">
        <v>15</v>
      </c>
      <c r="AN608" s="19">
        <v>20</v>
      </c>
      <c r="AO608" s="19">
        <v>0</v>
      </c>
      <c r="AP608" s="19">
        <v>649</v>
      </c>
      <c r="AQ608" s="19">
        <v>112</v>
      </c>
      <c r="AR608" s="19">
        <v>228</v>
      </c>
      <c r="AS608" s="19">
        <v>28</v>
      </c>
      <c r="AT608" s="19" t="s">
        <v>32</v>
      </c>
      <c r="AU608" s="21">
        <f t="shared" si="116"/>
        <v>33</v>
      </c>
      <c r="AV608" s="21"/>
      <c r="AW608" s="53">
        <f t="shared" si="118"/>
        <v>2.9696969696969697</v>
      </c>
      <c r="AX608" s="53">
        <f t="shared" si="119"/>
        <v>2.9696969696969697</v>
      </c>
      <c r="AY608" s="53">
        <f t="shared" si="120"/>
        <v>5.7946428571428568</v>
      </c>
      <c r="AZ608" s="22">
        <f t="shared" si="121"/>
        <v>0.98989898989898994</v>
      </c>
      <c r="BA608" s="23">
        <f t="shared" si="122"/>
        <v>0</v>
      </c>
      <c r="BB608" s="33">
        <f t="shared" si="123"/>
        <v>0</v>
      </c>
    </row>
    <row r="609" spans="1:54" ht="15.75" hidden="1" x14ac:dyDescent="0.25">
      <c r="A609" s="1" t="str">
        <f t="shared" si="112"/>
        <v>HOSPITAL BOSAENFERMERIAAYALA LUNA LEIDY MILENA</v>
      </c>
      <c r="B609" s="41" t="s">
        <v>106</v>
      </c>
      <c r="C609" s="41" t="s">
        <v>34</v>
      </c>
      <c r="D609" s="42" t="s">
        <v>694</v>
      </c>
      <c r="E609" s="42">
        <v>1022338000</v>
      </c>
      <c r="F609" s="43" t="s">
        <v>226</v>
      </c>
      <c r="G609" s="44">
        <v>2.5</v>
      </c>
      <c r="H609" s="43">
        <v>186</v>
      </c>
      <c r="I609" s="44">
        <f t="shared" si="113"/>
        <v>177</v>
      </c>
      <c r="J609" s="45"/>
      <c r="K609" s="45">
        <v>4</v>
      </c>
      <c r="L609" s="45"/>
      <c r="M609" s="45"/>
      <c r="N609" s="45"/>
      <c r="O609" s="45"/>
      <c r="P609" s="45">
        <v>5</v>
      </c>
      <c r="Q609" s="45"/>
      <c r="R609" s="20">
        <f t="shared" si="114"/>
        <v>9</v>
      </c>
      <c r="S609" s="45"/>
      <c r="T609" s="45"/>
      <c r="U609" s="45"/>
      <c r="V609" s="45"/>
      <c r="W609" s="45"/>
      <c r="X609" s="45"/>
      <c r="Y609" s="45"/>
      <c r="Z609" s="20">
        <f t="shared" si="115"/>
        <v>0</v>
      </c>
      <c r="AA609" s="45" t="s">
        <v>695</v>
      </c>
      <c r="AB609" s="52">
        <v>421</v>
      </c>
      <c r="AC609" s="19">
        <v>373</v>
      </c>
      <c r="AD609" s="19">
        <v>48</v>
      </c>
      <c r="AE609" s="19">
        <v>25</v>
      </c>
      <c r="AF609" s="19">
        <v>375</v>
      </c>
      <c r="AG609" s="19">
        <v>21</v>
      </c>
      <c r="AH609" s="19">
        <v>0</v>
      </c>
      <c r="AI609" s="19">
        <v>560</v>
      </c>
      <c r="AJ609" s="19">
        <v>53</v>
      </c>
      <c r="AK609" s="19">
        <v>53</v>
      </c>
      <c r="AL609" s="19">
        <v>0</v>
      </c>
      <c r="AM609" s="19">
        <v>61</v>
      </c>
      <c r="AN609" s="19">
        <v>80</v>
      </c>
      <c r="AO609" s="19">
        <v>0</v>
      </c>
      <c r="AP609" s="19">
        <v>856</v>
      </c>
      <c r="AQ609" s="19">
        <v>506</v>
      </c>
      <c r="AR609" s="19">
        <v>66</v>
      </c>
      <c r="AS609" s="19">
        <v>54</v>
      </c>
      <c r="AT609" s="19" t="s">
        <v>22</v>
      </c>
      <c r="AU609" s="21">
        <f t="shared" si="116"/>
        <v>186</v>
      </c>
      <c r="AV609" s="21"/>
      <c r="AW609" s="53">
        <f t="shared" si="118"/>
        <v>2.3785310734463279</v>
      </c>
      <c r="AX609" s="53">
        <f t="shared" si="119"/>
        <v>2.263440860215054</v>
      </c>
      <c r="AY609" s="53">
        <f t="shared" si="120"/>
        <v>1.691699604743083</v>
      </c>
      <c r="AZ609" s="22">
        <f t="shared" si="121"/>
        <v>0.90537634408602163</v>
      </c>
      <c r="BA609" s="23">
        <f t="shared" si="122"/>
        <v>0</v>
      </c>
      <c r="BB609" s="33">
        <f t="shared" si="123"/>
        <v>0</v>
      </c>
    </row>
    <row r="610" spans="1:54" ht="15.75" hidden="1" x14ac:dyDescent="0.25">
      <c r="A610" s="1" t="str">
        <f t="shared" si="112"/>
        <v>HOSPITAL BOSAENFERMERIACRUZ SIABATO VIVIANA ALEXANDRA</v>
      </c>
      <c r="B610" s="41" t="s">
        <v>106</v>
      </c>
      <c r="C610" s="41" t="s">
        <v>34</v>
      </c>
      <c r="D610" s="19" t="s">
        <v>696</v>
      </c>
      <c r="E610" s="42">
        <v>1018468633</v>
      </c>
      <c r="F610" s="43" t="s">
        <v>247</v>
      </c>
      <c r="G610" s="44">
        <v>2.5</v>
      </c>
      <c r="H610" s="43">
        <v>186</v>
      </c>
      <c r="I610" s="44">
        <f t="shared" si="113"/>
        <v>180</v>
      </c>
      <c r="J610" s="45"/>
      <c r="K610" s="45"/>
      <c r="L610" s="45"/>
      <c r="M610" s="45">
        <v>1</v>
      </c>
      <c r="N610" s="45"/>
      <c r="O610" s="45"/>
      <c r="P610" s="45">
        <v>5</v>
      </c>
      <c r="Q610" s="45"/>
      <c r="R610" s="20">
        <f t="shared" si="114"/>
        <v>6</v>
      </c>
      <c r="S610" s="45"/>
      <c r="T610" s="45"/>
      <c r="U610" s="45"/>
      <c r="V610" s="45"/>
      <c r="W610" s="45"/>
      <c r="X610" s="45"/>
      <c r="Y610" s="45"/>
      <c r="Z610" s="20">
        <f t="shared" si="115"/>
        <v>0</v>
      </c>
      <c r="AA610" s="45" t="s">
        <v>697</v>
      </c>
      <c r="AB610" s="52">
        <v>512</v>
      </c>
      <c r="AC610" s="19">
        <v>461</v>
      </c>
      <c r="AD610" s="19">
        <v>51</v>
      </c>
      <c r="AE610" s="19">
        <v>3</v>
      </c>
      <c r="AF610" s="19">
        <v>455</v>
      </c>
      <c r="AG610" s="19">
        <v>54</v>
      </c>
      <c r="AH610" s="19">
        <v>0</v>
      </c>
      <c r="AI610" s="19">
        <v>718</v>
      </c>
      <c r="AJ610" s="19">
        <v>62</v>
      </c>
      <c r="AK610" s="19">
        <v>62</v>
      </c>
      <c r="AL610" s="19">
        <v>0</v>
      </c>
      <c r="AM610" s="19">
        <v>122</v>
      </c>
      <c r="AN610" s="19">
        <v>176</v>
      </c>
      <c r="AO610" s="19">
        <v>0</v>
      </c>
      <c r="AP610" s="19">
        <v>787</v>
      </c>
      <c r="AQ610" s="19">
        <v>654</v>
      </c>
      <c r="AR610" s="19">
        <v>37</v>
      </c>
      <c r="AS610" s="19">
        <v>64</v>
      </c>
      <c r="AT610" s="19" t="s">
        <v>22</v>
      </c>
      <c r="AU610" s="21">
        <f t="shared" si="116"/>
        <v>186</v>
      </c>
      <c r="AV610" s="21"/>
      <c r="AW610" s="53">
        <f t="shared" si="118"/>
        <v>2.8444444444444446</v>
      </c>
      <c r="AX610" s="53">
        <f t="shared" si="119"/>
        <v>2.752688172043011</v>
      </c>
      <c r="AY610" s="53">
        <f t="shared" si="120"/>
        <v>1.2033639143730888</v>
      </c>
      <c r="AZ610" s="22">
        <f t="shared" si="121"/>
        <v>1.1010752688172043</v>
      </c>
      <c r="BA610" s="23">
        <f t="shared" si="122"/>
        <v>0</v>
      </c>
      <c r="BB610" s="33">
        <f t="shared" si="123"/>
        <v>0</v>
      </c>
    </row>
    <row r="611" spans="1:54" ht="15.75" hidden="1" x14ac:dyDescent="0.25">
      <c r="A611" s="1" t="str">
        <f t="shared" si="112"/>
        <v xml:space="preserve">HOSPITAL BOSAENFERMERIADONATO ANGEL NATHALIA </v>
      </c>
      <c r="B611" s="41" t="s">
        <v>106</v>
      </c>
      <c r="C611" s="41" t="s">
        <v>34</v>
      </c>
      <c r="D611" s="42" t="s">
        <v>476</v>
      </c>
      <c r="E611" s="42">
        <v>1010176646</v>
      </c>
      <c r="F611" s="43" t="s">
        <v>247</v>
      </c>
      <c r="G611" s="44">
        <v>2.5</v>
      </c>
      <c r="H611" s="43">
        <v>52</v>
      </c>
      <c r="I611" s="44">
        <f t="shared" si="113"/>
        <v>47</v>
      </c>
      <c r="J611" s="45"/>
      <c r="K611" s="45"/>
      <c r="L611" s="45"/>
      <c r="M611" s="45"/>
      <c r="N611" s="45"/>
      <c r="O611" s="45"/>
      <c r="P611" s="45">
        <v>5</v>
      </c>
      <c r="Q611" s="45"/>
      <c r="R611" s="20">
        <f t="shared" si="114"/>
        <v>5</v>
      </c>
      <c r="S611" s="45"/>
      <c r="T611" s="45"/>
      <c r="U611" s="45"/>
      <c r="V611" s="45"/>
      <c r="W611" s="45"/>
      <c r="X611" s="45"/>
      <c r="Y611" s="45"/>
      <c r="Z611" s="20">
        <f t="shared" si="115"/>
        <v>0</v>
      </c>
      <c r="AA611" s="45" t="s">
        <v>698</v>
      </c>
      <c r="AB611" s="52">
        <v>141</v>
      </c>
      <c r="AC611" s="19">
        <v>131</v>
      </c>
      <c r="AD611" s="19">
        <v>10</v>
      </c>
      <c r="AE611" s="19">
        <v>0</v>
      </c>
      <c r="AF611" s="19">
        <v>129</v>
      </c>
      <c r="AG611" s="19">
        <v>12</v>
      </c>
      <c r="AH611" s="19">
        <v>0</v>
      </c>
      <c r="AI611" s="19">
        <v>192</v>
      </c>
      <c r="AJ611" s="19">
        <v>14</v>
      </c>
      <c r="AK611" s="19">
        <v>14</v>
      </c>
      <c r="AL611" s="19">
        <v>0</v>
      </c>
      <c r="AM611" s="19">
        <v>31</v>
      </c>
      <c r="AN611" s="19">
        <v>41</v>
      </c>
      <c r="AO611" s="19">
        <v>0</v>
      </c>
      <c r="AP611" s="19">
        <v>237</v>
      </c>
      <c r="AQ611" s="19">
        <v>179</v>
      </c>
      <c r="AR611" s="19">
        <v>11</v>
      </c>
      <c r="AS611" s="19">
        <v>13</v>
      </c>
      <c r="AT611" s="19" t="s">
        <v>22</v>
      </c>
      <c r="AU611" s="21">
        <f t="shared" si="116"/>
        <v>52</v>
      </c>
      <c r="AV611" s="21"/>
      <c r="AW611" s="53">
        <f t="shared" si="118"/>
        <v>3</v>
      </c>
      <c r="AX611" s="53">
        <f t="shared" si="119"/>
        <v>2.7115384615384617</v>
      </c>
      <c r="AY611" s="53">
        <f t="shared" si="120"/>
        <v>1.3240223463687151</v>
      </c>
      <c r="AZ611" s="22">
        <f t="shared" si="121"/>
        <v>1.0846153846153848</v>
      </c>
      <c r="BA611" s="23">
        <f t="shared" si="122"/>
        <v>0</v>
      </c>
      <c r="BB611" s="33">
        <f t="shared" si="123"/>
        <v>0</v>
      </c>
    </row>
    <row r="612" spans="1:54" ht="15.75" hidden="1" x14ac:dyDescent="0.25">
      <c r="A612" s="1" t="str">
        <f t="shared" si="112"/>
        <v>HOSPITAL BOSAENFERMERIAVELANDIA BOHORQUEZ LUISA FERNANDA</v>
      </c>
      <c r="B612" s="41" t="s">
        <v>106</v>
      </c>
      <c r="C612" s="41" t="s">
        <v>34</v>
      </c>
      <c r="D612" s="42" t="s">
        <v>699</v>
      </c>
      <c r="E612" s="42">
        <v>1022442555</v>
      </c>
      <c r="F612" s="43" t="s">
        <v>226</v>
      </c>
      <c r="G612" s="44">
        <v>2.5</v>
      </c>
      <c r="H612" s="43">
        <v>186</v>
      </c>
      <c r="I612" s="44">
        <f t="shared" si="113"/>
        <v>180</v>
      </c>
      <c r="J612" s="45"/>
      <c r="K612" s="45">
        <v>1</v>
      </c>
      <c r="L612" s="45"/>
      <c r="M612" s="45"/>
      <c r="N612" s="45"/>
      <c r="O612" s="45"/>
      <c r="P612" s="45">
        <v>5</v>
      </c>
      <c r="Q612" s="45"/>
      <c r="R612" s="20">
        <f t="shared" si="114"/>
        <v>6</v>
      </c>
      <c r="S612" s="45"/>
      <c r="T612" s="45"/>
      <c r="U612" s="45"/>
      <c r="V612" s="45"/>
      <c r="W612" s="45"/>
      <c r="X612" s="45"/>
      <c r="Y612" s="45"/>
      <c r="Z612" s="20">
        <f t="shared" si="115"/>
        <v>0</v>
      </c>
      <c r="AA612" s="45" t="s">
        <v>700</v>
      </c>
      <c r="AB612" s="52">
        <v>528</v>
      </c>
      <c r="AC612" s="19">
        <v>433</v>
      </c>
      <c r="AD612" s="19">
        <v>95</v>
      </c>
      <c r="AE612" s="19">
        <v>1</v>
      </c>
      <c r="AF612" s="19">
        <v>497</v>
      </c>
      <c r="AG612" s="19">
        <v>30</v>
      </c>
      <c r="AH612" s="19">
        <v>0</v>
      </c>
      <c r="AI612" s="19">
        <v>709</v>
      </c>
      <c r="AJ612" s="19">
        <v>75</v>
      </c>
      <c r="AK612" s="19">
        <v>75</v>
      </c>
      <c r="AL612" s="19">
        <v>0</v>
      </c>
      <c r="AM612" s="19">
        <v>106</v>
      </c>
      <c r="AN612" s="19">
        <v>163</v>
      </c>
      <c r="AO612" s="19">
        <v>0</v>
      </c>
      <c r="AP612" s="19">
        <v>826</v>
      </c>
      <c r="AQ612" s="19">
        <v>583</v>
      </c>
      <c r="AR612" s="19">
        <v>145</v>
      </c>
      <c r="AS612" s="19">
        <v>126</v>
      </c>
      <c r="AT612" s="19" t="s">
        <v>22</v>
      </c>
      <c r="AU612" s="21">
        <f t="shared" si="116"/>
        <v>186</v>
      </c>
      <c r="AV612" s="21"/>
      <c r="AW612" s="53">
        <f t="shared" si="118"/>
        <v>2.9333333333333331</v>
      </c>
      <c r="AX612" s="53">
        <f t="shared" si="119"/>
        <v>2.838709677419355</v>
      </c>
      <c r="AY612" s="53">
        <f t="shared" si="120"/>
        <v>1.4168096054888508</v>
      </c>
      <c r="AZ612" s="22">
        <f t="shared" si="121"/>
        <v>1.1354838709677419</v>
      </c>
      <c r="BA612" s="23">
        <f t="shared" si="122"/>
        <v>0</v>
      </c>
      <c r="BB612" s="33">
        <f t="shared" si="123"/>
        <v>0</v>
      </c>
    </row>
    <row r="613" spans="1:54" ht="15.75" hidden="1" x14ac:dyDescent="0.25">
      <c r="A613" s="1" t="str">
        <f t="shared" si="112"/>
        <v>HOSPITAL BOSAENFERMERIA_CAMBIO DE SONDAMARTINEZ VARGAS EDY JOHANA</v>
      </c>
      <c r="B613" s="41" t="s">
        <v>106</v>
      </c>
      <c r="C613" s="41" t="s">
        <v>85</v>
      </c>
      <c r="D613" s="42" t="s">
        <v>673</v>
      </c>
      <c r="E613" s="42">
        <v>1018472447</v>
      </c>
      <c r="F613" s="43" t="s">
        <v>226</v>
      </c>
      <c r="G613" s="44">
        <v>2</v>
      </c>
      <c r="H613" s="43">
        <v>32</v>
      </c>
      <c r="I613" s="44">
        <f t="shared" si="113"/>
        <v>31</v>
      </c>
      <c r="J613" s="45"/>
      <c r="K613" s="45">
        <v>1</v>
      </c>
      <c r="L613" s="45"/>
      <c r="M613" s="45"/>
      <c r="N613" s="45"/>
      <c r="O613" s="45"/>
      <c r="P613" s="45"/>
      <c r="Q613" s="45"/>
      <c r="R613" s="20">
        <f t="shared" si="114"/>
        <v>1</v>
      </c>
      <c r="S613" s="45"/>
      <c r="T613" s="45"/>
      <c r="U613" s="45"/>
      <c r="V613" s="45"/>
      <c r="W613" s="45"/>
      <c r="X613" s="45"/>
      <c r="Y613" s="45"/>
      <c r="Z613" s="20">
        <f t="shared" si="115"/>
        <v>0</v>
      </c>
      <c r="AA613" s="45" t="s">
        <v>701</v>
      </c>
      <c r="AB613" s="52">
        <v>70</v>
      </c>
      <c r="AC613" s="19">
        <v>51</v>
      </c>
      <c r="AD613" s="19">
        <v>19</v>
      </c>
      <c r="AE613" s="19">
        <v>0</v>
      </c>
      <c r="AF613" s="19">
        <v>70</v>
      </c>
      <c r="AG613" s="19">
        <v>0</v>
      </c>
      <c r="AH613" s="19">
        <v>0</v>
      </c>
      <c r="AI613" s="19">
        <v>107</v>
      </c>
      <c r="AJ613" s="19">
        <v>13</v>
      </c>
      <c r="AK613" s="19">
        <v>11</v>
      </c>
      <c r="AL613" s="19">
        <v>2</v>
      </c>
      <c r="AM613" s="19">
        <v>21</v>
      </c>
      <c r="AN613" s="19">
        <v>23</v>
      </c>
      <c r="AO613" s="19">
        <v>0</v>
      </c>
      <c r="AP613" s="19">
        <v>454</v>
      </c>
      <c r="AQ613" s="19">
        <v>79</v>
      </c>
      <c r="AR613" s="19">
        <v>202</v>
      </c>
      <c r="AS613" s="19">
        <v>28</v>
      </c>
      <c r="AT613" s="19" t="s">
        <v>24</v>
      </c>
      <c r="AU613" s="21">
        <f t="shared" si="116"/>
        <v>32</v>
      </c>
      <c r="AV613" s="21"/>
      <c r="AW613" s="53">
        <f t="shared" si="118"/>
        <v>2.2580645161290325</v>
      </c>
      <c r="AX613" s="53">
        <f t="shared" si="119"/>
        <v>2.1875</v>
      </c>
      <c r="AY613" s="53">
        <f t="shared" si="120"/>
        <v>5.7468354430379751</v>
      </c>
      <c r="AZ613" s="22">
        <f t="shared" si="121"/>
        <v>1.09375</v>
      </c>
      <c r="BA613" s="23">
        <f t="shared" si="122"/>
        <v>0</v>
      </c>
      <c r="BB613" s="33">
        <f t="shared" si="123"/>
        <v>1.8691588785046728E-2</v>
      </c>
    </row>
    <row r="614" spans="1:54" ht="15.75" hidden="1" x14ac:dyDescent="0.25">
      <c r="A614" s="1" t="str">
        <f t="shared" si="112"/>
        <v xml:space="preserve">HOSPITAL BOSAENFERMERIA_PROCEDIMIENTOS MINIMOSDONATO ANGEL NATHALIA </v>
      </c>
      <c r="B614" s="41" t="s">
        <v>106</v>
      </c>
      <c r="C614" s="41" t="s">
        <v>79</v>
      </c>
      <c r="D614" s="42" t="s">
        <v>476</v>
      </c>
      <c r="E614" s="42">
        <v>1010176646</v>
      </c>
      <c r="F614" s="43" t="s">
        <v>247</v>
      </c>
      <c r="G614" s="44">
        <v>4</v>
      </c>
      <c r="H614" s="43">
        <v>2</v>
      </c>
      <c r="I614" s="44">
        <f t="shared" si="113"/>
        <v>2</v>
      </c>
      <c r="J614" s="45"/>
      <c r="K614" s="45"/>
      <c r="L614" s="45"/>
      <c r="M614" s="45"/>
      <c r="N614" s="45"/>
      <c r="O614" s="45"/>
      <c r="P614" s="45"/>
      <c r="Q614" s="45"/>
      <c r="R614" s="20">
        <f t="shared" si="114"/>
        <v>0</v>
      </c>
      <c r="S614" s="45"/>
      <c r="T614" s="45"/>
      <c r="U614" s="45"/>
      <c r="V614" s="45"/>
      <c r="W614" s="45"/>
      <c r="X614" s="45"/>
      <c r="Y614" s="45"/>
      <c r="Z614" s="20">
        <f t="shared" si="115"/>
        <v>0</v>
      </c>
      <c r="AA614" s="45"/>
      <c r="AB614" s="52">
        <v>8</v>
      </c>
      <c r="AC614" s="19">
        <v>0</v>
      </c>
      <c r="AD614" s="19">
        <v>8</v>
      </c>
      <c r="AE614" s="19">
        <v>0</v>
      </c>
      <c r="AF614" s="19">
        <v>8</v>
      </c>
      <c r="AG614" s="19">
        <v>0</v>
      </c>
      <c r="AH614" s="19">
        <v>0</v>
      </c>
      <c r="AI614" s="19">
        <v>11</v>
      </c>
      <c r="AJ614" s="19">
        <v>0</v>
      </c>
      <c r="AK614" s="19">
        <v>0</v>
      </c>
      <c r="AL614" s="19">
        <v>0</v>
      </c>
      <c r="AM614" s="19">
        <v>2</v>
      </c>
      <c r="AN614" s="19">
        <v>6</v>
      </c>
      <c r="AO614" s="19">
        <v>0</v>
      </c>
      <c r="AP614" s="19">
        <v>0</v>
      </c>
      <c r="AQ614" s="19">
        <v>0</v>
      </c>
      <c r="AR614" s="19">
        <v>0</v>
      </c>
      <c r="AS614" s="19">
        <v>11</v>
      </c>
      <c r="AT614" s="19" t="s">
        <v>24</v>
      </c>
      <c r="AU614" s="21">
        <f t="shared" si="116"/>
        <v>2</v>
      </c>
      <c r="AV614" s="21"/>
      <c r="AW614" s="53">
        <f t="shared" si="118"/>
        <v>4</v>
      </c>
      <c r="AX614" s="53">
        <f t="shared" si="119"/>
        <v>4</v>
      </c>
      <c r="AY614" s="53" t="str">
        <f t="shared" si="120"/>
        <v>0</v>
      </c>
      <c r="AZ614" s="22">
        <f t="shared" si="121"/>
        <v>1</v>
      </c>
      <c r="BA614" s="23">
        <f t="shared" si="122"/>
        <v>0</v>
      </c>
      <c r="BB614" s="33">
        <f t="shared" si="123"/>
        <v>0</v>
      </c>
    </row>
    <row r="615" spans="1:54" ht="15.75" hidden="1" x14ac:dyDescent="0.25">
      <c r="A615" s="1" t="str">
        <f t="shared" si="112"/>
        <v>HOSPITAL BOSAENFERMERIA_PROCEDIMIENTOS MINIMOSMARTINEZ VARGAS EDY JOHANA</v>
      </c>
      <c r="B615" s="41" t="s">
        <v>106</v>
      </c>
      <c r="C615" s="41" t="s">
        <v>79</v>
      </c>
      <c r="D615" s="42" t="s">
        <v>673</v>
      </c>
      <c r="E615" s="42">
        <v>1018472447</v>
      </c>
      <c r="F615" s="43" t="s">
        <v>226</v>
      </c>
      <c r="G615" s="44">
        <v>4</v>
      </c>
      <c r="H615" s="43">
        <v>28</v>
      </c>
      <c r="I615" s="44">
        <f t="shared" si="113"/>
        <v>28</v>
      </c>
      <c r="J615" s="45"/>
      <c r="K615" s="45"/>
      <c r="L615" s="45"/>
      <c r="M615" s="45"/>
      <c r="N615" s="45"/>
      <c r="O615" s="45"/>
      <c r="P615" s="45"/>
      <c r="Q615" s="45"/>
      <c r="R615" s="20">
        <f t="shared" si="114"/>
        <v>0</v>
      </c>
      <c r="S615" s="45"/>
      <c r="T615" s="45"/>
      <c r="U615" s="45"/>
      <c r="V615" s="45"/>
      <c r="W615" s="45"/>
      <c r="X615" s="45"/>
      <c r="Y615" s="45"/>
      <c r="Z615" s="20">
        <f t="shared" si="115"/>
        <v>0</v>
      </c>
      <c r="AA615" s="45"/>
      <c r="AB615" s="52">
        <v>111</v>
      </c>
      <c r="AC615" s="19">
        <v>0</v>
      </c>
      <c r="AD615" s="19">
        <v>111</v>
      </c>
      <c r="AE615" s="19">
        <v>0</v>
      </c>
      <c r="AF615" s="19">
        <v>102</v>
      </c>
      <c r="AG615" s="19">
        <v>7</v>
      </c>
      <c r="AH615" s="19">
        <v>2</v>
      </c>
      <c r="AI615" s="19">
        <v>185</v>
      </c>
      <c r="AJ615" s="19">
        <v>22</v>
      </c>
      <c r="AK615" s="19">
        <v>22</v>
      </c>
      <c r="AL615" s="19">
        <v>0</v>
      </c>
      <c r="AM615" s="19">
        <v>49</v>
      </c>
      <c r="AN615" s="19">
        <v>33</v>
      </c>
      <c r="AO615" s="19">
        <f t="shared" si="117"/>
        <v>16</v>
      </c>
      <c r="AP615" s="19">
        <v>0</v>
      </c>
      <c r="AQ615" s="19">
        <v>0</v>
      </c>
      <c r="AR615" s="19">
        <v>451</v>
      </c>
      <c r="AS615" s="19">
        <v>185</v>
      </c>
      <c r="AT615" s="19" t="s">
        <v>24</v>
      </c>
      <c r="AU615" s="21">
        <f t="shared" si="116"/>
        <v>28</v>
      </c>
      <c r="AV615" s="21"/>
      <c r="AW615" s="53">
        <f t="shared" si="118"/>
        <v>3.9642857142857144</v>
      </c>
      <c r="AX615" s="53">
        <f t="shared" si="119"/>
        <v>3.9642857142857144</v>
      </c>
      <c r="AY615" s="53" t="str">
        <f t="shared" si="120"/>
        <v>0</v>
      </c>
      <c r="AZ615" s="22">
        <f t="shared" si="121"/>
        <v>0.9910714285714286</v>
      </c>
      <c r="BA615" s="23">
        <f t="shared" si="122"/>
        <v>8.6486486486486491E-2</v>
      </c>
      <c r="BB615" s="33">
        <f t="shared" si="123"/>
        <v>0</v>
      </c>
    </row>
    <row r="616" spans="1:54" ht="15.75" hidden="1" x14ac:dyDescent="0.25">
      <c r="A616" s="1" t="str">
        <f t="shared" si="112"/>
        <v>HOSPITAL BOSAENFERMERIA_PROCEDIMIENTOS MINIMOSZAPATA MARTINEZ MARIA FERNANDA</v>
      </c>
      <c r="B616" s="41" t="s">
        <v>106</v>
      </c>
      <c r="C616" s="41" t="s">
        <v>79</v>
      </c>
      <c r="D616" s="42" t="s">
        <v>702</v>
      </c>
      <c r="E616" s="42">
        <v>1030686637</v>
      </c>
      <c r="F616" s="43" t="s">
        <v>226</v>
      </c>
      <c r="G616" s="44">
        <v>4</v>
      </c>
      <c r="H616" s="43">
        <v>1</v>
      </c>
      <c r="I616" s="44">
        <f t="shared" si="113"/>
        <v>1</v>
      </c>
      <c r="J616" s="45"/>
      <c r="K616" s="45"/>
      <c r="L616" s="45"/>
      <c r="M616" s="45"/>
      <c r="N616" s="45"/>
      <c r="O616" s="45"/>
      <c r="P616" s="45"/>
      <c r="Q616" s="45"/>
      <c r="R616" s="20">
        <f t="shared" si="114"/>
        <v>0</v>
      </c>
      <c r="S616" s="45"/>
      <c r="T616" s="45"/>
      <c r="U616" s="45"/>
      <c r="V616" s="45"/>
      <c r="W616" s="45"/>
      <c r="X616" s="45"/>
      <c r="Y616" s="45"/>
      <c r="Z616" s="20">
        <f t="shared" si="115"/>
        <v>0</v>
      </c>
      <c r="AA616" s="45"/>
      <c r="AB616" s="52">
        <v>3</v>
      </c>
      <c r="AC616" s="19">
        <v>0</v>
      </c>
      <c r="AD616" s="19">
        <v>3</v>
      </c>
      <c r="AE616" s="19">
        <v>0</v>
      </c>
      <c r="AF616" s="19">
        <v>3</v>
      </c>
      <c r="AG616" s="19">
        <v>0</v>
      </c>
      <c r="AH616" s="19">
        <v>0</v>
      </c>
      <c r="AI616" s="19">
        <v>3</v>
      </c>
      <c r="AJ616" s="19">
        <v>0</v>
      </c>
      <c r="AK616" s="19">
        <v>0</v>
      </c>
      <c r="AL616" s="19">
        <v>0</v>
      </c>
      <c r="AM616" s="19">
        <v>0</v>
      </c>
      <c r="AN616" s="19">
        <v>0</v>
      </c>
      <c r="AO616" s="19">
        <f t="shared" si="117"/>
        <v>0</v>
      </c>
      <c r="AP616" s="19">
        <v>0</v>
      </c>
      <c r="AQ616" s="19">
        <v>0</v>
      </c>
      <c r="AR616" s="19">
        <v>3</v>
      </c>
      <c r="AS616" s="19">
        <v>3</v>
      </c>
      <c r="AT616" s="19" t="s">
        <v>24</v>
      </c>
      <c r="AU616" s="21">
        <f t="shared" si="116"/>
        <v>1</v>
      </c>
      <c r="AV616" s="21"/>
      <c r="AW616" s="53">
        <f t="shared" si="118"/>
        <v>3</v>
      </c>
      <c r="AX616" s="53">
        <f t="shared" si="119"/>
        <v>3</v>
      </c>
      <c r="AY616" s="53" t="str">
        <f t="shared" si="120"/>
        <v>0</v>
      </c>
      <c r="AZ616" s="22">
        <f t="shared" si="121"/>
        <v>0.75</v>
      </c>
      <c r="BA616" s="23">
        <f t="shared" si="122"/>
        <v>0</v>
      </c>
      <c r="BB616" s="33">
        <f t="shared" si="123"/>
        <v>0</v>
      </c>
    </row>
    <row r="617" spans="1:54" ht="15.75" hidden="1" x14ac:dyDescent="0.25">
      <c r="A617" s="1" t="str">
        <f t="shared" si="112"/>
        <v xml:space="preserve">HOSPITAL BOSAESPIROMETRÍAGIL PIRATOVA NUBIA ELENA </v>
      </c>
      <c r="B617" s="41" t="s">
        <v>106</v>
      </c>
      <c r="C617" s="58" t="s">
        <v>108</v>
      </c>
      <c r="D617" s="42" t="s">
        <v>703</v>
      </c>
      <c r="E617" s="42">
        <v>52172296</v>
      </c>
      <c r="F617" s="43" t="s">
        <v>226</v>
      </c>
      <c r="G617" s="44">
        <v>3</v>
      </c>
      <c r="H617" s="43">
        <v>46</v>
      </c>
      <c r="I617" s="44">
        <f t="shared" si="113"/>
        <v>46</v>
      </c>
      <c r="J617" s="45"/>
      <c r="K617" s="45"/>
      <c r="L617" s="45"/>
      <c r="M617" s="45"/>
      <c r="N617" s="45"/>
      <c r="O617" s="45"/>
      <c r="P617" s="45"/>
      <c r="Q617" s="45"/>
      <c r="R617" s="20">
        <f t="shared" si="114"/>
        <v>0</v>
      </c>
      <c r="S617" s="45"/>
      <c r="T617" s="45"/>
      <c r="U617" s="45"/>
      <c r="V617" s="45"/>
      <c r="W617" s="45"/>
      <c r="X617" s="45"/>
      <c r="Y617" s="45"/>
      <c r="Z617" s="20">
        <f t="shared" si="115"/>
        <v>0</v>
      </c>
      <c r="AA617" s="45"/>
      <c r="AB617" s="52">
        <v>153</v>
      </c>
      <c r="AC617" s="19">
        <v>145</v>
      </c>
      <c r="AD617" s="19">
        <v>8</v>
      </c>
      <c r="AE617" s="19">
        <v>0</v>
      </c>
      <c r="AF617" s="19">
        <v>149</v>
      </c>
      <c r="AG617" s="19">
        <v>4</v>
      </c>
      <c r="AH617" s="19">
        <v>0</v>
      </c>
      <c r="AI617" s="19">
        <v>223</v>
      </c>
      <c r="AJ617" s="19">
        <v>52</v>
      </c>
      <c r="AK617" s="19">
        <v>52</v>
      </c>
      <c r="AL617" s="19">
        <v>0</v>
      </c>
      <c r="AM617" s="19">
        <v>18</v>
      </c>
      <c r="AN617" s="19">
        <v>21</v>
      </c>
      <c r="AO617" s="19">
        <v>0</v>
      </c>
      <c r="AP617" s="19">
        <v>1560</v>
      </c>
      <c r="AQ617" s="19">
        <v>212</v>
      </c>
      <c r="AR617" s="19">
        <v>96</v>
      </c>
      <c r="AS617" s="19">
        <v>11</v>
      </c>
      <c r="AT617" s="19" t="s">
        <v>32</v>
      </c>
      <c r="AU617" s="21">
        <f t="shared" si="116"/>
        <v>46</v>
      </c>
      <c r="AV617" s="21"/>
      <c r="AW617" s="53">
        <f t="shared" si="118"/>
        <v>3.3260869565217392</v>
      </c>
      <c r="AX617" s="53">
        <f t="shared" si="119"/>
        <v>3.3260869565217392</v>
      </c>
      <c r="AY617" s="53">
        <f t="shared" si="120"/>
        <v>7.3584905660377355</v>
      </c>
      <c r="AZ617" s="22">
        <f t="shared" si="121"/>
        <v>1.1086956521739131</v>
      </c>
      <c r="BA617" s="23">
        <f t="shared" si="122"/>
        <v>0</v>
      </c>
      <c r="BB617" s="33">
        <f t="shared" si="123"/>
        <v>0</v>
      </c>
    </row>
    <row r="618" spans="1:54" ht="15.75" hidden="1" x14ac:dyDescent="0.25">
      <c r="A618" s="1" t="str">
        <f t="shared" si="112"/>
        <v>HOSPITAL BOSAESPIROMETRÍALOPEZ ANACONA LUISA MARIA</v>
      </c>
      <c r="B618" s="41" t="s">
        <v>106</v>
      </c>
      <c r="C618" s="58" t="s">
        <v>108</v>
      </c>
      <c r="D618" s="42" t="s">
        <v>704</v>
      </c>
      <c r="E618" s="42">
        <v>1016084368</v>
      </c>
      <c r="F618" s="43" t="s">
        <v>247</v>
      </c>
      <c r="G618" s="44">
        <v>3</v>
      </c>
      <c r="H618" s="43">
        <v>36</v>
      </c>
      <c r="I618" s="44">
        <f t="shared" si="113"/>
        <v>31</v>
      </c>
      <c r="J618" s="45"/>
      <c r="K618" s="45">
        <v>5</v>
      </c>
      <c r="L618" s="45"/>
      <c r="M618" s="45"/>
      <c r="N618" s="45"/>
      <c r="O618" s="45"/>
      <c r="P618" s="45"/>
      <c r="Q618" s="45"/>
      <c r="R618" s="20">
        <f t="shared" si="114"/>
        <v>5</v>
      </c>
      <c r="S618" s="45"/>
      <c r="T618" s="45"/>
      <c r="U618" s="45"/>
      <c r="V618" s="45"/>
      <c r="W618" s="45"/>
      <c r="X618" s="45"/>
      <c r="Y618" s="45"/>
      <c r="Z618" s="20">
        <f t="shared" si="115"/>
        <v>0</v>
      </c>
      <c r="AA618" s="45" t="s">
        <v>705</v>
      </c>
      <c r="AB618" s="52">
        <v>66</v>
      </c>
      <c r="AC618" s="19">
        <v>65</v>
      </c>
      <c r="AD618" s="19">
        <v>1</v>
      </c>
      <c r="AE618" s="19">
        <v>0</v>
      </c>
      <c r="AF618" s="19">
        <v>65</v>
      </c>
      <c r="AG618" s="19">
        <v>1</v>
      </c>
      <c r="AH618" s="19">
        <v>0</v>
      </c>
      <c r="AI618" s="19">
        <v>101</v>
      </c>
      <c r="AJ618" s="19">
        <v>12</v>
      </c>
      <c r="AK618" s="19">
        <v>12</v>
      </c>
      <c r="AL618" s="19">
        <v>0</v>
      </c>
      <c r="AM618" s="19">
        <v>21</v>
      </c>
      <c r="AN618" s="19">
        <v>11</v>
      </c>
      <c r="AO618" s="19">
        <f t="shared" si="117"/>
        <v>10</v>
      </c>
      <c r="AP618" s="19">
        <v>97</v>
      </c>
      <c r="AQ618" s="19">
        <v>100</v>
      </c>
      <c r="AR618" s="19">
        <v>1</v>
      </c>
      <c r="AS618" s="19">
        <v>1</v>
      </c>
      <c r="AT618" s="19" t="s">
        <v>32</v>
      </c>
      <c r="AU618" s="21">
        <f t="shared" si="116"/>
        <v>36</v>
      </c>
      <c r="AV618" s="21"/>
      <c r="AW618" s="53">
        <f t="shared" si="118"/>
        <v>2.129032258064516</v>
      </c>
      <c r="AX618" s="53">
        <f t="shared" si="119"/>
        <v>1.8333333333333333</v>
      </c>
      <c r="AY618" s="53">
        <f t="shared" si="120"/>
        <v>0.97</v>
      </c>
      <c r="AZ618" s="22">
        <f t="shared" si="121"/>
        <v>0.61111111111111105</v>
      </c>
      <c r="BA618" s="23">
        <f t="shared" si="122"/>
        <v>9.9009900990099015E-2</v>
      </c>
      <c r="BB618" s="33">
        <f t="shared" si="123"/>
        <v>0</v>
      </c>
    </row>
    <row r="619" spans="1:54" ht="30" hidden="1" x14ac:dyDescent="0.25">
      <c r="A619" s="1" t="str">
        <f t="shared" si="112"/>
        <v>HOSPITAL BOSAEXÁMENES DIAGNÓSTICOS GASTROENTEROLOGÍACAMPY GUERRERO JUAN MANUEL</v>
      </c>
      <c r="B619" s="41" t="s">
        <v>106</v>
      </c>
      <c r="C619" s="58" t="s">
        <v>109</v>
      </c>
      <c r="D619" s="42" t="s">
        <v>706</v>
      </c>
      <c r="E619" s="42">
        <v>1019049177</v>
      </c>
      <c r="F619" s="43" t="s">
        <v>226</v>
      </c>
      <c r="G619" s="44">
        <v>3</v>
      </c>
      <c r="H619" s="43">
        <v>25</v>
      </c>
      <c r="I619" s="44">
        <f t="shared" si="113"/>
        <v>25</v>
      </c>
      <c r="J619" s="45"/>
      <c r="K619" s="45"/>
      <c r="L619" s="45"/>
      <c r="M619" s="45"/>
      <c r="N619" s="45"/>
      <c r="O619" s="45"/>
      <c r="P619" s="45"/>
      <c r="Q619" s="45"/>
      <c r="R619" s="20">
        <f t="shared" si="114"/>
        <v>0</v>
      </c>
      <c r="S619" s="45"/>
      <c r="T619" s="45"/>
      <c r="U619" s="45"/>
      <c r="V619" s="45"/>
      <c r="W619" s="45"/>
      <c r="X619" s="45"/>
      <c r="Y619" s="45"/>
      <c r="Z619" s="20">
        <f t="shared" si="115"/>
        <v>0</v>
      </c>
      <c r="AA619" s="45"/>
      <c r="AB619" s="52">
        <v>77</v>
      </c>
      <c r="AC619" s="19">
        <v>77</v>
      </c>
      <c r="AD619" s="19">
        <v>0</v>
      </c>
      <c r="AE619" s="19">
        <v>0</v>
      </c>
      <c r="AF619" s="19">
        <v>75</v>
      </c>
      <c r="AG619" s="19">
        <v>2</v>
      </c>
      <c r="AH619" s="19">
        <v>0</v>
      </c>
      <c r="AI619" s="19">
        <v>133</v>
      </c>
      <c r="AJ619" s="19">
        <v>17</v>
      </c>
      <c r="AK619" s="19">
        <v>17</v>
      </c>
      <c r="AL619" s="19">
        <v>0</v>
      </c>
      <c r="AM619" s="19">
        <v>39</v>
      </c>
      <c r="AN619" s="19">
        <v>13</v>
      </c>
      <c r="AO619" s="19">
        <f t="shared" si="117"/>
        <v>26</v>
      </c>
      <c r="AP619" s="19">
        <v>524</v>
      </c>
      <c r="AQ619" s="19">
        <v>133</v>
      </c>
      <c r="AR619" s="19">
        <v>0</v>
      </c>
      <c r="AS619" s="19">
        <v>0</v>
      </c>
      <c r="AT619" s="19" t="s">
        <v>32</v>
      </c>
      <c r="AU619" s="21">
        <f t="shared" si="116"/>
        <v>25</v>
      </c>
      <c r="AV619" s="21"/>
      <c r="AW619" s="53">
        <f t="shared" si="118"/>
        <v>3.08</v>
      </c>
      <c r="AX619" s="53">
        <f t="shared" si="119"/>
        <v>3.08</v>
      </c>
      <c r="AY619" s="53">
        <f t="shared" si="120"/>
        <v>3.9398496240601504</v>
      </c>
      <c r="AZ619" s="22">
        <f t="shared" si="121"/>
        <v>1.0266666666666666</v>
      </c>
      <c r="BA619" s="23">
        <f t="shared" si="122"/>
        <v>0.19548872180451127</v>
      </c>
      <c r="BB619" s="33">
        <f t="shared" si="123"/>
        <v>0</v>
      </c>
    </row>
    <row r="620" spans="1:54" ht="15.75" hidden="1" x14ac:dyDescent="0.25">
      <c r="A620" s="1" t="str">
        <f t="shared" si="112"/>
        <v>HOSPITAL BOSAEXÁMENES DIAGNÓSTICOS GASTROENTEROLOGÍAMAIGUEL ARVILLA JORGE ARMANDO</v>
      </c>
      <c r="B620" s="41" t="s">
        <v>106</v>
      </c>
      <c r="C620" s="41" t="s">
        <v>109</v>
      </c>
      <c r="D620" s="42" t="s">
        <v>707</v>
      </c>
      <c r="E620" s="42">
        <v>1082838076</v>
      </c>
      <c r="F620" s="43" t="s">
        <v>226</v>
      </c>
      <c r="G620" s="44">
        <v>3</v>
      </c>
      <c r="H620" s="43">
        <v>24</v>
      </c>
      <c r="I620" s="44">
        <f t="shared" si="113"/>
        <v>24</v>
      </c>
      <c r="J620" s="45"/>
      <c r="K620" s="45"/>
      <c r="L620" s="45"/>
      <c r="M620" s="45"/>
      <c r="N620" s="45"/>
      <c r="O620" s="45"/>
      <c r="P620" s="45"/>
      <c r="Q620" s="45"/>
      <c r="R620" s="20">
        <f t="shared" si="114"/>
        <v>0</v>
      </c>
      <c r="S620" s="45"/>
      <c r="T620" s="45"/>
      <c r="U620" s="45"/>
      <c r="V620" s="45"/>
      <c r="W620" s="45"/>
      <c r="X620" s="45"/>
      <c r="Y620" s="45"/>
      <c r="Z620" s="20">
        <f t="shared" si="115"/>
        <v>0</v>
      </c>
      <c r="AA620" s="45"/>
      <c r="AB620" s="52">
        <v>71</v>
      </c>
      <c r="AC620" s="19">
        <v>71</v>
      </c>
      <c r="AD620" s="19">
        <v>0</v>
      </c>
      <c r="AE620" s="19">
        <v>0</v>
      </c>
      <c r="AF620" s="19">
        <v>69</v>
      </c>
      <c r="AG620" s="19">
        <v>2</v>
      </c>
      <c r="AH620" s="19">
        <v>0</v>
      </c>
      <c r="AI620" s="19">
        <v>129</v>
      </c>
      <c r="AJ620" s="19">
        <v>20</v>
      </c>
      <c r="AK620" s="19">
        <v>20</v>
      </c>
      <c r="AL620" s="19">
        <v>0</v>
      </c>
      <c r="AM620" s="19">
        <v>38</v>
      </c>
      <c r="AN620" s="19">
        <v>8</v>
      </c>
      <c r="AO620" s="19">
        <f t="shared" si="117"/>
        <v>30</v>
      </c>
      <c r="AP620" s="19">
        <v>354</v>
      </c>
      <c r="AQ620" s="19">
        <v>127</v>
      </c>
      <c r="AR620" s="19">
        <v>4</v>
      </c>
      <c r="AS620" s="19">
        <v>2</v>
      </c>
      <c r="AT620" s="19" t="s">
        <v>32</v>
      </c>
      <c r="AU620" s="21">
        <f t="shared" si="116"/>
        <v>24</v>
      </c>
      <c r="AV620" s="21"/>
      <c r="AW620" s="53">
        <f t="shared" si="118"/>
        <v>2.9583333333333335</v>
      </c>
      <c r="AX620" s="53">
        <f t="shared" si="119"/>
        <v>2.9583333333333335</v>
      </c>
      <c r="AY620" s="53">
        <f t="shared" si="120"/>
        <v>2.7874015748031495</v>
      </c>
      <c r="AZ620" s="22">
        <f t="shared" si="121"/>
        <v>0.98611111111111116</v>
      </c>
      <c r="BA620" s="23">
        <f t="shared" si="122"/>
        <v>0.23255813953488372</v>
      </c>
      <c r="BB620" s="33">
        <f t="shared" si="123"/>
        <v>0</v>
      </c>
    </row>
    <row r="621" spans="1:54" ht="15.75" hidden="1" x14ac:dyDescent="0.25">
      <c r="A621" s="1" t="str">
        <f t="shared" si="112"/>
        <v>HOSPITAL BOSAEXÁMENES DIAGNÓSTICOS GASTROENTEROLOGÍASALGAR SARMIENTO JUAN  CAMILO</v>
      </c>
      <c r="B621" s="41" t="s">
        <v>106</v>
      </c>
      <c r="C621" s="41" t="s">
        <v>109</v>
      </c>
      <c r="D621" s="42" t="s">
        <v>708</v>
      </c>
      <c r="E621" s="42">
        <v>1019057177</v>
      </c>
      <c r="F621" s="43" t="s">
        <v>226</v>
      </c>
      <c r="G621" s="44">
        <v>3</v>
      </c>
      <c r="H621" s="43">
        <v>22</v>
      </c>
      <c r="I621" s="44">
        <f t="shared" si="113"/>
        <v>22</v>
      </c>
      <c r="J621" s="45"/>
      <c r="K621" s="45"/>
      <c r="L621" s="45"/>
      <c r="M621" s="45"/>
      <c r="N621" s="45"/>
      <c r="O621" s="45"/>
      <c r="P621" s="45"/>
      <c r="Q621" s="45"/>
      <c r="R621" s="20">
        <f t="shared" si="114"/>
        <v>0</v>
      </c>
      <c r="S621" s="45"/>
      <c r="T621" s="45"/>
      <c r="U621" s="45"/>
      <c r="V621" s="45"/>
      <c r="W621" s="45"/>
      <c r="X621" s="45"/>
      <c r="Y621" s="45"/>
      <c r="Z621" s="20">
        <f t="shared" si="115"/>
        <v>0</v>
      </c>
      <c r="AA621" s="45"/>
      <c r="AB621" s="52">
        <v>65</v>
      </c>
      <c r="AC621" s="19">
        <v>65</v>
      </c>
      <c r="AD621" s="19">
        <v>0</v>
      </c>
      <c r="AE621" s="19">
        <v>0</v>
      </c>
      <c r="AF621" s="19">
        <v>59</v>
      </c>
      <c r="AG621" s="19">
        <v>5</v>
      </c>
      <c r="AH621" s="19">
        <v>1</v>
      </c>
      <c r="AI621" s="19">
        <v>101</v>
      </c>
      <c r="AJ621" s="19">
        <v>12</v>
      </c>
      <c r="AK621" s="19">
        <v>12</v>
      </c>
      <c r="AL621" s="19">
        <v>0</v>
      </c>
      <c r="AM621" s="19">
        <v>24</v>
      </c>
      <c r="AN621" s="19">
        <v>13</v>
      </c>
      <c r="AO621" s="19">
        <f t="shared" si="117"/>
        <v>11</v>
      </c>
      <c r="AP621" s="19">
        <v>435</v>
      </c>
      <c r="AQ621" s="19">
        <v>100</v>
      </c>
      <c r="AR621" s="19">
        <v>0</v>
      </c>
      <c r="AS621" s="19">
        <v>1</v>
      </c>
      <c r="AT621" s="19" t="s">
        <v>32</v>
      </c>
      <c r="AU621" s="21">
        <f t="shared" si="116"/>
        <v>22</v>
      </c>
      <c r="AV621" s="21"/>
      <c r="AW621" s="53">
        <f t="shared" si="118"/>
        <v>2.9545454545454546</v>
      </c>
      <c r="AX621" s="53">
        <f t="shared" si="119"/>
        <v>2.9545454545454546</v>
      </c>
      <c r="AY621" s="53">
        <f t="shared" si="120"/>
        <v>4.3499999999999996</v>
      </c>
      <c r="AZ621" s="22">
        <f t="shared" si="121"/>
        <v>0.98484848484848486</v>
      </c>
      <c r="BA621" s="23">
        <f t="shared" si="122"/>
        <v>0.10891089108910891</v>
      </c>
      <c r="BB621" s="33">
        <f t="shared" si="123"/>
        <v>0</v>
      </c>
    </row>
    <row r="622" spans="1:54" ht="15.75" hidden="1" x14ac:dyDescent="0.25">
      <c r="A622" s="1" t="str">
        <f t="shared" si="112"/>
        <v>HOSPITAL BOSAFISIATRIA_PROCEDIMIENTOPEÑA ANGULO OSCAR SAMUEL</v>
      </c>
      <c r="B622" s="41" t="s">
        <v>106</v>
      </c>
      <c r="C622" s="60" t="s">
        <v>110</v>
      </c>
      <c r="D622" s="42" t="s">
        <v>693</v>
      </c>
      <c r="E622" s="42">
        <v>1023872267</v>
      </c>
      <c r="F622" s="43" t="s">
        <v>226</v>
      </c>
      <c r="G622" s="44">
        <v>3</v>
      </c>
      <c r="H622" s="43">
        <v>55</v>
      </c>
      <c r="I622" s="44">
        <f t="shared" si="113"/>
        <v>50</v>
      </c>
      <c r="J622" s="45"/>
      <c r="K622" s="45"/>
      <c r="L622" s="45"/>
      <c r="M622" s="45"/>
      <c r="N622" s="45"/>
      <c r="O622" s="45"/>
      <c r="P622" s="45">
        <v>5</v>
      </c>
      <c r="Q622" s="45"/>
      <c r="R622" s="20">
        <f t="shared" si="114"/>
        <v>5</v>
      </c>
      <c r="S622" s="45"/>
      <c r="T622" s="45"/>
      <c r="U622" s="45"/>
      <c r="V622" s="45"/>
      <c r="W622" s="45"/>
      <c r="X622" s="45"/>
      <c r="Y622" s="45"/>
      <c r="Z622" s="20">
        <f t="shared" si="115"/>
        <v>0</v>
      </c>
      <c r="AA622" s="45" t="s">
        <v>709</v>
      </c>
      <c r="AB622" s="52">
        <v>156</v>
      </c>
      <c r="AC622" s="19">
        <v>126</v>
      </c>
      <c r="AD622" s="19">
        <v>30</v>
      </c>
      <c r="AE622" s="19">
        <v>0</v>
      </c>
      <c r="AF622" s="19">
        <v>152</v>
      </c>
      <c r="AG622" s="19">
        <v>4</v>
      </c>
      <c r="AH622" s="19">
        <v>0</v>
      </c>
      <c r="AI622" s="19">
        <v>201</v>
      </c>
      <c r="AJ622" s="19">
        <v>23</v>
      </c>
      <c r="AK622" s="19">
        <v>23</v>
      </c>
      <c r="AL622" s="19">
        <v>0</v>
      </c>
      <c r="AM622" s="19">
        <v>22</v>
      </c>
      <c r="AN622" s="19">
        <v>41</v>
      </c>
      <c r="AO622" s="19">
        <v>0</v>
      </c>
      <c r="AP622" s="19">
        <v>743</v>
      </c>
      <c r="AQ622" s="19">
        <v>158</v>
      </c>
      <c r="AR622" s="19">
        <v>356</v>
      </c>
      <c r="AS622" s="19">
        <v>43</v>
      </c>
      <c r="AT622" s="19" t="s">
        <v>32</v>
      </c>
      <c r="AU622" s="21">
        <f t="shared" si="116"/>
        <v>55</v>
      </c>
      <c r="AV622" s="21"/>
      <c r="AW622" s="53">
        <f t="shared" si="118"/>
        <v>3.12</v>
      </c>
      <c r="AX622" s="53">
        <f t="shared" si="119"/>
        <v>2.8363636363636364</v>
      </c>
      <c r="AY622" s="53">
        <f t="shared" si="120"/>
        <v>4.7025316455696204</v>
      </c>
      <c r="AZ622" s="22">
        <f t="shared" si="121"/>
        <v>0.94545454545454544</v>
      </c>
      <c r="BA622" s="23">
        <f t="shared" si="122"/>
        <v>0</v>
      </c>
      <c r="BB622" s="33">
        <f t="shared" si="123"/>
        <v>0</v>
      </c>
    </row>
    <row r="623" spans="1:54" ht="15.75" hidden="1" x14ac:dyDescent="0.25">
      <c r="A623" s="1" t="str">
        <f t="shared" si="112"/>
        <v>HOSPITAL BOSAFISIOTERAPIABONILLA HERNANDEZ LIZETH DAYANNA</v>
      </c>
      <c r="B623" s="41" t="s">
        <v>106</v>
      </c>
      <c r="C623" s="41" t="s">
        <v>70</v>
      </c>
      <c r="D623" s="42" t="s">
        <v>710</v>
      </c>
      <c r="E623" s="42">
        <v>1000730864</v>
      </c>
      <c r="F623" s="43" t="s">
        <v>247</v>
      </c>
      <c r="G623" s="44">
        <v>3</v>
      </c>
      <c r="H623" s="43">
        <v>186</v>
      </c>
      <c r="I623" s="44">
        <f t="shared" si="113"/>
        <v>182</v>
      </c>
      <c r="J623" s="45"/>
      <c r="K623" s="45"/>
      <c r="L623" s="45"/>
      <c r="M623" s="45"/>
      <c r="N623" s="45"/>
      <c r="O623" s="45"/>
      <c r="P623" s="45">
        <v>4</v>
      </c>
      <c r="Q623" s="45"/>
      <c r="R623" s="20">
        <f t="shared" si="114"/>
        <v>4</v>
      </c>
      <c r="S623" s="45"/>
      <c r="T623" s="45"/>
      <c r="U623" s="45"/>
      <c r="V623" s="45"/>
      <c r="W623" s="45"/>
      <c r="X623" s="45"/>
      <c r="Y623" s="45"/>
      <c r="Z623" s="20">
        <f t="shared" si="115"/>
        <v>0</v>
      </c>
      <c r="AA623" s="45" t="s">
        <v>711</v>
      </c>
      <c r="AB623" s="52">
        <v>600</v>
      </c>
      <c r="AC623" s="19">
        <v>64</v>
      </c>
      <c r="AD623" s="19">
        <v>536</v>
      </c>
      <c r="AE623" s="19">
        <v>0</v>
      </c>
      <c r="AF623" s="19">
        <v>583</v>
      </c>
      <c r="AG623" s="19">
        <v>17</v>
      </c>
      <c r="AH623" s="19">
        <v>0</v>
      </c>
      <c r="AI623" s="19">
        <v>692</v>
      </c>
      <c r="AJ623" s="19">
        <v>28</v>
      </c>
      <c r="AK623" s="19">
        <v>28</v>
      </c>
      <c r="AL623" s="19">
        <v>0</v>
      </c>
      <c r="AM623" s="19">
        <v>58</v>
      </c>
      <c r="AN623" s="19">
        <v>3</v>
      </c>
      <c r="AO623" s="19">
        <f t="shared" si="117"/>
        <v>55</v>
      </c>
      <c r="AP623" s="19">
        <v>511</v>
      </c>
      <c r="AQ623" s="19">
        <v>80</v>
      </c>
      <c r="AR623" s="19">
        <v>862</v>
      </c>
      <c r="AS623" s="19">
        <v>612</v>
      </c>
      <c r="AT623" s="19" t="s">
        <v>71</v>
      </c>
      <c r="AU623" s="21">
        <f t="shared" si="116"/>
        <v>186</v>
      </c>
      <c r="AV623" s="21"/>
      <c r="AW623" s="53">
        <f t="shared" si="118"/>
        <v>3.2967032967032965</v>
      </c>
      <c r="AX623" s="53">
        <f t="shared" si="119"/>
        <v>3.225806451612903</v>
      </c>
      <c r="AY623" s="53">
        <f t="shared" si="120"/>
        <v>6.3875000000000002</v>
      </c>
      <c r="AZ623" s="22">
        <f t="shared" si="121"/>
        <v>1.075268817204301</v>
      </c>
      <c r="BA623" s="23">
        <f t="shared" si="122"/>
        <v>7.947976878612717E-2</v>
      </c>
      <c r="BB623" s="33">
        <f t="shared" si="123"/>
        <v>0</v>
      </c>
    </row>
    <row r="624" spans="1:54" ht="15.75" hidden="1" x14ac:dyDescent="0.25">
      <c r="A624" s="1" t="str">
        <f t="shared" si="112"/>
        <v>HOSPITAL BOSAFISIOTERAPIACACERES MELENDEZ  RONAL ALBERTO</v>
      </c>
      <c r="B624" s="41" t="s">
        <v>106</v>
      </c>
      <c r="C624" s="41" t="s">
        <v>70</v>
      </c>
      <c r="D624" s="42" t="s">
        <v>712</v>
      </c>
      <c r="E624" s="42">
        <v>13929483</v>
      </c>
      <c r="F624" s="43" t="s">
        <v>247</v>
      </c>
      <c r="G624" s="44">
        <v>3</v>
      </c>
      <c r="H624" s="43">
        <v>186</v>
      </c>
      <c r="I624" s="44">
        <f t="shared" si="113"/>
        <v>180</v>
      </c>
      <c r="J624" s="45"/>
      <c r="K624" s="45">
        <v>2</v>
      </c>
      <c r="L624" s="45"/>
      <c r="M624" s="45"/>
      <c r="N624" s="45"/>
      <c r="O624" s="45"/>
      <c r="P624" s="45">
        <v>4</v>
      </c>
      <c r="Q624" s="45"/>
      <c r="R624" s="20">
        <f t="shared" si="114"/>
        <v>6</v>
      </c>
      <c r="S624" s="45"/>
      <c r="T624" s="45"/>
      <c r="U624" s="45"/>
      <c r="V624" s="45"/>
      <c r="W624" s="45"/>
      <c r="X624" s="45"/>
      <c r="Y624" s="45"/>
      <c r="Z624" s="20">
        <f t="shared" si="115"/>
        <v>0</v>
      </c>
      <c r="AA624" s="45" t="s">
        <v>713</v>
      </c>
      <c r="AB624" s="52">
        <v>596</v>
      </c>
      <c r="AC624" s="19">
        <v>57</v>
      </c>
      <c r="AD624" s="19">
        <v>539</v>
      </c>
      <c r="AE624" s="19">
        <v>0</v>
      </c>
      <c r="AF624" s="19">
        <v>554</v>
      </c>
      <c r="AG624" s="19">
        <v>42</v>
      </c>
      <c r="AH624" s="19">
        <v>0</v>
      </c>
      <c r="AI624" s="19">
        <v>674</v>
      </c>
      <c r="AJ624" s="19">
        <v>30</v>
      </c>
      <c r="AK624" s="19">
        <v>30</v>
      </c>
      <c r="AL624" s="19">
        <v>0</v>
      </c>
      <c r="AM624" s="19">
        <v>38</v>
      </c>
      <c r="AN624" s="19">
        <v>3</v>
      </c>
      <c r="AO624" s="19">
        <f t="shared" si="117"/>
        <v>35</v>
      </c>
      <c r="AP624" s="19">
        <v>566</v>
      </c>
      <c r="AQ624" s="19">
        <v>84</v>
      </c>
      <c r="AR624" s="19">
        <v>576</v>
      </c>
      <c r="AS624" s="19">
        <v>590</v>
      </c>
      <c r="AT624" s="19" t="s">
        <v>71</v>
      </c>
      <c r="AU624" s="21">
        <f t="shared" si="116"/>
        <v>186</v>
      </c>
      <c r="AV624" s="21"/>
      <c r="AW624" s="53">
        <f t="shared" si="118"/>
        <v>3.3111111111111109</v>
      </c>
      <c r="AX624" s="53">
        <f t="shared" si="119"/>
        <v>3.204301075268817</v>
      </c>
      <c r="AY624" s="53">
        <f t="shared" si="120"/>
        <v>6.7380952380952381</v>
      </c>
      <c r="AZ624" s="22">
        <f t="shared" si="121"/>
        <v>1.0681003584229389</v>
      </c>
      <c r="BA624" s="23">
        <f t="shared" si="122"/>
        <v>5.192878338278932E-2</v>
      </c>
      <c r="BB624" s="33">
        <f t="shared" si="123"/>
        <v>0</v>
      </c>
    </row>
    <row r="625" spans="1:54" ht="15.75" hidden="1" x14ac:dyDescent="0.25">
      <c r="A625" s="1" t="str">
        <f t="shared" si="112"/>
        <v>HOSPITAL BOSAFISIOTERAPIADAZA BERNAL LAURA ALEXANDRA</v>
      </c>
      <c r="B625" s="41" t="s">
        <v>106</v>
      </c>
      <c r="C625" s="41" t="s">
        <v>70</v>
      </c>
      <c r="D625" s="19" t="s">
        <v>714</v>
      </c>
      <c r="E625" s="42">
        <v>1018485468</v>
      </c>
      <c r="F625" s="43" t="s">
        <v>247</v>
      </c>
      <c r="G625" s="44">
        <v>3</v>
      </c>
      <c r="H625" s="43">
        <v>186</v>
      </c>
      <c r="I625" s="44">
        <f t="shared" si="113"/>
        <v>182</v>
      </c>
      <c r="J625" s="45"/>
      <c r="K625" s="45"/>
      <c r="L625" s="45"/>
      <c r="M625" s="45"/>
      <c r="N625" s="45"/>
      <c r="O625" s="45"/>
      <c r="P625" s="45">
        <v>4</v>
      </c>
      <c r="Q625" s="45"/>
      <c r="R625" s="20">
        <f t="shared" si="114"/>
        <v>4</v>
      </c>
      <c r="S625" s="45"/>
      <c r="T625" s="45"/>
      <c r="U625" s="45"/>
      <c r="V625" s="45"/>
      <c r="W625" s="45"/>
      <c r="X625" s="45"/>
      <c r="Y625" s="45"/>
      <c r="Z625" s="20">
        <f t="shared" si="115"/>
        <v>0</v>
      </c>
      <c r="AA625" s="45" t="s">
        <v>715</v>
      </c>
      <c r="AB625" s="52">
        <v>545</v>
      </c>
      <c r="AC625" s="19">
        <v>78</v>
      </c>
      <c r="AD625" s="19">
        <v>467</v>
      </c>
      <c r="AE625" s="19">
        <v>0</v>
      </c>
      <c r="AF625" s="19">
        <v>515</v>
      </c>
      <c r="AG625" s="19">
        <v>22</v>
      </c>
      <c r="AH625" s="19">
        <v>8</v>
      </c>
      <c r="AI625" s="19">
        <v>666</v>
      </c>
      <c r="AJ625" s="19">
        <v>28</v>
      </c>
      <c r="AK625" s="19">
        <v>28</v>
      </c>
      <c r="AL625" s="19">
        <v>0</v>
      </c>
      <c r="AM625" s="19">
        <v>88</v>
      </c>
      <c r="AN625" s="19">
        <v>14</v>
      </c>
      <c r="AO625" s="19">
        <f t="shared" si="117"/>
        <v>74</v>
      </c>
      <c r="AP625" s="19">
        <v>806</v>
      </c>
      <c r="AQ625" s="19">
        <v>119</v>
      </c>
      <c r="AR625" s="19">
        <v>661</v>
      </c>
      <c r="AS625" s="19">
        <v>547</v>
      </c>
      <c r="AT625" s="19" t="s">
        <v>71</v>
      </c>
      <c r="AU625" s="21">
        <f t="shared" si="116"/>
        <v>186</v>
      </c>
      <c r="AV625" s="21"/>
      <c r="AW625" s="53">
        <f t="shared" si="118"/>
        <v>2.9945054945054945</v>
      </c>
      <c r="AX625" s="53">
        <f t="shared" si="119"/>
        <v>2.9301075268817205</v>
      </c>
      <c r="AY625" s="53">
        <f t="shared" si="120"/>
        <v>6.7731092436974789</v>
      </c>
      <c r="AZ625" s="22">
        <f t="shared" si="121"/>
        <v>0.97670250896057353</v>
      </c>
      <c r="BA625" s="23">
        <f t="shared" si="122"/>
        <v>0.1111111111111111</v>
      </c>
      <c r="BB625" s="33">
        <f t="shared" si="123"/>
        <v>0</v>
      </c>
    </row>
    <row r="626" spans="1:54" ht="15.75" hidden="1" x14ac:dyDescent="0.25">
      <c r="A626" s="1" t="str">
        <f t="shared" si="112"/>
        <v xml:space="preserve">HOSPITAL BOSAFISIOTERAPIAHERRERA VELASQUEZ YESENIA </v>
      </c>
      <c r="B626" s="41" t="s">
        <v>106</v>
      </c>
      <c r="C626" s="58" t="s">
        <v>70</v>
      </c>
      <c r="D626" s="42" t="s">
        <v>716</v>
      </c>
      <c r="E626" s="42">
        <v>1013611983</v>
      </c>
      <c r="F626" s="43" t="s">
        <v>247</v>
      </c>
      <c r="G626" s="44">
        <v>3</v>
      </c>
      <c r="H626" s="43">
        <v>186</v>
      </c>
      <c r="I626" s="44">
        <f t="shared" si="113"/>
        <v>182</v>
      </c>
      <c r="J626" s="45"/>
      <c r="K626" s="45"/>
      <c r="L626" s="45"/>
      <c r="M626" s="45"/>
      <c r="N626" s="45"/>
      <c r="O626" s="45"/>
      <c r="P626" s="45">
        <v>4</v>
      </c>
      <c r="Q626" s="45"/>
      <c r="R626" s="20">
        <f t="shared" si="114"/>
        <v>4</v>
      </c>
      <c r="S626" s="45"/>
      <c r="T626" s="45"/>
      <c r="U626" s="45"/>
      <c r="V626" s="45"/>
      <c r="W626" s="45"/>
      <c r="X626" s="45"/>
      <c r="Y626" s="45"/>
      <c r="Z626" s="20">
        <f t="shared" si="115"/>
        <v>0</v>
      </c>
      <c r="AA626" s="45" t="s">
        <v>717</v>
      </c>
      <c r="AB626" s="52">
        <v>576</v>
      </c>
      <c r="AC626" s="19">
        <v>63</v>
      </c>
      <c r="AD626" s="19">
        <v>513</v>
      </c>
      <c r="AE626" s="19">
        <v>0</v>
      </c>
      <c r="AF626" s="19">
        <v>552</v>
      </c>
      <c r="AG626" s="19">
        <v>18</v>
      </c>
      <c r="AH626" s="19">
        <v>6</v>
      </c>
      <c r="AI626" s="19">
        <v>660</v>
      </c>
      <c r="AJ626" s="19">
        <v>29</v>
      </c>
      <c r="AK626" s="19">
        <v>29</v>
      </c>
      <c r="AL626" s="19">
        <v>0</v>
      </c>
      <c r="AM626" s="19">
        <v>33</v>
      </c>
      <c r="AN626" s="19">
        <v>0</v>
      </c>
      <c r="AO626" s="19">
        <f t="shared" si="117"/>
        <v>33</v>
      </c>
      <c r="AP626" s="19">
        <v>582</v>
      </c>
      <c r="AQ626" s="19">
        <v>85</v>
      </c>
      <c r="AR626" s="19">
        <v>788</v>
      </c>
      <c r="AS626" s="19">
        <v>575</v>
      </c>
      <c r="AT626" s="19" t="s">
        <v>71</v>
      </c>
      <c r="AU626" s="21">
        <f t="shared" si="116"/>
        <v>186</v>
      </c>
      <c r="AV626" s="21"/>
      <c r="AW626" s="53">
        <f t="shared" si="118"/>
        <v>3.1648351648351647</v>
      </c>
      <c r="AX626" s="53">
        <f t="shared" si="119"/>
        <v>3.096774193548387</v>
      </c>
      <c r="AY626" s="53">
        <f t="shared" si="120"/>
        <v>6.8470588235294114</v>
      </c>
      <c r="AZ626" s="22">
        <f t="shared" si="121"/>
        <v>1.032258064516129</v>
      </c>
      <c r="BA626" s="23">
        <f t="shared" si="122"/>
        <v>0.05</v>
      </c>
      <c r="BB626" s="33">
        <f t="shared" si="123"/>
        <v>0</v>
      </c>
    </row>
    <row r="627" spans="1:54" ht="15.75" hidden="1" x14ac:dyDescent="0.25">
      <c r="A627" s="1" t="str">
        <f t="shared" si="112"/>
        <v>HOSPITAL BOSAFISIOTERAPIALOPEZ ANACONA LUISA MARIA</v>
      </c>
      <c r="B627" s="41" t="s">
        <v>106</v>
      </c>
      <c r="C627" s="41" t="s">
        <v>70</v>
      </c>
      <c r="D627" s="42" t="s">
        <v>704</v>
      </c>
      <c r="E627" s="42">
        <v>1016084368</v>
      </c>
      <c r="F627" s="43" t="s">
        <v>247</v>
      </c>
      <c r="G627" s="44">
        <v>3</v>
      </c>
      <c r="H627" s="43">
        <v>150</v>
      </c>
      <c r="I627" s="44">
        <f t="shared" si="113"/>
        <v>144</v>
      </c>
      <c r="J627" s="45"/>
      <c r="K627" s="45">
        <v>2</v>
      </c>
      <c r="L627" s="45"/>
      <c r="M627" s="45"/>
      <c r="N627" s="45"/>
      <c r="O627" s="45"/>
      <c r="P627" s="45">
        <v>4</v>
      </c>
      <c r="Q627" s="45"/>
      <c r="R627" s="20">
        <f t="shared" si="114"/>
        <v>6</v>
      </c>
      <c r="S627" s="45"/>
      <c r="T627" s="45"/>
      <c r="U627" s="45"/>
      <c r="V627" s="45"/>
      <c r="W627" s="45"/>
      <c r="X627" s="45"/>
      <c r="Y627" s="45"/>
      <c r="Z627" s="20">
        <f t="shared" si="115"/>
        <v>0</v>
      </c>
      <c r="AA627" s="45" t="s">
        <v>718</v>
      </c>
      <c r="AB627" s="52">
        <v>418</v>
      </c>
      <c r="AC627" s="19">
        <v>73</v>
      </c>
      <c r="AD627" s="19">
        <v>345</v>
      </c>
      <c r="AE627" s="19">
        <v>0</v>
      </c>
      <c r="AF627" s="19">
        <v>399</v>
      </c>
      <c r="AG627" s="19">
        <v>19</v>
      </c>
      <c r="AH627" s="19">
        <v>0</v>
      </c>
      <c r="AI627" s="19">
        <v>503</v>
      </c>
      <c r="AJ627" s="19">
        <v>19</v>
      </c>
      <c r="AK627" s="19">
        <v>19</v>
      </c>
      <c r="AL627" s="19">
        <v>0</v>
      </c>
      <c r="AM627" s="19">
        <v>64</v>
      </c>
      <c r="AN627" s="19">
        <v>1</v>
      </c>
      <c r="AO627" s="19">
        <f t="shared" si="117"/>
        <v>63</v>
      </c>
      <c r="AP627" s="19">
        <v>649</v>
      </c>
      <c r="AQ627" s="19">
        <v>98</v>
      </c>
      <c r="AR627" s="19">
        <v>612</v>
      </c>
      <c r="AS627" s="19">
        <v>405</v>
      </c>
      <c r="AT627" s="19" t="s">
        <v>71</v>
      </c>
      <c r="AU627" s="21">
        <f t="shared" si="116"/>
        <v>150</v>
      </c>
      <c r="AV627" s="21"/>
      <c r="AW627" s="53">
        <f t="shared" si="118"/>
        <v>2.9027777777777777</v>
      </c>
      <c r="AX627" s="53">
        <f t="shared" si="119"/>
        <v>2.7866666666666666</v>
      </c>
      <c r="AY627" s="53">
        <f t="shared" si="120"/>
        <v>6.6224489795918364</v>
      </c>
      <c r="AZ627" s="22">
        <f t="shared" si="121"/>
        <v>0.92888888888888888</v>
      </c>
      <c r="BA627" s="23">
        <f t="shared" si="122"/>
        <v>0.12524850894632206</v>
      </c>
      <c r="BB627" s="33">
        <f t="shared" si="123"/>
        <v>0</v>
      </c>
    </row>
    <row r="628" spans="1:54" ht="30" hidden="1" x14ac:dyDescent="0.25">
      <c r="A628" s="1" t="str">
        <f t="shared" si="112"/>
        <v xml:space="preserve">HOSPITAL BOSAFISIOTERAPIA_PRUEBA CAMINATA EN 6 MINUTOSMIRANDA FERNANDEZ ROXANA STEFHANIE </v>
      </c>
      <c r="B628" s="41" t="s">
        <v>106</v>
      </c>
      <c r="C628" s="65" t="s">
        <v>719</v>
      </c>
      <c r="D628" s="42" t="s">
        <v>720</v>
      </c>
      <c r="E628" s="42">
        <v>1031155100</v>
      </c>
      <c r="F628" s="43" t="s">
        <v>247</v>
      </c>
      <c r="G628" s="44">
        <v>3</v>
      </c>
      <c r="H628" s="43">
        <v>16</v>
      </c>
      <c r="I628" s="44">
        <f t="shared" si="113"/>
        <v>16</v>
      </c>
      <c r="J628" s="45"/>
      <c r="K628" s="45"/>
      <c r="L628" s="45"/>
      <c r="M628" s="45"/>
      <c r="N628" s="45"/>
      <c r="O628" s="45"/>
      <c r="P628" s="45"/>
      <c r="Q628" s="45"/>
      <c r="R628" s="20">
        <f t="shared" si="114"/>
        <v>0</v>
      </c>
      <c r="S628" s="45"/>
      <c r="T628" s="45"/>
      <c r="U628" s="45"/>
      <c r="V628" s="45"/>
      <c r="W628" s="45"/>
      <c r="X628" s="45"/>
      <c r="Y628" s="45"/>
      <c r="Z628" s="20">
        <f t="shared" si="115"/>
        <v>0</v>
      </c>
      <c r="AA628" s="45"/>
      <c r="AB628" s="52">
        <v>49</v>
      </c>
      <c r="AC628" s="19">
        <v>41</v>
      </c>
      <c r="AD628" s="19">
        <v>8</v>
      </c>
      <c r="AE628" s="19">
        <v>0</v>
      </c>
      <c r="AF628" s="19">
        <v>44</v>
      </c>
      <c r="AG628" s="19">
        <v>5</v>
      </c>
      <c r="AH628" s="19">
        <v>0</v>
      </c>
      <c r="AI628" s="19">
        <v>64</v>
      </c>
      <c r="AJ628" s="19">
        <v>7</v>
      </c>
      <c r="AK628" s="19">
        <v>7</v>
      </c>
      <c r="AL628" s="19">
        <v>0</v>
      </c>
      <c r="AM628" s="19">
        <v>8</v>
      </c>
      <c r="AN628" s="19">
        <v>0</v>
      </c>
      <c r="AO628" s="19">
        <f t="shared" si="117"/>
        <v>8</v>
      </c>
      <c r="AP628" s="19">
        <v>246</v>
      </c>
      <c r="AQ628" s="19">
        <v>53</v>
      </c>
      <c r="AR628" s="19">
        <v>49</v>
      </c>
      <c r="AS628" s="19">
        <v>11</v>
      </c>
      <c r="AT628" s="19" t="s">
        <v>22</v>
      </c>
      <c r="AU628" s="21">
        <f t="shared" si="116"/>
        <v>16</v>
      </c>
      <c r="AV628" s="21"/>
      <c r="AW628" s="53">
        <f t="shared" si="118"/>
        <v>3.0625</v>
      </c>
      <c r="AX628" s="53">
        <f t="shared" si="119"/>
        <v>3.0625</v>
      </c>
      <c r="AY628" s="53">
        <f t="shared" si="120"/>
        <v>4.6415094339622645</v>
      </c>
      <c r="AZ628" s="22">
        <f t="shared" si="121"/>
        <v>1.0208333333333333</v>
      </c>
      <c r="BA628" s="23">
        <f t="shared" si="122"/>
        <v>0.125</v>
      </c>
      <c r="BB628" s="33">
        <f t="shared" si="123"/>
        <v>0</v>
      </c>
    </row>
    <row r="629" spans="1:54" ht="15.75" hidden="1" x14ac:dyDescent="0.25">
      <c r="A629" s="1" t="str">
        <f t="shared" si="112"/>
        <v>HOSPITAL BOSAFONOAUDIOLOGIA Y/O TERAPIA DEL LENGUAJECUBILLOS CULMA WILLED LUIS CARLOS</v>
      </c>
      <c r="B629" s="41" t="s">
        <v>106</v>
      </c>
      <c r="C629" s="41" t="s">
        <v>80</v>
      </c>
      <c r="D629" s="42" t="s">
        <v>669</v>
      </c>
      <c r="E629" s="42">
        <v>1024540152</v>
      </c>
      <c r="F629" s="43" t="s">
        <v>247</v>
      </c>
      <c r="G629" s="44">
        <v>3</v>
      </c>
      <c r="H629" s="43">
        <v>3</v>
      </c>
      <c r="I629" s="44">
        <f t="shared" si="113"/>
        <v>3</v>
      </c>
      <c r="J629" s="45"/>
      <c r="K629" s="45"/>
      <c r="L629" s="45"/>
      <c r="M629" s="45"/>
      <c r="N629" s="45"/>
      <c r="O629" s="45"/>
      <c r="P629" s="45"/>
      <c r="Q629" s="45"/>
      <c r="R629" s="20">
        <f t="shared" si="114"/>
        <v>0</v>
      </c>
      <c r="S629" s="45"/>
      <c r="T629" s="45"/>
      <c r="U629" s="45"/>
      <c r="V629" s="45"/>
      <c r="W629" s="45"/>
      <c r="X629" s="45"/>
      <c r="Y629" s="45"/>
      <c r="Z629" s="20">
        <f t="shared" si="115"/>
        <v>0</v>
      </c>
      <c r="AA629" s="45"/>
      <c r="AB629" s="52">
        <v>8</v>
      </c>
      <c r="AC629" s="19">
        <v>3</v>
      </c>
      <c r="AD629" s="19">
        <v>5</v>
      </c>
      <c r="AE629" s="19">
        <v>0</v>
      </c>
      <c r="AF629" s="19">
        <v>8</v>
      </c>
      <c r="AG629" s="19">
        <v>0</v>
      </c>
      <c r="AH629" s="19">
        <v>0</v>
      </c>
      <c r="AI629" s="19">
        <v>10</v>
      </c>
      <c r="AJ629" s="19">
        <v>1</v>
      </c>
      <c r="AK629" s="19">
        <v>1</v>
      </c>
      <c r="AL629" s="19">
        <v>0</v>
      </c>
      <c r="AM629" s="19">
        <v>1</v>
      </c>
      <c r="AN629" s="19">
        <v>0</v>
      </c>
      <c r="AO629" s="19">
        <f t="shared" si="117"/>
        <v>1</v>
      </c>
      <c r="AP629" s="19">
        <v>0</v>
      </c>
      <c r="AQ629" s="19">
        <v>4</v>
      </c>
      <c r="AR629" s="19">
        <v>1</v>
      </c>
      <c r="AS629" s="19">
        <v>6</v>
      </c>
      <c r="AT629" s="19" t="s">
        <v>71</v>
      </c>
      <c r="AU629" s="21">
        <f t="shared" si="116"/>
        <v>3</v>
      </c>
      <c r="AV629" s="21"/>
      <c r="AW629" s="53">
        <f t="shared" si="118"/>
        <v>2.6666666666666665</v>
      </c>
      <c r="AX629" s="53">
        <f t="shared" si="119"/>
        <v>2.6666666666666665</v>
      </c>
      <c r="AY629" s="53">
        <f t="shared" si="120"/>
        <v>0</v>
      </c>
      <c r="AZ629" s="22">
        <f t="shared" si="121"/>
        <v>0.88888888888888884</v>
      </c>
      <c r="BA629" s="23">
        <f t="shared" si="122"/>
        <v>0.1</v>
      </c>
      <c r="BB629" s="33">
        <f t="shared" si="123"/>
        <v>0</v>
      </c>
    </row>
    <row r="630" spans="1:54" ht="15.75" hidden="1" x14ac:dyDescent="0.25">
      <c r="A630" s="1" t="str">
        <f t="shared" si="112"/>
        <v xml:space="preserve">HOSPITAL BOSAFONOAUDIOLOGIA Y/O TERAPIA DEL LENGUAJESANCHEZ BORDA VIVIAN MELIZA </v>
      </c>
      <c r="B630" s="41" t="s">
        <v>106</v>
      </c>
      <c r="C630" s="41" t="s">
        <v>80</v>
      </c>
      <c r="D630" s="42" t="s">
        <v>721</v>
      </c>
      <c r="E630" s="42">
        <v>1023027444</v>
      </c>
      <c r="F630" s="43" t="s">
        <v>247</v>
      </c>
      <c r="G630" s="44">
        <v>3</v>
      </c>
      <c r="H630" s="43">
        <v>186</v>
      </c>
      <c r="I630" s="44">
        <f t="shared" si="113"/>
        <v>174</v>
      </c>
      <c r="J630" s="45"/>
      <c r="K630" s="45"/>
      <c r="L630" s="45"/>
      <c r="M630" s="45"/>
      <c r="N630" s="45"/>
      <c r="O630" s="45"/>
      <c r="P630" s="45">
        <v>12</v>
      </c>
      <c r="Q630" s="45"/>
      <c r="R630" s="20">
        <f t="shared" si="114"/>
        <v>12</v>
      </c>
      <c r="S630" s="45"/>
      <c r="T630" s="45"/>
      <c r="U630" s="45"/>
      <c r="V630" s="45"/>
      <c r="W630" s="45"/>
      <c r="X630" s="45"/>
      <c r="Y630" s="45"/>
      <c r="Z630" s="20">
        <f t="shared" si="115"/>
        <v>0</v>
      </c>
      <c r="AA630" s="45" t="s">
        <v>722</v>
      </c>
      <c r="AB630" s="52">
        <v>515</v>
      </c>
      <c r="AC630" s="19">
        <v>355</v>
      </c>
      <c r="AD630" s="19">
        <v>160</v>
      </c>
      <c r="AE630" s="19">
        <v>0</v>
      </c>
      <c r="AF630" s="19">
        <v>504</v>
      </c>
      <c r="AG630" s="19">
        <v>11</v>
      </c>
      <c r="AH630" s="19">
        <v>0</v>
      </c>
      <c r="AI630" s="19">
        <v>639</v>
      </c>
      <c r="AJ630" s="19">
        <v>38</v>
      </c>
      <c r="AK630" s="19">
        <v>38</v>
      </c>
      <c r="AL630" s="19">
        <v>0</v>
      </c>
      <c r="AM630" s="19">
        <v>81</v>
      </c>
      <c r="AN630" s="19">
        <v>143</v>
      </c>
      <c r="AO630" s="19">
        <v>0</v>
      </c>
      <c r="AP630" s="19">
        <v>2346</v>
      </c>
      <c r="AQ630" s="19">
        <v>455</v>
      </c>
      <c r="AR630" s="19">
        <v>800</v>
      </c>
      <c r="AS630" s="19">
        <v>184</v>
      </c>
      <c r="AT630" s="19" t="s">
        <v>71</v>
      </c>
      <c r="AU630" s="21">
        <f t="shared" si="116"/>
        <v>186</v>
      </c>
      <c r="AV630" s="21"/>
      <c r="AW630" s="53">
        <f t="shared" si="118"/>
        <v>2.9597701149425286</v>
      </c>
      <c r="AX630" s="53">
        <f t="shared" si="119"/>
        <v>2.7688172043010755</v>
      </c>
      <c r="AY630" s="53">
        <f t="shared" si="120"/>
        <v>5.1560439560439564</v>
      </c>
      <c r="AZ630" s="22">
        <f t="shared" si="121"/>
        <v>0.92293906810035853</v>
      </c>
      <c r="BA630" s="23">
        <f t="shared" si="122"/>
        <v>0</v>
      </c>
      <c r="BB630" s="33">
        <f t="shared" si="123"/>
        <v>0</v>
      </c>
    </row>
    <row r="631" spans="1:54" ht="15.75" hidden="1" x14ac:dyDescent="0.25">
      <c r="A631" s="1" t="str">
        <f t="shared" si="112"/>
        <v>HOSPITAL BOSAFONOAUDIOLOGIA Y/O TERAPIA DEL LENGUAJE_LAVADO DE OIDOCUBILLOS CULMA WILLED LUIS CARLOS</v>
      </c>
      <c r="B631" s="41" t="s">
        <v>106</v>
      </c>
      <c r="C631" s="41" t="s">
        <v>99</v>
      </c>
      <c r="D631" s="42" t="s">
        <v>669</v>
      </c>
      <c r="E631" s="42">
        <v>1024540152</v>
      </c>
      <c r="F631" s="43" t="s">
        <v>247</v>
      </c>
      <c r="G631" s="44">
        <v>3</v>
      </c>
      <c r="H631" s="43">
        <v>83</v>
      </c>
      <c r="I631" s="44">
        <f t="shared" si="113"/>
        <v>83</v>
      </c>
      <c r="J631" s="45"/>
      <c r="K631" s="45"/>
      <c r="L631" s="45"/>
      <c r="M631" s="45"/>
      <c r="N631" s="45"/>
      <c r="O631" s="45"/>
      <c r="P631" s="45"/>
      <c r="Q631" s="45"/>
      <c r="R631" s="20">
        <f t="shared" si="114"/>
        <v>0</v>
      </c>
      <c r="S631" s="45"/>
      <c r="T631" s="45"/>
      <c r="U631" s="45"/>
      <c r="V631" s="45"/>
      <c r="W631" s="45"/>
      <c r="X631" s="45"/>
      <c r="Y631" s="45"/>
      <c r="Z631" s="20">
        <f t="shared" si="115"/>
        <v>0</v>
      </c>
      <c r="AA631" s="45"/>
      <c r="AB631" s="52">
        <v>225</v>
      </c>
      <c r="AC631" s="19">
        <v>181</v>
      </c>
      <c r="AD631" s="19">
        <v>44</v>
      </c>
      <c r="AE631" s="19">
        <v>0</v>
      </c>
      <c r="AF631" s="19">
        <v>219</v>
      </c>
      <c r="AG631" s="19">
        <v>6</v>
      </c>
      <c r="AH631" s="19">
        <v>0</v>
      </c>
      <c r="AI631" s="19">
        <v>283</v>
      </c>
      <c r="AJ631" s="19">
        <v>19</v>
      </c>
      <c r="AK631" s="19">
        <v>19</v>
      </c>
      <c r="AL631" s="19">
        <v>0</v>
      </c>
      <c r="AM631" s="19">
        <v>39</v>
      </c>
      <c r="AN631" s="19">
        <v>41</v>
      </c>
      <c r="AO631" s="19">
        <v>0</v>
      </c>
      <c r="AP631" s="19">
        <v>1043</v>
      </c>
      <c r="AQ631" s="19">
        <v>221</v>
      </c>
      <c r="AR631" s="19">
        <v>301</v>
      </c>
      <c r="AS631" s="19">
        <v>62</v>
      </c>
      <c r="AT631" s="19" t="s">
        <v>71</v>
      </c>
      <c r="AU631" s="21">
        <f t="shared" si="116"/>
        <v>83</v>
      </c>
      <c r="AV631" s="21"/>
      <c r="AW631" s="53">
        <f t="shared" si="118"/>
        <v>2.7108433734939759</v>
      </c>
      <c r="AX631" s="53">
        <f t="shared" si="119"/>
        <v>2.7108433734939759</v>
      </c>
      <c r="AY631" s="53">
        <f t="shared" si="120"/>
        <v>4.7194570135746607</v>
      </c>
      <c r="AZ631" s="22">
        <f t="shared" si="121"/>
        <v>0.90361445783132532</v>
      </c>
      <c r="BA631" s="23">
        <f t="shared" si="122"/>
        <v>0</v>
      </c>
      <c r="BB631" s="33">
        <f t="shared" si="123"/>
        <v>0</v>
      </c>
    </row>
    <row r="632" spans="1:54" ht="15.75" hidden="1" x14ac:dyDescent="0.25">
      <c r="A632" s="1" t="str">
        <f t="shared" si="112"/>
        <v>HOSPITAL BOSAGASTROENTEROLOGIACAMPY GUERRERO JUAN MANUEL</v>
      </c>
      <c r="B632" s="41" t="s">
        <v>106</v>
      </c>
      <c r="C632" s="41" t="s">
        <v>111</v>
      </c>
      <c r="D632" s="42" t="s">
        <v>706</v>
      </c>
      <c r="E632" s="42">
        <v>1019049177</v>
      </c>
      <c r="F632" s="43" t="s">
        <v>226</v>
      </c>
      <c r="G632" s="44">
        <v>3</v>
      </c>
      <c r="H632" s="43">
        <v>24</v>
      </c>
      <c r="I632" s="44">
        <f t="shared" si="113"/>
        <v>24</v>
      </c>
      <c r="J632" s="45"/>
      <c r="K632" s="45"/>
      <c r="L632" s="45"/>
      <c r="M632" s="45"/>
      <c r="N632" s="45"/>
      <c r="O632" s="45"/>
      <c r="P632" s="45"/>
      <c r="Q632" s="45"/>
      <c r="R632" s="20">
        <f t="shared" si="114"/>
        <v>0</v>
      </c>
      <c r="S632" s="45"/>
      <c r="T632" s="45"/>
      <c r="U632" s="45"/>
      <c r="V632" s="45"/>
      <c r="W632" s="45"/>
      <c r="X632" s="45"/>
      <c r="Y632" s="45"/>
      <c r="Z632" s="20">
        <f t="shared" si="115"/>
        <v>0</v>
      </c>
      <c r="AA632" s="45"/>
      <c r="AB632" s="52">
        <v>72</v>
      </c>
      <c r="AC632" s="19">
        <v>62</v>
      </c>
      <c r="AD632" s="19">
        <v>10</v>
      </c>
      <c r="AE632" s="19">
        <v>0</v>
      </c>
      <c r="AF632" s="19">
        <v>70</v>
      </c>
      <c r="AG632" s="19">
        <v>2</v>
      </c>
      <c r="AH632" s="19">
        <v>0</v>
      </c>
      <c r="AI632" s="19">
        <v>104</v>
      </c>
      <c r="AJ632" s="19">
        <v>25</v>
      </c>
      <c r="AK632" s="19">
        <v>25</v>
      </c>
      <c r="AL632" s="19">
        <v>0</v>
      </c>
      <c r="AM632" s="19">
        <v>7</v>
      </c>
      <c r="AN632" s="19">
        <v>13</v>
      </c>
      <c r="AO632" s="19">
        <v>0</v>
      </c>
      <c r="AP632" s="19">
        <v>704</v>
      </c>
      <c r="AQ632" s="19">
        <v>87</v>
      </c>
      <c r="AR632" s="19">
        <v>224</v>
      </c>
      <c r="AS632" s="19">
        <v>17</v>
      </c>
      <c r="AT632" s="19" t="s">
        <v>22</v>
      </c>
      <c r="AU632" s="21">
        <f t="shared" si="116"/>
        <v>24</v>
      </c>
      <c r="AV632" s="21"/>
      <c r="AW632" s="53">
        <f t="shared" si="118"/>
        <v>3</v>
      </c>
      <c r="AX632" s="53">
        <f t="shared" si="119"/>
        <v>3</v>
      </c>
      <c r="AY632" s="53">
        <f t="shared" si="120"/>
        <v>8.0919540229885065</v>
      </c>
      <c r="AZ632" s="22">
        <f t="shared" si="121"/>
        <v>1</v>
      </c>
      <c r="BA632" s="23">
        <f t="shared" si="122"/>
        <v>0</v>
      </c>
      <c r="BB632" s="33">
        <f t="shared" si="123"/>
        <v>0</v>
      </c>
    </row>
    <row r="633" spans="1:54" ht="15.75" hidden="1" x14ac:dyDescent="0.25">
      <c r="A633" s="1" t="str">
        <f t="shared" si="112"/>
        <v>HOSPITAL BOSAGASTROENTEROLOGIAMAIGUEL ARVILLA JORGE ARMANDO</v>
      </c>
      <c r="B633" s="41" t="s">
        <v>106</v>
      </c>
      <c r="C633" s="41" t="s">
        <v>111</v>
      </c>
      <c r="D633" s="42" t="s">
        <v>707</v>
      </c>
      <c r="E633" s="42">
        <v>1082838076</v>
      </c>
      <c r="F633" s="43" t="s">
        <v>226</v>
      </c>
      <c r="G633" s="44">
        <v>3</v>
      </c>
      <c r="H633" s="43">
        <v>15</v>
      </c>
      <c r="I633" s="44">
        <f t="shared" si="113"/>
        <v>15</v>
      </c>
      <c r="J633" s="45"/>
      <c r="K633" s="45"/>
      <c r="L633" s="45"/>
      <c r="M633" s="45"/>
      <c r="N633" s="45"/>
      <c r="O633" s="45"/>
      <c r="P633" s="45"/>
      <c r="Q633" s="45"/>
      <c r="R633" s="20">
        <f t="shared" si="114"/>
        <v>0</v>
      </c>
      <c r="S633" s="45"/>
      <c r="T633" s="45"/>
      <c r="U633" s="45"/>
      <c r="V633" s="45"/>
      <c r="W633" s="45"/>
      <c r="X633" s="45"/>
      <c r="Y633" s="45"/>
      <c r="Z633" s="20">
        <f t="shared" si="115"/>
        <v>0</v>
      </c>
      <c r="AA633" s="45"/>
      <c r="AB633" s="52">
        <v>45</v>
      </c>
      <c r="AC633" s="19">
        <v>42</v>
      </c>
      <c r="AD633" s="19">
        <v>3</v>
      </c>
      <c r="AE633" s="19">
        <v>0</v>
      </c>
      <c r="AF633" s="19">
        <v>42</v>
      </c>
      <c r="AG633" s="19">
        <v>3</v>
      </c>
      <c r="AH633" s="19">
        <v>0</v>
      </c>
      <c r="AI633" s="19">
        <v>87</v>
      </c>
      <c r="AJ633" s="19">
        <v>25</v>
      </c>
      <c r="AK633" s="19">
        <v>25</v>
      </c>
      <c r="AL633" s="19">
        <v>0</v>
      </c>
      <c r="AM633" s="19">
        <v>17</v>
      </c>
      <c r="AN633" s="19">
        <v>6</v>
      </c>
      <c r="AO633" s="19">
        <f t="shared" si="117"/>
        <v>11</v>
      </c>
      <c r="AP633" s="19">
        <v>667</v>
      </c>
      <c r="AQ633" s="19">
        <v>80</v>
      </c>
      <c r="AR633" s="19">
        <v>68</v>
      </c>
      <c r="AS633" s="19">
        <v>7</v>
      </c>
      <c r="AT633" s="19" t="s">
        <v>22</v>
      </c>
      <c r="AU633" s="21">
        <f t="shared" si="116"/>
        <v>15</v>
      </c>
      <c r="AV633" s="21"/>
      <c r="AW633" s="53">
        <f t="shared" si="118"/>
        <v>3</v>
      </c>
      <c r="AX633" s="53">
        <f t="shared" si="119"/>
        <v>3</v>
      </c>
      <c r="AY633" s="53">
        <f t="shared" si="120"/>
        <v>8.3375000000000004</v>
      </c>
      <c r="AZ633" s="22">
        <f t="shared" si="121"/>
        <v>1</v>
      </c>
      <c r="BA633" s="23">
        <f t="shared" si="122"/>
        <v>0.12643678160919541</v>
      </c>
      <c r="BB633" s="33">
        <f t="shared" si="123"/>
        <v>0</v>
      </c>
    </row>
    <row r="634" spans="1:54" ht="15.75" hidden="1" x14ac:dyDescent="0.25">
      <c r="A634" s="1" t="str">
        <f t="shared" si="112"/>
        <v>HOSPITAL BOSAGASTROENTEROLOGIASALGAR SARMIENTO JUAN  CAMILO</v>
      </c>
      <c r="B634" s="41" t="s">
        <v>106</v>
      </c>
      <c r="C634" s="41" t="s">
        <v>111</v>
      </c>
      <c r="D634" s="42" t="s">
        <v>708</v>
      </c>
      <c r="E634" s="42">
        <v>1019057177</v>
      </c>
      <c r="F634" s="43" t="s">
        <v>226</v>
      </c>
      <c r="G634" s="44">
        <v>3</v>
      </c>
      <c r="H634" s="43">
        <v>15</v>
      </c>
      <c r="I634" s="44">
        <f t="shared" si="113"/>
        <v>15</v>
      </c>
      <c r="J634" s="45"/>
      <c r="K634" s="45"/>
      <c r="L634" s="45"/>
      <c r="M634" s="45"/>
      <c r="N634" s="45"/>
      <c r="O634" s="45"/>
      <c r="P634" s="45"/>
      <c r="Q634" s="45"/>
      <c r="R634" s="20">
        <f t="shared" si="114"/>
        <v>0</v>
      </c>
      <c r="S634" s="45"/>
      <c r="T634" s="45"/>
      <c r="U634" s="45"/>
      <c r="V634" s="45"/>
      <c r="W634" s="45"/>
      <c r="X634" s="45"/>
      <c r="Y634" s="45"/>
      <c r="Z634" s="20">
        <f t="shared" si="115"/>
        <v>0</v>
      </c>
      <c r="AA634" s="45"/>
      <c r="AB634" s="52">
        <v>46</v>
      </c>
      <c r="AC634" s="19">
        <v>42</v>
      </c>
      <c r="AD634" s="19">
        <v>4</v>
      </c>
      <c r="AE634" s="19">
        <v>0</v>
      </c>
      <c r="AF634" s="19">
        <v>46</v>
      </c>
      <c r="AG634" s="19">
        <v>0</v>
      </c>
      <c r="AH634" s="19">
        <v>0</v>
      </c>
      <c r="AI634" s="19">
        <v>65</v>
      </c>
      <c r="AJ634" s="19">
        <v>15</v>
      </c>
      <c r="AK634" s="19">
        <v>15</v>
      </c>
      <c r="AL634" s="19">
        <v>0</v>
      </c>
      <c r="AM634" s="19">
        <v>4</v>
      </c>
      <c r="AN634" s="19">
        <v>2</v>
      </c>
      <c r="AO634" s="19">
        <f t="shared" si="117"/>
        <v>2</v>
      </c>
      <c r="AP634" s="19">
        <v>309</v>
      </c>
      <c r="AQ634" s="19">
        <v>59</v>
      </c>
      <c r="AR634" s="19">
        <v>21</v>
      </c>
      <c r="AS634" s="19">
        <v>6</v>
      </c>
      <c r="AT634" s="19" t="s">
        <v>22</v>
      </c>
      <c r="AU634" s="21">
        <f t="shared" si="116"/>
        <v>15</v>
      </c>
      <c r="AV634" s="21"/>
      <c r="AW634" s="53">
        <f t="shared" si="118"/>
        <v>3.0666666666666669</v>
      </c>
      <c r="AX634" s="53">
        <f t="shared" si="119"/>
        <v>3.0666666666666669</v>
      </c>
      <c r="AY634" s="53">
        <f t="shared" si="120"/>
        <v>5.2372881355932206</v>
      </c>
      <c r="AZ634" s="22">
        <f t="shared" si="121"/>
        <v>1.0222222222222224</v>
      </c>
      <c r="BA634" s="23">
        <f t="shared" si="122"/>
        <v>3.0769230769230771E-2</v>
      </c>
      <c r="BB634" s="33">
        <f t="shared" si="123"/>
        <v>0</v>
      </c>
    </row>
    <row r="635" spans="1:54" ht="15.75" hidden="1" x14ac:dyDescent="0.25">
      <c r="A635" s="1" t="str">
        <f t="shared" si="112"/>
        <v>HOSPITAL BOSAGERIATRIAPARDO BARON CARLOS ANDRES</v>
      </c>
      <c r="B635" s="41" t="s">
        <v>106</v>
      </c>
      <c r="C635" s="41" t="s">
        <v>102</v>
      </c>
      <c r="D635" s="42" t="s">
        <v>480</v>
      </c>
      <c r="E635" s="42">
        <v>80777421</v>
      </c>
      <c r="F635" s="43" t="s">
        <v>226</v>
      </c>
      <c r="G635" s="44">
        <v>2</v>
      </c>
      <c r="H635" s="43">
        <v>36</v>
      </c>
      <c r="I635" s="44">
        <f t="shared" si="113"/>
        <v>36</v>
      </c>
      <c r="J635" s="45"/>
      <c r="K635" s="45"/>
      <c r="L635" s="45"/>
      <c r="M635" s="45"/>
      <c r="N635" s="45"/>
      <c r="O635" s="45"/>
      <c r="P635" s="45"/>
      <c r="Q635" s="45"/>
      <c r="R635" s="20">
        <f t="shared" si="114"/>
        <v>0</v>
      </c>
      <c r="S635" s="45"/>
      <c r="T635" s="45"/>
      <c r="U635" s="45"/>
      <c r="V635" s="45"/>
      <c r="W635" s="45"/>
      <c r="X635" s="45"/>
      <c r="Y635" s="45"/>
      <c r="Z635" s="20">
        <f t="shared" si="115"/>
        <v>0</v>
      </c>
      <c r="AA635" s="45"/>
      <c r="AB635" s="52">
        <v>72</v>
      </c>
      <c r="AC635" s="19">
        <v>44</v>
      </c>
      <c r="AD635" s="19">
        <v>28</v>
      </c>
      <c r="AE635" s="19">
        <v>0</v>
      </c>
      <c r="AF635" s="19">
        <v>71</v>
      </c>
      <c r="AG635" s="19">
        <v>1</v>
      </c>
      <c r="AH635" s="19">
        <v>0</v>
      </c>
      <c r="AI635" s="19">
        <v>99</v>
      </c>
      <c r="AJ635" s="19">
        <v>16</v>
      </c>
      <c r="AK635" s="19">
        <v>16</v>
      </c>
      <c r="AL635" s="19">
        <v>0</v>
      </c>
      <c r="AM635" s="19">
        <v>10</v>
      </c>
      <c r="AN635" s="19">
        <v>12</v>
      </c>
      <c r="AO635" s="19">
        <v>0</v>
      </c>
      <c r="AP635" s="19">
        <v>301</v>
      </c>
      <c r="AQ635" s="19">
        <v>57</v>
      </c>
      <c r="AR635" s="19">
        <v>307</v>
      </c>
      <c r="AS635" s="19">
        <v>42</v>
      </c>
      <c r="AT635" s="19" t="s">
        <v>22</v>
      </c>
      <c r="AU635" s="21">
        <f t="shared" si="116"/>
        <v>36</v>
      </c>
      <c r="AV635" s="21"/>
      <c r="AW635" s="53">
        <f t="shared" si="118"/>
        <v>2</v>
      </c>
      <c r="AX635" s="53">
        <f t="shared" si="119"/>
        <v>2</v>
      </c>
      <c r="AY635" s="53">
        <f t="shared" si="120"/>
        <v>5.2807017543859649</v>
      </c>
      <c r="AZ635" s="22">
        <f t="shared" si="121"/>
        <v>1</v>
      </c>
      <c r="BA635" s="23">
        <f t="shared" si="122"/>
        <v>0</v>
      </c>
      <c r="BB635" s="33">
        <f t="shared" si="123"/>
        <v>0</v>
      </c>
    </row>
    <row r="636" spans="1:54" ht="15.75" hidden="1" x14ac:dyDescent="0.25">
      <c r="A636" s="1" t="str">
        <f t="shared" si="112"/>
        <v xml:space="preserve">HOSPITAL BOSAGINECOLOGIAAHUMADA HEREDIA FRANCISCO JAVIER DE JESUS </v>
      </c>
      <c r="B636" s="41" t="s">
        <v>106</v>
      </c>
      <c r="C636" s="41" t="s">
        <v>35</v>
      </c>
      <c r="D636" s="42" t="s">
        <v>723</v>
      </c>
      <c r="E636" s="42">
        <v>72016151</v>
      </c>
      <c r="F636" s="43" t="s">
        <v>247</v>
      </c>
      <c r="G636" s="44">
        <v>2.5</v>
      </c>
      <c r="H636" s="43">
        <v>5</v>
      </c>
      <c r="I636" s="44">
        <f t="shared" si="113"/>
        <v>5</v>
      </c>
      <c r="J636" s="45"/>
      <c r="K636" s="45"/>
      <c r="L636" s="45"/>
      <c r="M636" s="45"/>
      <c r="N636" s="45"/>
      <c r="O636" s="45"/>
      <c r="P636" s="45"/>
      <c r="Q636" s="45"/>
      <c r="R636" s="20">
        <f t="shared" si="114"/>
        <v>0</v>
      </c>
      <c r="S636" s="45"/>
      <c r="T636" s="45"/>
      <c r="U636" s="45"/>
      <c r="V636" s="45"/>
      <c r="W636" s="45"/>
      <c r="X636" s="45"/>
      <c r="Y636" s="45"/>
      <c r="Z636" s="20">
        <f t="shared" si="115"/>
        <v>0</v>
      </c>
      <c r="AA636" s="45"/>
      <c r="AB636" s="52">
        <v>12</v>
      </c>
      <c r="AC636" s="19">
        <v>12</v>
      </c>
      <c r="AD636" s="19">
        <v>0</v>
      </c>
      <c r="AE636" s="19">
        <v>0</v>
      </c>
      <c r="AF636" s="19">
        <v>11</v>
      </c>
      <c r="AG636" s="19">
        <v>1</v>
      </c>
      <c r="AH636" s="19">
        <v>0</v>
      </c>
      <c r="AI636" s="19">
        <v>21</v>
      </c>
      <c r="AJ636" s="19">
        <v>6</v>
      </c>
      <c r="AK636" s="19">
        <v>6</v>
      </c>
      <c r="AL636" s="19">
        <v>0</v>
      </c>
      <c r="AM636" s="19">
        <v>3</v>
      </c>
      <c r="AN636" s="19">
        <v>0</v>
      </c>
      <c r="AO636" s="19">
        <f t="shared" si="117"/>
        <v>3</v>
      </c>
      <c r="AP636" s="19">
        <v>145</v>
      </c>
      <c r="AQ636" s="19">
        <v>21</v>
      </c>
      <c r="AR636" s="19">
        <v>0</v>
      </c>
      <c r="AS636" s="19">
        <v>0</v>
      </c>
      <c r="AT636" s="19" t="s">
        <v>22</v>
      </c>
      <c r="AU636" s="21">
        <f t="shared" si="116"/>
        <v>5</v>
      </c>
      <c r="AV636" s="21"/>
      <c r="AW636" s="53">
        <f t="shared" si="118"/>
        <v>2.4</v>
      </c>
      <c r="AX636" s="53">
        <f t="shared" si="119"/>
        <v>2.4</v>
      </c>
      <c r="AY636" s="53">
        <f t="shared" si="120"/>
        <v>6.9047619047619051</v>
      </c>
      <c r="AZ636" s="22">
        <f t="shared" si="121"/>
        <v>0.96</v>
      </c>
      <c r="BA636" s="23">
        <f t="shared" si="122"/>
        <v>0.14285714285714285</v>
      </c>
      <c r="BB636" s="33">
        <f t="shared" si="123"/>
        <v>0</v>
      </c>
    </row>
    <row r="637" spans="1:54" ht="15.75" hidden="1" x14ac:dyDescent="0.25">
      <c r="A637" s="1" t="str">
        <f t="shared" si="112"/>
        <v>HOSPITAL BOSAGINECOLOGIANARANJO MEDINA NATALIA FERNANDA</v>
      </c>
      <c r="B637" s="41" t="s">
        <v>106</v>
      </c>
      <c r="C637" s="41" t="s">
        <v>35</v>
      </c>
      <c r="D637" s="42" t="s">
        <v>724</v>
      </c>
      <c r="E637" s="42">
        <v>1020812244</v>
      </c>
      <c r="F637" s="43" t="s">
        <v>247</v>
      </c>
      <c r="G637" s="44">
        <v>2.5</v>
      </c>
      <c r="H637" s="43">
        <v>21</v>
      </c>
      <c r="I637" s="44">
        <f t="shared" si="113"/>
        <v>21</v>
      </c>
      <c r="J637" s="45"/>
      <c r="K637" s="45"/>
      <c r="L637" s="45"/>
      <c r="M637" s="45"/>
      <c r="N637" s="45"/>
      <c r="O637" s="45"/>
      <c r="P637" s="45"/>
      <c r="Q637" s="45"/>
      <c r="R637" s="20">
        <f t="shared" si="114"/>
        <v>0</v>
      </c>
      <c r="S637" s="45"/>
      <c r="T637" s="45"/>
      <c r="U637" s="45"/>
      <c r="V637" s="45"/>
      <c r="W637" s="45"/>
      <c r="X637" s="45"/>
      <c r="Y637" s="45"/>
      <c r="Z637" s="20">
        <f t="shared" si="115"/>
        <v>0</v>
      </c>
      <c r="AA637" s="45"/>
      <c r="AB637" s="52">
        <v>56</v>
      </c>
      <c r="AC637" s="19">
        <v>56</v>
      </c>
      <c r="AD637" s="19">
        <v>0</v>
      </c>
      <c r="AE637" s="19">
        <v>0</v>
      </c>
      <c r="AF637" s="19">
        <v>54</v>
      </c>
      <c r="AG637" s="19">
        <v>2</v>
      </c>
      <c r="AH637" s="19">
        <v>0</v>
      </c>
      <c r="AI637" s="19">
        <v>74</v>
      </c>
      <c r="AJ637" s="19">
        <v>11</v>
      </c>
      <c r="AK637" s="19">
        <v>11</v>
      </c>
      <c r="AL637" s="19">
        <v>0</v>
      </c>
      <c r="AM637" s="19">
        <v>7</v>
      </c>
      <c r="AN637" s="19">
        <v>7</v>
      </c>
      <c r="AO637" s="19">
        <f t="shared" si="117"/>
        <v>0</v>
      </c>
      <c r="AP637" s="19">
        <v>71</v>
      </c>
      <c r="AQ637" s="19">
        <v>74</v>
      </c>
      <c r="AR637" s="19">
        <v>0</v>
      </c>
      <c r="AS637" s="19">
        <v>0</v>
      </c>
      <c r="AT637" s="19" t="s">
        <v>22</v>
      </c>
      <c r="AU637" s="21">
        <f t="shared" si="116"/>
        <v>21</v>
      </c>
      <c r="AV637" s="21"/>
      <c r="AW637" s="53">
        <f t="shared" si="118"/>
        <v>2.6666666666666665</v>
      </c>
      <c r="AX637" s="53">
        <f t="shared" si="119"/>
        <v>2.6666666666666665</v>
      </c>
      <c r="AY637" s="53">
        <f t="shared" si="120"/>
        <v>0.95945945945945943</v>
      </c>
      <c r="AZ637" s="22">
        <f t="shared" si="121"/>
        <v>1.0666666666666667</v>
      </c>
      <c r="BA637" s="23">
        <f t="shared" si="122"/>
        <v>0</v>
      </c>
      <c r="BB637" s="33">
        <f t="shared" si="123"/>
        <v>0</v>
      </c>
    </row>
    <row r="638" spans="1:54" ht="15.75" hidden="1" x14ac:dyDescent="0.25">
      <c r="A638" s="1" t="str">
        <f t="shared" si="112"/>
        <v>HOSPITAL BOSAGINECOLOGIAPARRA ROBAYO AURA MARIA</v>
      </c>
      <c r="B638" s="41" t="s">
        <v>106</v>
      </c>
      <c r="C638" s="41" t="s">
        <v>35</v>
      </c>
      <c r="D638" s="42" t="s">
        <v>725</v>
      </c>
      <c r="E638" s="42">
        <v>1020790695</v>
      </c>
      <c r="F638" s="43" t="s">
        <v>247</v>
      </c>
      <c r="G638" s="44">
        <v>2.5</v>
      </c>
      <c r="H638" s="43">
        <v>13</v>
      </c>
      <c r="I638" s="44">
        <f t="shared" si="113"/>
        <v>13</v>
      </c>
      <c r="J638" s="45"/>
      <c r="K638" s="45"/>
      <c r="L638" s="45"/>
      <c r="M638" s="45"/>
      <c r="N638" s="45"/>
      <c r="O638" s="45"/>
      <c r="P638" s="45"/>
      <c r="Q638" s="45"/>
      <c r="R638" s="20">
        <f t="shared" si="114"/>
        <v>0</v>
      </c>
      <c r="S638" s="45"/>
      <c r="T638" s="45"/>
      <c r="U638" s="45"/>
      <c r="V638" s="45"/>
      <c r="W638" s="45"/>
      <c r="X638" s="45"/>
      <c r="Y638" s="45"/>
      <c r="Z638" s="20">
        <f t="shared" si="115"/>
        <v>0</v>
      </c>
      <c r="AA638" s="45"/>
      <c r="AB638" s="52">
        <v>36</v>
      </c>
      <c r="AC638" s="19">
        <v>36</v>
      </c>
      <c r="AD638" s="19">
        <v>0</v>
      </c>
      <c r="AE638" s="19">
        <v>0</v>
      </c>
      <c r="AF638" s="19">
        <v>31</v>
      </c>
      <c r="AG638" s="19">
        <v>5</v>
      </c>
      <c r="AH638" s="19">
        <v>0</v>
      </c>
      <c r="AI638" s="19">
        <v>52</v>
      </c>
      <c r="AJ638" s="19">
        <v>8</v>
      </c>
      <c r="AK638" s="19">
        <v>8</v>
      </c>
      <c r="AL638" s="19">
        <v>0</v>
      </c>
      <c r="AM638" s="19">
        <v>8</v>
      </c>
      <c r="AN638" s="19">
        <v>9</v>
      </c>
      <c r="AO638" s="19">
        <v>0</v>
      </c>
      <c r="AP638" s="19">
        <v>50</v>
      </c>
      <c r="AQ638" s="19">
        <v>52</v>
      </c>
      <c r="AR638" s="19">
        <v>0</v>
      </c>
      <c r="AS638" s="19">
        <v>0</v>
      </c>
      <c r="AT638" s="19" t="s">
        <v>22</v>
      </c>
      <c r="AU638" s="21">
        <f t="shared" si="116"/>
        <v>13</v>
      </c>
      <c r="AV638" s="21"/>
      <c r="AW638" s="53">
        <f t="shared" si="118"/>
        <v>2.7692307692307692</v>
      </c>
      <c r="AX638" s="53">
        <f t="shared" si="119"/>
        <v>2.7692307692307692</v>
      </c>
      <c r="AY638" s="53">
        <f t="shared" si="120"/>
        <v>0.96153846153846156</v>
      </c>
      <c r="AZ638" s="22">
        <f t="shared" si="121"/>
        <v>1.1076923076923078</v>
      </c>
      <c r="BA638" s="23">
        <f t="shared" si="122"/>
        <v>0</v>
      </c>
      <c r="BB638" s="33">
        <f t="shared" si="123"/>
        <v>0</v>
      </c>
    </row>
    <row r="639" spans="1:54" ht="15.75" hidden="1" x14ac:dyDescent="0.25">
      <c r="A639" s="1" t="str">
        <f t="shared" si="112"/>
        <v>HOSPITAL BOSAGINECOLOGIARAMIREZ OLAYA ADRIANA MARIA</v>
      </c>
      <c r="B639" s="41" t="s">
        <v>106</v>
      </c>
      <c r="C639" s="41" t="s">
        <v>35</v>
      </c>
      <c r="D639" s="42" t="s">
        <v>726</v>
      </c>
      <c r="E639" s="42">
        <v>1019119752</v>
      </c>
      <c r="F639" s="43" t="s">
        <v>247</v>
      </c>
      <c r="G639" s="44">
        <v>2.5</v>
      </c>
      <c r="H639" s="43">
        <v>13</v>
      </c>
      <c r="I639" s="44">
        <f t="shared" si="113"/>
        <v>13</v>
      </c>
      <c r="J639" s="45"/>
      <c r="K639" s="45"/>
      <c r="L639" s="45"/>
      <c r="M639" s="45"/>
      <c r="N639" s="45"/>
      <c r="O639" s="45"/>
      <c r="P639" s="45"/>
      <c r="Q639" s="45"/>
      <c r="R639" s="20">
        <f t="shared" si="114"/>
        <v>0</v>
      </c>
      <c r="S639" s="45"/>
      <c r="T639" s="45"/>
      <c r="U639" s="45"/>
      <c r="V639" s="45"/>
      <c r="W639" s="45"/>
      <c r="X639" s="45"/>
      <c r="Y639" s="45"/>
      <c r="Z639" s="20">
        <f t="shared" si="115"/>
        <v>0</v>
      </c>
      <c r="AA639" s="45"/>
      <c r="AB639" s="52">
        <v>41</v>
      </c>
      <c r="AC639" s="19">
        <v>41</v>
      </c>
      <c r="AD639" s="19">
        <v>0</v>
      </c>
      <c r="AE639" s="19">
        <v>0</v>
      </c>
      <c r="AF639" s="19">
        <v>41</v>
      </c>
      <c r="AG639" s="19">
        <v>0</v>
      </c>
      <c r="AH639" s="19">
        <v>0</v>
      </c>
      <c r="AI639" s="19">
        <v>65</v>
      </c>
      <c r="AJ639" s="19">
        <v>17</v>
      </c>
      <c r="AK639" s="19">
        <v>17</v>
      </c>
      <c r="AL639" s="19">
        <v>0</v>
      </c>
      <c r="AM639" s="19">
        <v>7</v>
      </c>
      <c r="AN639" s="19">
        <v>16</v>
      </c>
      <c r="AO639" s="19">
        <v>0</v>
      </c>
      <c r="AP639" s="19">
        <v>55</v>
      </c>
      <c r="AQ639" s="19">
        <v>65</v>
      </c>
      <c r="AR639" s="19">
        <v>0</v>
      </c>
      <c r="AS639" s="19">
        <v>0</v>
      </c>
      <c r="AT639" s="19" t="s">
        <v>22</v>
      </c>
      <c r="AU639" s="21">
        <f t="shared" si="116"/>
        <v>13</v>
      </c>
      <c r="AV639" s="21"/>
      <c r="AW639" s="53">
        <f t="shared" si="118"/>
        <v>3.1538461538461537</v>
      </c>
      <c r="AX639" s="53">
        <f t="shared" si="119"/>
        <v>3.1538461538461537</v>
      </c>
      <c r="AY639" s="53">
        <f t="shared" si="120"/>
        <v>0.84615384615384615</v>
      </c>
      <c r="AZ639" s="22">
        <f t="shared" si="121"/>
        <v>1.2615384615384615</v>
      </c>
      <c r="BA639" s="23">
        <f t="shared" si="122"/>
        <v>0</v>
      </c>
      <c r="BB639" s="33">
        <f t="shared" si="123"/>
        <v>0</v>
      </c>
    </row>
    <row r="640" spans="1:54" ht="15.75" hidden="1" x14ac:dyDescent="0.25">
      <c r="A640" s="1" t="str">
        <f t="shared" si="112"/>
        <v>HOSPITAL BOSAGINECOLOGIARODRIGUEZ MORALES CLAUDIA PATRICIA</v>
      </c>
      <c r="B640" s="41" t="s">
        <v>106</v>
      </c>
      <c r="C640" s="41" t="s">
        <v>35</v>
      </c>
      <c r="D640" s="19" t="s">
        <v>727</v>
      </c>
      <c r="E640" s="42">
        <v>52419562</v>
      </c>
      <c r="F640" s="43" t="s">
        <v>247</v>
      </c>
      <c r="G640" s="44">
        <v>2.5</v>
      </c>
      <c r="H640" s="43">
        <v>15</v>
      </c>
      <c r="I640" s="44">
        <f t="shared" si="113"/>
        <v>15</v>
      </c>
      <c r="J640" s="45"/>
      <c r="K640" s="45"/>
      <c r="L640" s="45"/>
      <c r="M640" s="45"/>
      <c r="N640" s="45"/>
      <c r="O640" s="45"/>
      <c r="P640" s="45"/>
      <c r="Q640" s="45"/>
      <c r="R640" s="20">
        <f t="shared" si="114"/>
        <v>0</v>
      </c>
      <c r="S640" s="45"/>
      <c r="T640" s="45"/>
      <c r="U640" s="45"/>
      <c r="V640" s="45"/>
      <c r="W640" s="45"/>
      <c r="X640" s="45"/>
      <c r="Y640" s="45"/>
      <c r="Z640" s="20">
        <f t="shared" si="115"/>
        <v>0</v>
      </c>
      <c r="AA640" s="45"/>
      <c r="AB640" s="52">
        <v>34</v>
      </c>
      <c r="AC640" s="19">
        <v>34</v>
      </c>
      <c r="AD640" s="19">
        <v>0</v>
      </c>
      <c r="AE640" s="19">
        <v>0</v>
      </c>
      <c r="AF640" s="19">
        <v>31</v>
      </c>
      <c r="AG640" s="19">
        <v>3</v>
      </c>
      <c r="AH640" s="19">
        <v>0</v>
      </c>
      <c r="AI640" s="19">
        <v>55</v>
      </c>
      <c r="AJ640" s="19">
        <v>11</v>
      </c>
      <c r="AK640" s="19">
        <v>11</v>
      </c>
      <c r="AL640" s="19">
        <v>0</v>
      </c>
      <c r="AM640" s="19">
        <v>10</v>
      </c>
      <c r="AN640" s="19">
        <v>2</v>
      </c>
      <c r="AO640" s="19">
        <f t="shared" si="117"/>
        <v>8</v>
      </c>
      <c r="AP640" s="19">
        <v>359</v>
      </c>
      <c r="AQ640" s="19">
        <v>55</v>
      </c>
      <c r="AR640" s="19">
        <v>0</v>
      </c>
      <c r="AS640" s="19">
        <v>0</v>
      </c>
      <c r="AT640" s="19" t="s">
        <v>22</v>
      </c>
      <c r="AU640" s="21">
        <f t="shared" si="116"/>
        <v>15</v>
      </c>
      <c r="AV640" s="21"/>
      <c r="AW640" s="53">
        <f t="shared" si="118"/>
        <v>2.2666666666666666</v>
      </c>
      <c r="AX640" s="53">
        <f t="shared" si="119"/>
        <v>2.2666666666666666</v>
      </c>
      <c r="AY640" s="53">
        <f t="shared" si="120"/>
        <v>6.5272727272727273</v>
      </c>
      <c r="AZ640" s="22">
        <f t="shared" si="121"/>
        <v>0.90666666666666662</v>
      </c>
      <c r="BA640" s="23">
        <f t="shared" si="122"/>
        <v>0.14545454545454545</v>
      </c>
      <c r="BB640" s="33">
        <f t="shared" si="123"/>
        <v>0</v>
      </c>
    </row>
    <row r="641" spans="1:54" ht="15.75" hidden="1" x14ac:dyDescent="0.25">
      <c r="A641" s="1" t="str">
        <f t="shared" si="112"/>
        <v>HOSPITAL BOSAGINECOLOGIAVILLOTA PAREDES JOSE ARQUIMEDES</v>
      </c>
      <c r="B641" s="41" t="s">
        <v>106</v>
      </c>
      <c r="C641" s="41" t="s">
        <v>35</v>
      </c>
      <c r="D641" s="42" t="s">
        <v>691</v>
      </c>
      <c r="E641" s="42">
        <v>12964074</v>
      </c>
      <c r="F641" s="43" t="s">
        <v>247</v>
      </c>
      <c r="G641" s="44">
        <v>2.5</v>
      </c>
      <c r="H641" s="43">
        <v>62</v>
      </c>
      <c r="I641" s="44">
        <f t="shared" si="113"/>
        <v>62</v>
      </c>
      <c r="J641" s="45"/>
      <c r="K641" s="45"/>
      <c r="L641" s="45"/>
      <c r="M641" s="45"/>
      <c r="N641" s="45"/>
      <c r="O641" s="45"/>
      <c r="P641" s="45"/>
      <c r="Q641" s="45"/>
      <c r="R641" s="20">
        <f t="shared" si="114"/>
        <v>0</v>
      </c>
      <c r="S641" s="45"/>
      <c r="T641" s="45"/>
      <c r="U641" s="45"/>
      <c r="V641" s="45"/>
      <c r="W641" s="45"/>
      <c r="X641" s="45"/>
      <c r="Y641" s="45"/>
      <c r="Z641" s="20">
        <f t="shared" si="115"/>
        <v>0</v>
      </c>
      <c r="AA641" s="45"/>
      <c r="AB641" s="52">
        <v>144</v>
      </c>
      <c r="AC641" s="19">
        <v>144</v>
      </c>
      <c r="AD641" s="19">
        <v>0</v>
      </c>
      <c r="AE641" s="19">
        <v>0</v>
      </c>
      <c r="AF641" s="19">
        <v>139</v>
      </c>
      <c r="AG641" s="19">
        <v>5</v>
      </c>
      <c r="AH641" s="19">
        <v>0</v>
      </c>
      <c r="AI641" s="19">
        <v>239</v>
      </c>
      <c r="AJ641" s="19">
        <v>53</v>
      </c>
      <c r="AK641" s="19">
        <v>53</v>
      </c>
      <c r="AL641" s="19">
        <v>0</v>
      </c>
      <c r="AM641" s="19">
        <v>40</v>
      </c>
      <c r="AN641" s="19">
        <v>16</v>
      </c>
      <c r="AO641" s="19">
        <f t="shared" si="117"/>
        <v>24</v>
      </c>
      <c r="AP641" s="19">
        <v>2214</v>
      </c>
      <c r="AQ641" s="19">
        <v>239</v>
      </c>
      <c r="AR641" s="19">
        <v>0</v>
      </c>
      <c r="AS641" s="19">
        <v>0</v>
      </c>
      <c r="AT641" s="19" t="s">
        <v>22</v>
      </c>
      <c r="AU641" s="21">
        <f t="shared" si="116"/>
        <v>62</v>
      </c>
      <c r="AV641" s="21"/>
      <c r="AW641" s="53">
        <f t="shared" si="118"/>
        <v>2.3225806451612905</v>
      </c>
      <c r="AX641" s="53">
        <f t="shared" si="119"/>
        <v>2.3225806451612905</v>
      </c>
      <c r="AY641" s="53">
        <f t="shared" si="120"/>
        <v>9.2635983263598334</v>
      </c>
      <c r="AZ641" s="22">
        <f t="shared" si="121"/>
        <v>0.92903225806451617</v>
      </c>
      <c r="BA641" s="23">
        <f t="shared" si="122"/>
        <v>0.100418410041841</v>
      </c>
      <c r="BB641" s="33">
        <f t="shared" si="123"/>
        <v>0</v>
      </c>
    </row>
    <row r="642" spans="1:54" ht="15.75" hidden="1" x14ac:dyDescent="0.25">
      <c r="A642" s="1" t="str">
        <f t="shared" ref="A642:A705" si="124">B642&amp;C642&amp;D642</f>
        <v>HOSPITAL BOSAGINECOLOGIA_COLPOSCOPIAPARRA ROBAYO AURA MARIA</v>
      </c>
      <c r="B642" s="41" t="s">
        <v>106</v>
      </c>
      <c r="C642" s="41" t="s">
        <v>103</v>
      </c>
      <c r="D642" s="42" t="s">
        <v>725</v>
      </c>
      <c r="E642" s="42">
        <v>1020790695</v>
      </c>
      <c r="F642" s="43" t="s">
        <v>247</v>
      </c>
      <c r="G642" s="44">
        <v>2</v>
      </c>
      <c r="H642" s="43">
        <v>27</v>
      </c>
      <c r="I642" s="44">
        <f t="shared" ref="I642:I705" si="125">+H642-R642-Z642</f>
        <v>27</v>
      </c>
      <c r="J642" s="45"/>
      <c r="K642" s="45"/>
      <c r="L642" s="45"/>
      <c r="M642" s="45"/>
      <c r="N642" s="45"/>
      <c r="O642" s="45"/>
      <c r="P642" s="45"/>
      <c r="Q642" s="45"/>
      <c r="R642" s="20">
        <f t="shared" ref="R642:R705" si="126">SUM(J642:Q642)</f>
        <v>0</v>
      </c>
      <c r="S642" s="45"/>
      <c r="T642" s="45"/>
      <c r="U642" s="45"/>
      <c r="V642" s="45"/>
      <c r="W642" s="45"/>
      <c r="X642" s="45"/>
      <c r="Y642" s="45"/>
      <c r="Z642" s="20">
        <f t="shared" ref="Z642:Z705" si="127">SUM(S642:Y642)</f>
        <v>0</v>
      </c>
      <c r="AA642" s="45"/>
      <c r="AB642" s="52">
        <v>58</v>
      </c>
      <c r="AC642" s="19">
        <v>56</v>
      </c>
      <c r="AD642" s="19">
        <v>2</v>
      </c>
      <c r="AE642" s="19">
        <v>0</v>
      </c>
      <c r="AF642" s="19">
        <v>52</v>
      </c>
      <c r="AG642" s="19">
        <v>6</v>
      </c>
      <c r="AH642" s="19">
        <v>0</v>
      </c>
      <c r="AI642" s="19">
        <v>78</v>
      </c>
      <c r="AJ642" s="19">
        <v>9</v>
      </c>
      <c r="AK642" s="19">
        <v>9</v>
      </c>
      <c r="AL642" s="19">
        <v>0</v>
      </c>
      <c r="AM642" s="19">
        <v>11</v>
      </c>
      <c r="AN642" s="19">
        <v>16</v>
      </c>
      <c r="AO642" s="19">
        <v>0</v>
      </c>
      <c r="AP642" s="19">
        <v>72</v>
      </c>
      <c r="AQ642" s="19">
        <v>76</v>
      </c>
      <c r="AR642" s="19">
        <v>1</v>
      </c>
      <c r="AS642" s="19">
        <v>2</v>
      </c>
      <c r="AT642" s="19" t="s">
        <v>32</v>
      </c>
      <c r="AU642" s="21">
        <f t="shared" ref="AU642:AU705" si="128">+I642+R642</f>
        <v>27</v>
      </c>
      <c r="AV642" s="21"/>
      <c r="AW642" s="53">
        <f t="shared" si="118"/>
        <v>2.1481481481481484</v>
      </c>
      <c r="AX642" s="53">
        <f t="shared" si="119"/>
        <v>2.1481481481481484</v>
      </c>
      <c r="AY642" s="53">
        <f t="shared" si="120"/>
        <v>0.94736842105263153</v>
      </c>
      <c r="AZ642" s="22">
        <f t="shared" si="121"/>
        <v>1.0740740740740742</v>
      </c>
      <c r="BA642" s="23">
        <f t="shared" si="122"/>
        <v>0</v>
      </c>
      <c r="BB642" s="33">
        <f t="shared" si="123"/>
        <v>0</v>
      </c>
    </row>
    <row r="643" spans="1:54" ht="15.75" hidden="1" x14ac:dyDescent="0.25">
      <c r="A643" s="1" t="str">
        <f t="shared" si="124"/>
        <v>HOSPITAL BOSAGINECOLOGIA_COLPOSCOPIARAMIREZ OLAYA ADRIANA MARIA</v>
      </c>
      <c r="B643" s="41" t="s">
        <v>106</v>
      </c>
      <c r="C643" s="41" t="s">
        <v>103</v>
      </c>
      <c r="D643" s="42" t="s">
        <v>726</v>
      </c>
      <c r="E643" s="42">
        <v>1019119752</v>
      </c>
      <c r="F643" s="43" t="s">
        <v>247</v>
      </c>
      <c r="G643" s="44">
        <v>2</v>
      </c>
      <c r="H643" s="43">
        <v>27</v>
      </c>
      <c r="I643" s="44">
        <f t="shared" si="125"/>
        <v>27</v>
      </c>
      <c r="J643" s="45"/>
      <c r="K643" s="45"/>
      <c r="L643" s="45"/>
      <c r="M643" s="45"/>
      <c r="N643" s="45"/>
      <c r="O643" s="45"/>
      <c r="P643" s="45"/>
      <c r="Q643" s="45"/>
      <c r="R643" s="20">
        <f t="shared" si="126"/>
        <v>0</v>
      </c>
      <c r="S643" s="45"/>
      <c r="T643" s="45"/>
      <c r="U643" s="45"/>
      <c r="V643" s="45"/>
      <c r="W643" s="45"/>
      <c r="X643" s="45"/>
      <c r="Y643" s="45"/>
      <c r="Z643" s="20">
        <f t="shared" si="127"/>
        <v>0</v>
      </c>
      <c r="AA643" s="45"/>
      <c r="AB643" s="52">
        <v>58</v>
      </c>
      <c r="AC643" s="19">
        <v>54</v>
      </c>
      <c r="AD643" s="19">
        <v>4</v>
      </c>
      <c r="AE643" s="19">
        <v>0</v>
      </c>
      <c r="AF643" s="19">
        <v>56</v>
      </c>
      <c r="AG643" s="19">
        <v>2</v>
      </c>
      <c r="AH643" s="19">
        <v>0</v>
      </c>
      <c r="AI643" s="19">
        <v>78</v>
      </c>
      <c r="AJ643" s="19">
        <v>8</v>
      </c>
      <c r="AK643" s="19">
        <v>8</v>
      </c>
      <c r="AL643" s="19">
        <v>0</v>
      </c>
      <c r="AM643" s="19">
        <v>11</v>
      </c>
      <c r="AN643" s="19">
        <v>18</v>
      </c>
      <c r="AO643" s="19">
        <v>0</v>
      </c>
      <c r="AP643" s="19">
        <v>71</v>
      </c>
      <c r="AQ643" s="19">
        <v>73</v>
      </c>
      <c r="AR643" s="19">
        <v>0</v>
      </c>
      <c r="AS643" s="19">
        <v>5</v>
      </c>
      <c r="AT643" s="19" t="s">
        <v>32</v>
      </c>
      <c r="AU643" s="21">
        <f t="shared" si="128"/>
        <v>27</v>
      </c>
      <c r="AV643" s="21"/>
      <c r="AW643" s="53">
        <f t="shared" ref="AW643:AW706" si="129">+AB643/I643</f>
        <v>2.1481481481481484</v>
      </c>
      <c r="AX643" s="53">
        <f t="shared" ref="AX643:AX706" si="130">+AB643/H643</f>
        <v>2.1481481481481484</v>
      </c>
      <c r="AY643" s="53">
        <f t="shared" ref="AY643:AY706" si="131">IFERROR((AP643/AQ643),"0")</f>
        <v>0.9726027397260274</v>
      </c>
      <c r="AZ643" s="22">
        <f t="shared" ref="AZ643:AZ706" si="132">+AX643/G643</f>
        <v>1.0740740740740742</v>
      </c>
      <c r="BA643" s="23">
        <f t="shared" ref="BA643:BA706" si="133">+AO643/AI643</f>
        <v>0</v>
      </c>
      <c r="BB643" s="33">
        <f t="shared" ref="BB643:BB706" si="134">+AL643/AI643</f>
        <v>0</v>
      </c>
    </row>
    <row r="644" spans="1:54" ht="15.75" hidden="1" x14ac:dyDescent="0.25">
      <c r="A644" s="1" t="str">
        <f t="shared" si="124"/>
        <v>HOSPITAL BOSAMAMOGRAFIAMENDEZ MUÑOZ PAULA ANDREA</v>
      </c>
      <c r="B644" s="41" t="s">
        <v>106</v>
      </c>
      <c r="C644" s="41" t="s">
        <v>112</v>
      </c>
      <c r="D644" s="42" t="s">
        <v>728</v>
      </c>
      <c r="E644" s="42">
        <v>1022440866</v>
      </c>
      <c r="F644" s="43" t="s">
        <v>226</v>
      </c>
      <c r="G644" s="44">
        <v>3</v>
      </c>
      <c r="H644" s="43">
        <v>186</v>
      </c>
      <c r="I644" s="44">
        <f t="shared" si="125"/>
        <v>186</v>
      </c>
      <c r="J644" s="45"/>
      <c r="K644" s="45"/>
      <c r="L644" s="45"/>
      <c r="M644" s="45"/>
      <c r="N644" s="45"/>
      <c r="O644" s="45"/>
      <c r="P644" s="45"/>
      <c r="Q644" s="45"/>
      <c r="R644" s="20">
        <f t="shared" si="126"/>
        <v>0</v>
      </c>
      <c r="S644" s="45"/>
      <c r="T644" s="45"/>
      <c r="U644" s="45"/>
      <c r="V644" s="45"/>
      <c r="W644" s="45"/>
      <c r="X644" s="45"/>
      <c r="Y644" s="45"/>
      <c r="Z644" s="20">
        <f t="shared" si="127"/>
        <v>0</v>
      </c>
      <c r="AA644" s="45"/>
      <c r="AB644" s="52">
        <v>280</v>
      </c>
      <c r="AC644" s="19">
        <v>256</v>
      </c>
      <c r="AD644" s="19">
        <v>24</v>
      </c>
      <c r="AE644" s="19">
        <v>0</v>
      </c>
      <c r="AF644" s="19">
        <v>275</v>
      </c>
      <c r="AG644" s="19">
        <v>5</v>
      </c>
      <c r="AH644" s="19">
        <v>0</v>
      </c>
      <c r="AI644" s="19">
        <v>462</v>
      </c>
      <c r="AJ644" s="19">
        <v>66</v>
      </c>
      <c r="AK644" s="19">
        <v>64</v>
      </c>
      <c r="AL644" s="19">
        <v>2</v>
      </c>
      <c r="AM644" s="19">
        <v>108</v>
      </c>
      <c r="AN644" s="19">
        <v>42</v>
      </c>
      <c r="AO644" s="19">
        <f t="shared" ref="AO644:AO706" si="135">+AM644-AN644</f>
        <v>66</v>
      </c>
      <c r="AP644" s="19">
        <v>1407</v>
      </c>
      <c r="AQ644" s="19">
        <v>417</v>
      </c>
      <c r="AR644" s="19">
        <v>235</v>
      </c>
      <c r="AS644" s="19">
        <v>45</v>
      </c>
      <c r="AT644" s="19" t="s">
        <v>32</v>
      </c>
      <c r="AU644" s="21">
        <f t="shared" si="128"/>
        <v>186</v>
      </c>
      <c r="AV644" s="21"/>
      <c r="AW644" s="53">
        <f t="shared" si="129"/>
        <v>1.5053763440860215</v>
      </c>
      <c r="AX644" s="53">
        <f t="shared" si="130"/>
        <v>1.5053763440860215</v>
      </c>
      <c r="AY644" s="53">
        <f t="shared" si="131"/>
        <v>3.3741007194244603</v>
      </c>
      <c r="AZ644" s="22">
        <f t="shared" si="132"/>
        <v>0.50179211469534046</v>
      </c>
      <c r="BA644" s="23">
        <f t="shared" si="133"/>
        <v>0.14285714285714285</v>
      </c>
      <c r="BB644" s="33">
        <f t="shared" si="134"/>
        <v>4.329004329004329E-3</v>
      </c>
    </row>
    <row r="645" spans="1:54" ht="15.75" hidden="1" x14ac:dyDescent="0.25">
      <c r="A645" s="1" t="str">
        <f t="shared" si="124"/>
        <v>HOSPITAL BOSAMAMOGRAFIARODRIGUEZ MAHECHA YERMY YERALDINE</v>
      </c>
      <c r="B645" s="41" t="s">
        <v>106</v>
      </c>
      <c r="C645" s="41" t="s">
        <v>112</v>
      </c>
      <c r="D645" s="42" t="s">
        <v>683</v>
      </c>
      <c r="E645" s="42">
        <v>1012372381</v>
      </c>
      <c r="F645" s="43" t="s">
        <v>226</v>
      </c>
      <c r="G645" s="44">
        <v>3</v>
      </c>
      <c r="H645" s="43">
        <v>181</v>
      </c>
      <c r="I645" s="44">
        <f t="shared" si="125"/>
        <v>181</v>
      </c>
      <c r="J645" s="45"/>
      <c r="K645" s="45"/>
      <c r="L645" s="45"/>
      <c r="M645" s="45"/>
      <c r="N645" s="45"/>
      <c r="O645" s="45"/>
      <c r="P645" s="45"/>
      <c r="Q645" s="45"/>
      <c r="R645" s="20">
        <f t="shared" si="126"/>
        <v>0</v>
      </c>
      <c r="S645" s="45"/>
      <c r="T645" s="45"/>
      <c r="U645" s="45"/>
      <c r="V645" s="45"/>
      <c r="W645" s="45"/>
      <c r="X645" s="45"/>
      <c r="Y645" s="45"/>
      <c r="Z645" s="20">
        <f t="shared" si="127"/>
        <v>0</v>
      </c>
      <c r="AA645" s="45"/>
      <c r="AB645" s="52">
        <v>134</v>
      </c>
      <c r="AC645" s="19">
        <v>120</v>
      </c>
      <c r="AD645" s="19">
        <v>14</v>
      </c>
      <c r="AE645" s="19">
        <v>0</v>
      </c>
      <c r="AF645" s="19">
        <v>128</v>
      </c>
      <c r="AG645" s="19">
        <v>6</v>
      </c>
      <c r="AH645" s="19">
        <v>0</v>
      </c>
      <c r="AI645" s="19">
        <v>210</v>
      </c>
      <c r="AJ645" s="19">
        <v>26</v>
      </c>
      <c r="AK645" s="19">
        <v>26</v>
      </c>
      <c r="AL645" s="19">
        <v>0</v>
      </c>
      <c r="AM645" s="19">
        <v>48</v>
      </c>
      <c r="AN645" s="19">
        <v>16</v>
      </c>
      <c r="AO645" s="19">
        <f t="shared" si="135"/>
        <v>32</v>
      </c>
      <c r="AP645" s="19">
        <v>604</v>
      </c>
      <c r="AQ645" s="19">
        <v>186</v>
      </c>
      <c r="AR645" s="19">
        <v>135</v>
      </c>
      <c r="AS645" s="19">
        <v>24</v>
      </c>
      <c r="AT645" s="19" t="s">
        <v>32</v>
      </c>
      <c r="AU645" s="21">
        <f t="shared" si="128"/>
        <v>181</v>
      </c>
      <c r="AV645" s="21"/>
      <c r="AW645" s="53">
        <f t="shared" si="129"/>
        <v>0.74033149171270718</v>
      </c>
      <c r="AX645" s="53">
        <f t="shared" si="130"/>
        <v>0.74033149171270718</v>
      </c>
      <c r="AY645" s="53">
        <f t="shared" si="131"/>
        <v>3.247311827956989</v>
      </c>
      <c r="AZ645" s="22">
        <f t="shared" si="132"/>
        <v>0.24677716390423574</v>
      </c>
      <c r="BA645" s="23">
        <f t="shared" si="133"/>
        <v>0.15238095238095239</v>
      </c>
      <c r="BB645" s="33">
        <f t="shared" si="134"/>
        <v>0</v>
      </c>
    </row>
    <row r="646" spans="1:54" ht="15.75" hidden="1" x14ac:dyDescent="0.25">
      <c r="A646" s="1" t="str">
        <f t="shared" si="124"/>
        <v>HOSPITAL BOSAMAMOGRAFIASANABRIA CEPEDA KAREN VALERIA</v>
      </c>
      <c r="B646" s="41" t="s">
        <v>106</v>
      </c>
      <c r="C646" s="41" t="s">
        <v>112</v>
      </c>
      <c r="D646" s="42" t="s">
        <v>729</v>
      </c>
      <c r="E646" s="42">
        <v>1000117911</v>
      </c>
      <c r="F646" s="43" t="s">
        <v>226</v>
      </c>
      <c r="G646" s="44">
        <v>3</v>
      </c>
      <c r="H646" s="43">
        <v>87</v>
      </c>
      <c r="I646" s="44">
        <f t="shared" si="125"/>
        <v>87</v>
      </c>
      <c r="J646" s="45"/>
      <c r="K646" s="45"/>
      <c r="L646" s="45"/>
      <c r="M646" s="45"/>
      <c r="N646" s="45"/>
      <c r="O646" s="45"/>
      <c r="P646" s="45"/>
      <c r="Q646" s="45"/>
      <c r="R646" s="20">
        <f t="shared" si="126"/>
        <v>0</v>
      </c>
      <c r="S646" s="45"/>
      <c r="T646" s="45"/>
      <c r="U646" s="45"/>
      <c r="V646" s="45"/>
      <c r="W646" s="45"/>
      <c r="X646" s="45"/>
      <c r="Y646" s="45"/>
      <c r="Z646" s="20">
        <f t="shared" si="127"/>
        <v>0</v>
      </c>
      <c r="AA646" s="45"/>
      <c r="AB646" s="52">
        <v>293</v>
      </c>
      <c r="AC646" s="19">
        <v>277</v>
      </c>
      <c r="AD646" s="19">
        <v>16</v>
      </c>
      <c r="AE646" s="19">
        <v>0</v>
      </c>
      <c r="AF646" s="19">
        <v>286</v>
      </c>
      <c r="AG646" s="19">
        <v>7</v>
      </c>
      <c r="AH646" s="19">
        <v>0</v>
      </c>
      <c r="AI646" s="19">
        <v>419</v>
      </c>
      <c r="AJ646" s="19">
        <v>50</v>
      </c>
      <c r="AK646" s="19">
        <v>50</v>
      </c>
      <c r="AL646" s="19">
        <v>0</v>
      </c>
      <c r="AM646" s="19">
        <v>64</v>
      </c>
      <c r="AN646" s="19">
        <v>62</v>
      </c>
      <c r="AO646" s="19">
        <f t="shared" si="135"/>
        <v>2</v>
      </c>
      <c r="AP646" s="19">
        <v>912</v>
      </c>
      <c r="AQ646" s="19">
        <v>397</v>
      </c>
      <c r="AR646" s="19">
        <v>68</v>
      </c>
      <c r="AS646" s="19">
        <v>22</v>
      </c>
      <c r="AT646" s="19" t="s">
        <v>32</v>
      </c>
      <c r="AU646" s="21">
        <f t="shared" si="128"/>
        <v>87</v>
      </c>
      <c r="AV646" s="21"/>
      <c r="AW646" s="53">
        <f t="shared" si="129"/>
        <v>3.367816091954023</v>
      </c>
      <c r="AX646" s="53">
        <f t="shared" si="130"/>
        <v>3.367816091954023</v>
      </c>
      <c r="AY646" s="53">
        <f t="shared" si="131"/>
        <v>2.2972292191435768</v>
      </c>
      <c r="AZ646" s="22">
        <f t="shared" si="132"/>
        <v>1.1226053639846743</v>
      </c>
      <c r="BA646" s="23">
        <f t="shared" si="133"/>
        <v>4.7732696897374704E-3</v>
      </c>
      <c r="BB646" s="33">
        <f t="shared" si="134"/>
        <v>0</v>
      </c>
    </row>
    <row r="647" spans="1:54" ht="15.75" hidden="1" x14ac:dyDescent="0.25">
      <c r="A647" s="1" t="str">
        <f t="shared" si="124"/>
        <v>HOSPITAL BOSAMEDICINA FAMILIARLOPEZ PESCADOR FRANCY DANIELA</v>
      </c>
      <c r="B647" s="41" t="s">
        <v>106</v>
      </c>
      <c r="C647" s="41" t="s">
        <v>37</v>
      </c>
      <c r="D647" s="42" t="s">
        <v>730</v>
      </c>
      <c r="E647" s="42">
        <v>1030638014</v>
      </c>
      <c r="F647" s="43" t="s">
        <v>226</v>
      </c>
      <c r="G647" s="44">
        <v>2.5</v>
      </c>
      <c r="H647" s="43">
        <v>186</v>
      </c>
      <c r="I647" s="44">
        <f t="shared" si="125"/>
        <v>178</v>
      </c>
      <c r="J647" s="45"/>
      <c r="K647" s="45">
        <v>2</v>
      </c>
      <c r="L647" s="45"/>
      <c r="M647" s="45"/>
      <c r="N647" s="45"/>
      <c r="O647" s="45"/>
      <c r="P647" s="45">
        <v>6</v>
      </c>
      <c r="Q647" s="45"/>
      <c r="R647" s="20">
        <f t="shared" si="126"/>
        <v>8</v>
      </c>
      <c r="S647" s="45"/>
      <c r="T647" s="45"/>
      <c r="U647" s="45"/>
      <c r="V647" s="45"/>
      <c r="W647" s="45"/>
      <c r="X647" s="45"/>
      <c r="Y647" s="45"/>
      <c r="Z647" s="20">
        <f t="shared" si="127"/>
        <v>0</v>
      </c>
      <c r="AA647" s="45" t="s">
        <v>731</v>
      </c>
      <c r="AB647" s="52">
        <v>479</v>
      </c>
      <c r="AC647" s="19">
        <v>120</v>
      </c>
      <c r="AD647" s="19">
        <v>359</v>
      </c>
      <c r="AE647" s="19">
        <v>0</v>
      </c>
      <c r="AF647" s="19">
        <v>463</v>
      </c>
      <c r="AG647" s="19">
        <v>16</v>
      </c>
      <c r="AH647" s="19">
        <v>0</v>
      </c>
      <c r="AI647" s="19">
        <v>587</v>
      </c>
      <c r="AJ647" s="19">
        <v>57</v>
      </c>
      <c r="AK647" s="19">
        <v>57</v>
      </c>
      <c r="AL647" s="19">
        <v>0</v>
      </c>
      <c r="AM647" s="19">
        <v>19</v>
      </c>
      <c r="AN647" s="19">
        <v>77</v>
      </c>
      <c r="AO647" s="19">
        <v>0</v>
      </c>
      <c r="AP647" s="19">
        <v>921</v>
      </c>
      <c r="AQ647" s="19">
        <v>173</v>
      </c>
      <c r="AR647" s="19">
        <v>1561</v>
      </c>
      <c r="AS647" s="19">
        <v>414</v>
      </c>
      <c r="AT647" s="19" t="s">
        <v>22</v>
      </c>
      <c r="AU647" s="21">
        <f t="shared" si="128"/>
        <v>186</v>
      </c>
      <c r="AV647" s="21"/>
      <c r="AW647" s="53">
        <f t="shared" si="129"/>
        <v>2.691011235955056</v>
      </c>
      <c r="AX647" s="53">
        <f t="shared" si="130"/>
        <v>2.575268817204301</v>
      </c>
      <c r="AY647" s="53">
        <f t="shared" si="131"/>
        <v>5.3236994219653182</v>
      </c>
      <c r="AZ647" s="22">
        <f t="shared" si="132"/>
        <v>1.0301075268817204</v>
      </c>
      <c r="BA647" s="23">
        <f t="shared" si="133"/>
        <v>0</v>
      </c>
      <c r="BB647" s="33">
        <f t="shared" si="134"/>
        <v>0</v>
      </c>
    </row>
    <row r="648" spans="1:54" ht="15.75" hidden="1" x14ac:dyDescent="0.25">
      <c r="A648" s="1" t="str">
        <f t="shared" si="124"/>
        <v>HOSPITAL BOSAMEDICINA FISICA Y REHABILITACIONPEÑA ANGULO OSCAR SAMUEL</v>
      </c>
      <c r="B648" s="41" t="s">
        <v>106</v>
      </c>
      <c r="C648" s="41" t="s">
        <v>113</v>
      </c>
      <c r="D648" s="42" t="s">
        <v>693</v>
      </c>
      <c r="E648" s="42">
        <v>1023872267</v>
      </c>
      <c r="F648" s="43" t="s">
        <v>226</v>
      </c>
      <c r="G648" s="44">
        <v>2</v>
      </c>
      <c r="H648" s="43">
        <v>103</v>
      </c>
      <c r="I648" s="44">
        <f t="shared" si="125"/>
        <v>103</v>
      </c>
      <c r="J648" s="45"/>
      <c r="K648" s="45"/>
      <c r="L648" s="45"/>
      <c r="M648" s="45"/>
      <c r="N648" s="45"/>
      <c r="O648" s="45"/>
      <c r="P648" s="45"/>
      <c r="Q648" s="45"/>
      <c r="R648" s="20">
        <f t="shared" si="126"/>
        <v>0</v>
      </c>
      <c r="S648" s="45"/>
      <c r="T648" s="45"/>
      <c r="U648" s="45"/>
      <c r="V648" s="45"/>
      <c r="W648" s="45"/>
      <c r="X648" s="45"/>
      <c r="Y648" s="45"/>
      <c r="Z648" s="20">
        <f t="shared" si="127"/>
        <v>0</v>
      </c>
      <c r="AA648" s="45"/>
      <c r="AB648" s="52">
        <v>203</v>
      </c>
      <c r="AC648" s="19">
        <v>154</v>
      </c>
      <c r="AD648" s="19">
        <v>49</v>
      </c>
      <c r="AE648" s="19">
        <v>0</v>
      </c>
      <c r="AF648" s="19">
        <v>194</v>
      </c>
      <c r="AG648" s="19">
        <v>8</v>
      </c>
      <c r="AH648" s="19">
        <v>1</v>
      </c>
      <c r="AI648" s="19">
        <v>291</v>
      </c>
      <c r="AJ648" s="19">
        <v>55</v>
      </c>
      <c r="AK648" s="19">
        <v>55</v>
      </c>
      <c r="AL648" s="19">
        <v>0</v>
      </c>
      <c r="AM648" s="19">
        <v>33</v>
      </c>
      <c r="AN648" s="19">
        <v>26</v>
      </c>
      <c r="AO648" s="19">
        <f t="shared" si="135"/>
        <v>7</v>
      </c>
      <c r="AP648" s="19">
        <v>1557</v>
      </c>
      <c r="AQ648" s="19">
        <v>231</v>
      </c>
      <c r="AR648" s="19">
        <v>386</v>
      </c>
      <c r="AS648" s="19">
        <v>60</v>
      </c>
      <c r="AT648" s="19" t="s">
        <v>22</v>
      </c>
      <c r="AU648" s="21">
        <f t="shared" si="128"/>
        <v>103</v>
      </c>
      <c r="AV648" s="21"/>
      <c r="AW648" s="53">
        <f t="shared" si="129"/>
        <v>1.970873786407767</v>
      </c>
      <c r="AX648" s="53">
        <f t="shared" si="130"/>
        <v>1.970873786407767</v>
      </c>
      <c r="AY648" s="53">
        <f t="shared" si="131"/>
        <v>6.7402597402597406</v>
      </c>
      <c r="AZ648" s="22">
        <f t="shared" si="132"/>
        <v>0.9854368932038835</v>
      </c>
      <c r="BA648" s="23">
        <f t="shared" si="133"/>
        <v>2.4054982817869417E-2</v>
      </c>
      <c r="BB648" s="33">
        <f t="shared" si="134"/>
        <v>0</v>
      </c>
    </row>
    <row r="649" spans="1:54" ht="15.75" hidden="1" x14ac:dyDescent="0.25">
      <c r="A649" s="1" t="str">
        <f t="shared" si="124"/>
        <v>HOSPITAL BOSAMEDICINA GENERALBURGOS TORRES JORGE ENRIQUE</v>
      </c>
      <c r="B649" s="41" t="s">
        <v>106</v>
      </c>
      <c r="C649" s="41" t="s">
        <v>38</v>
      </c>
      <c r="D649" s="42" t="s">
        <v>732</v>
      </c>
      <c r="E649" s="42">
        <v>19146628</v>
      </c>
      <c r="F649" s="43" t="s">
        <v>247</v>
      </c>
      <c r="G649" s="44">
        <v>3</v>
      </c>
      <c r="H649" s="43">
        <v>100</v>
      </c>
      <c r="I649" s="44">
        <f t="shared" si="125"/>
        <v>94</v>
      </c>
      <c r="J649" s="45"/>
      <c r="K649" s="45">
        <v>3</v>
      </c>
      <c r="L649" s="45"/>
      <c r="M649" s="45"/>
      <c r="N649" s="45"/>
      <c r="O649" s="45"/>
      <c r="P649" s="45">
        <v>3</v>
      </c>
      <c r="Q649" s="45"/>
      <c r="R649" s="20">
        <f t="shared" si="126"/>
        <v>6</v>
      </c>
      <c r="S649" s="45"/>
      <c r="T649" s="45"/>
      <c r="U649" s="45"/>
      <c r="V649" s="45"/>
      <c r="W649" s="45"/>
      <c r="X649" s="45"/>
      <c r="Y649" s="45"/>
      <c r="Z649" s="20">
        <f t="shared" si="127"/>
        <v>0</v>
      </c>
      <c r="AA649" s="45" t="s">
        <v>733</v>
      </c>
      <c r="AB649" s="52">
        <v>283</v>
      </c>
      <c r="AC649" s="19">
        <v>278</v>
      </c>
      <c r="AD649" s="19">
        <v>5</v>
      </c>
      <c r="AE649" s="19">
        <v>0</v>
      </c>
      <c r="AF649" s="19">
        <v>259</v>
      </c>
      <c r="AG649" s="19">
        <v>24</v>
      </c>
      <c r="AH649" s="19">
        <v>0</v>
      </c>
      <c r="AI649" s="19">
        <v>429</v>
      </c>
      <c r="AJ649" s="19">
        <v>65</v>
      </c>
      <c r="AK649" s="19">
        <v>65</v>
      </c>
      <c r="AL649" s="19">
        <v>0</v>
      </c>
      <c r="AM649" s="19">
        <v>80</v>
      </c>
      <c r="AN649" s="19">
        <v>15</v>
      </c>
      <c r="AO649" s="19">
        <f t="shared" si="135"/>
        <v>65</v>
      </c>
      <c r="AP649" s="19">
        <v>1320</v>
      </c>
      <c r="AQ649" s="19">
        <v>422</v>
      </c>
      <c r="AR649" s="19">
        <v>38</v>
      </c>
      <c r="AS649" s="19">
        <v>7</v>
      </c>
      <c r="AT649" s="19" t="s">
        <v>22</v>
      </c>
      <c r="AU649" s="21">
        <f t="shared" si="128"/>
        <v>100</v>
      </c>
      <c r="AV649" s="21"/>
      <c r="AW649" s="53">
        <f t="shared" si="129"/>
        <v>3.0106382978723403</v>
      </c>
      <c r="AX649" s="53">
        <f t="shared" si="130"/>
        <v>2.83</v>
      </c>
      <c r="AY649" s="53">
        <f t="shared" si="131"/>
        <v>3.1279620853080567</v>
      </c>
      <c r="AZ649" s="22">
        <f t="shared" si="132"/>
        <v>0.94333333333333336</v>
      </c>
      <c r="BA649" s="23">
        <f t="shared" si="133"/>
        <v>0.15151515151515152</v>
      </c>
      <c r="BB649" s="33">
        <f t="shared" si="134"/>
        <v>0</v>
      </c>
    </row>
    <row r="650" spans="1:54" ht="15.75" hidden="1" x14ac:dyDescent="0.25">
      <c r="A650" s="1" t="str">
        <f t="shared" si="124"/>
        <v>HOSPITAL BOSAMEDICINA GENERALCARABALLO MARTINEZ SAIDUVIS JOSEFINA</v>
      </c>
      <c r="B650" s="41" t="s">
        <v>106</v>
      </c>
      <c r="C650" s="41" t="s">
        <v>38</v>
      </c>
      <c r="D650" s="42" t="s">
        <v>734</v>
      </c>
      <c r="E650" s="42">
        <v>263254</v>
      </c>
      <c r="F650" s="43" t="s">
        <v>226</v>
      </c>
      <c r="G650" s="44">
        <v>3</v>
      </c>
      <c r="H650" s="43">
        <v>116</v>
      </c>
      <c r="I650" s="44">
        <f t="shared" si="125"/>
        <v>116</v>
      </c>
      <c r="J650" s="45"/>
      <c r="K650" s="45"/>
      <c r="L650" s="45"/>
      <c r="M650" s="45"/>
      <c r="N650" s="45"/>
      <c r="O650" s="45"/>
      <c r="P650" s="45"/>
      <c r="Q650" s="45"/>
      <c r="R650" s="20">
        <f t="shared" si="126"/>
        <v>0</v>
      </c>
      <c r="S650" s="45"/>
      <c r="T650" s="45"/>
      <c r="U650" s="45"/>
      <c r="V650" s="45"/>
      <c r="W650" s="45"/>
      <c r="X650" s="45"/>
      <c r="Y650" s="45"/>
      <c r="Z650" s="20">
        <f t="shared" si="127"/>
        <v>0</v>
      </c>
      <c r="AA650" s="45"/>
      <c r="AB650" s="52">
        <v>339</v>
      </c>
      <c r="AC650" s="19">
        <v>335</v>
      </c>
      <c r="AD650" s="19">
        <v>4</v>
      </c>
      <c r="AE650" s="19">
        <v>0</v>
      </c>
      <c r="AF650" s="19">
        <v>312</v>
      </c>
      <c r="AG650" s="19">
        <v>27</v>
      </c>
      <c r="AH650" s="19">
        <v>0</v>
      </c>
      <c r="AI650" s="19">
        <v>470</v>
      </c>
      <c r="AJ650" s="19">
        <v>72</v>
      </c>
      <c r="AK650" s="19">
        <v>72</v>
      </c>
      <c r="AL650" s="19">
        <v>0</v>
      </c>
      <c r="AM650" s="19">
        <v>41</v>
      </c>
      <c r="AN650" s="19">
        <v>27</v>
      </c>
      <c r="AO650" s="19">
        <f t="shared" si="135"/>
        <v>14</v>
      </c>
      <c r="AP650" s="19">
        <v>1504</v>
      </c>
      <c r="AQ650" s="19">
        <v>463</v>
      </c>
      <c r="AR650" s="19">
        <v>24</v>
      </c>
      <c r="AS650" s="19">
        <v>7</v>
      </c>
      <c r="AT650" s="19" t="s">
        <v>22</v>
      </c>
      <c r="AU650" s="21">
        <f t="shared" si="128"/>
        <v>116</v>
      </c>
      <c r="AV650" s="21"/>
      <c r="AW650" s="53">
        <f t="shared" si="129"/>
        <v>2.9224137931034484</v>
      </c>
      <c r="AX650" s="53">
        <f t="shared" si="130"/>
        <v>2.9224137931034484</v>
      </c>
      <c r="AY650" s="53">
        <f t="shared" si="131"/>
        <v>3.2483801295896328</v>
      </c>
      <c r="AZ650" s="22">
        <f t="shared" si="132"/>
        <v>0.97413793103448276</v>
      </c>
      <c r="BA650" s="23">
        <f t="shared" si="133"/>
        <v>2.9787234042553193E-2</v>
      </c>
      <c r="BB650" s="33">
        <f t="shared" si="134"/>
        <v>0</v>
      </c>
    </row>
    <row r="651" spans="1:54" ht="15.75" hidden="1" x14ac:dyDescent="0.25">
      <c r="A651" s="1" t="str">
        <f t="shared" si="124"/>
        <v>HOSPITAL BOSAMEDICINA GENERALCARDENAS BERNAL LADY JOHANNA-contrato</v>
      </c>
      <c r="B651" s="41" t="s">
        <v>106</v>
      </c>
      <c r="C651" s="41" t="s">
        <v>38</v>
      </c>
      <c r="D651" s="42" t="s">
        <v>735</v>
      </c>
      <c r="E651" s="42">
        <v>52871195</v>
      </c>
      <c r="F651" s="43" t="s">
        <v>247</v>
      </c>
      <c r="G651" s="44">
        <v>3</v>
      </c>
      <c r="H651" s="43">
        <v>59</v>
      </c>
      <c r="I651" s="44">
        <f t="shared" si="125"/>
        <v>49</v>
      </c>
      <c r="J651" s="45"/>
      <c r="K651" s="45">
        <v>5</v>
      </c>
      <c r="L651" s="45"/>
      <c r="M651" s="45"/>
      <c r="N651" s="45">
        <v>1</v>
      </c>
      <c r="O651" s="45"/>
      <c r="P651" s="45">
        <v>4</v>
      </c>
      <c r="Q651" s="45"/>
      <c r="R651" s="20">
        <f t="shared" si="126"/>
        <v>10</v>
      </c>
      <c r="S651" s="45"/>
      <c r="T651" s="45"/>
      <c r="U651" s="45"/>
      <c r="V651" s="45"/>
      <c r="W651" s="45"/>
      <c r="X651" s="45"/>
      <c r="Y651" s="45"/>
      <c r="Z651" s="20">
        <f t="shared" si="127"/>
        <v>0</v>
      </c>
      <c r="AA651" s="45" t="s">
        <v>736</v>
      </c>
      <c r="AB651" s="52">
        <v>145</v>
      </c>
      <c r="AC651" s="19">
        <v>143</v>
      </c>
      <c r="AD651" s="19">
        <v>2</v>
      </c>
      <c r="AE651" s="19">
        <v>0</v>
      </c>
      <c r="AF651" s="19">
        <v>134</v>
      </c>
      <c r="AG651" s="19">
        <v>11</v>
      </c>
      <c r="AH651" s="19">
        <v>0</v>
      </c>
      <c r="AI651" s="19">
        <v>206</v>
      </c>
      <c r="AJ651" s="19">
        <v>26</v>
      </c>
      <c r="AK651" s="19">
        <v>26</v>
      </c>
      <c r="AL651" s="19">
        <v>0</v>
      </c>
      <c r="AM651" s="19">
        <v>28</v>
      </c>
      <c r="AN651" s="19">
        <v>6</v>
      </c>
      <c r="AO651" s="19">
        <f t="shared" si="135"/>
        <v>22</v>
      </c>
      <c r="AP651" s="19">
        <v>810</v>
      </c>
      <c r="AQ651" s="19">
        <v>202</v>
      </c>
      <c r="AR651" s="19">
        <v>20</v>
      </c>
      <c r="AS651" s="19">
        <v>4</v>
      </c>
      <c r="AT651" s="19" t="s">
        <v>22</v>
      </c>
      <c r="AU651" s="21">
        <f t="shared" si="128"/>
        <v>59</v>
      </c>
      <c r="AV651" s="21"/>
      <c r="AW651" s="53">
        <f t="shared" si="129"/>
        <v>2.9591836734693877</v>
      </c>
      <c r="AX651" s="53">
        <f t="shared" si="130"/>
        <v>2.4576271186440679</v>
      </c>
      <c r="AY651" s="53">
        <f t="shared" si="131"/>
        <v>4.0099009900990099</v>
      </c>
      <c r="AZ651" s="22">
        <f t="shared" si="132"/>
        <v>0.8192090395480226</v>
      </c>
      <c r="BA651" s="23">
        <f t="shared" si="133"/>
        <v>0.10679611650485436</v>
      </c>
      <c r="BB651" s="33">
        <f t="shared" si="134"/>
        <v>0</v>
      </c>
    </row>
    <row r="652" spans="1:54" ht="15.75" hidden="1" x14ac:dyDescent="0.25">
      <c r="A652" s="1" t="str">
        <f t="shared" si="124"/>
        <v>HOSPITAL BOSAMEDICINA GENERALCARDENAS BERNAL LADY JOHANNA-planta</v>
      </c>
      <c r="B652" s="41" t="s">
        <v>106</v>
      </c>
      <c r="C652" s="41" t="s">
        <v>38</v>
      </c>
      <c r="D652" s="42" t="s">
        <v>737</v>
      </c>
      <c r="E652" s="42">
        <v>52871195</v>
      </c>
      <c r="F652" s="43" t="s">
        <v>284</v>
      </c>
      <c r="G652" s="44">
        <v>3</v>
      </c>
      <c r="H652" s="43">
        <v>50</v>
      </c>
      <c r="I652" s="44">
        <f t="shared" si="125"/>
        <v>50</v>
      </c>
      <c r="J652" s="45"/>
      <c r="K652" s="45"/>
      <c r="L652" s="45"/>
      <c r="M652" s="45"/>
      <c r="N652" s="45"/>
      <c r="O652" s="45"/>
      <c r="P652" s="45"/>
      <c r="Q652" s="45"/>
      <c r="R652" s="20">
        <f t="shared" si="126"/>
        <v>0</v>
      </c>
      <c r="S652" s="45"/>
      <c r="T652" s="45"/>
      <c r="U652" s="45"/>
      <c r="V652" s="45"/>
      <c r="W652" s="45"/>
      <c r="X652" s="45"/>
      <c r="Y652" s="45"/>
      <c r="Z652" s="20">
        <f t="shared" si="127"/>
        <v>0</v>
      </c>
      <c r="AA652" s="45"/>
      <c r="AB652" s="52">
        <v>124</v>
      </c>
      <c r="AC652" s="19">
        <v>122</v>
      </c>
      <c r="AD652" s="19">
        <v>2</v>
      </c>
      <c r="AE652" s="19">
        <v>0</v>
      </c>
      <c r="AF652" s="19">
        <v>114</v>
      </c>
      <c r="AG652" s="19">
        <v>10</v>
      </c>
      <c r="AH652" s="19">
        <v>0</v>
      </c>
      <c r="AI652" s="19">
        <v>173</v>
      </c>
      <c r="AJ652" s="19">
        <v>21</v>
      </c>
      <c r="AK652" s="19">
        <v>21</v>
      </c>
      <c r="AL652" s="19">
        <v>0</v>
      </c>
      <c r="AM652" s="19">
        <v>26</v>
      </c>
      <c r="AN652" s="19">
        <v>4</v>
      </c>
      <c r="AO652" s="19">
        <f t="shared" si="135"/>
        <v>22</v>
      </c>
      <c r="AP652" s="19">
        <v>796</v>
      </c>
      <c r="AQ652" s="19">
        <v>168</v>
      </c>
      <c r="AR652" s="19">
        <v>37</v>
      </c>
      <c r="AS652" s="19">
        <v>5</v>
      </c>
      <c r="AT652" s="19" t="s">
        <v>22</v>
      </c>
      <c r="AU652" s="21">
        <f t="shared" si="128"/>
        <v>50</v>
      </c>
      <c r="AV652" s="21"/>
      <c r="AW652" s="53">
        <f t="shared" si="129"/>
        <v>2.48</v>
      </c>
      <c r="AX652" s="53">
        <f t="shared" si="130"/>
        <v>2.48</v>
      </c>
      <c r="AY652" s="53">
        <f t="shared" si="131"/>
        <v>4.7380952380952381</v>
      </c>
      <c r="AZ652" s="22">
        <f t="shared" si="132"/>
        <v>0.82666666666666666</v>
      </c>
      <c r="BA652" s="23">
        <f t="shared" si="133"/>
        <v>0.12716763005780346</v>
      </c>
      <c r="BB652" s="33">
        <f t="shared" si="134"/>
        <v>0</v>
      </c>
    </row>
    <row r="653" spans="1:54" ht="15.75" hidden="1" x14ac:dyDescent="0.25">
      <c r="A653" s="1" t="str">
        <f t="shared" si="124"/>
        <v>HOSPITAL BOSAMEDICINA GENERALCASTRO RINCON DANIA ALEXANDRA</v>
      </c>
      <c r="B653" s="41" t="s">
        <v>106</v>
      </c>
      <c r="C653" s="41" t="s">
        <v>38</v>
      </c>
      <c r="D653" s="42" t="s">
        <v>738</v>
      </c>
      <c r="E653" s="42">
        <v>1010166989</v>
      </c>
      <c r="F653" s="43" t="s">
        <v>228</v>
      </c>
      <c r="G653" s="44">
        <v>3</v>
      </c>
      <c r="H653" s="43">
        <v>14</v>
      </c>
      <c r="I653" s="44">
        <f t="shared" si="125"/>
        <v>12</v>
      </c>
      <c r="J653" s="45"/>
      <c r="K653" s="45"/>
      <c r="L653" s="45"/>
      <c r="M653" s="45"/>
      <c r="N653" s="45"/>
      <c r="O653" s="45"/>
      <c r="P653" s="45">
        <v>2</v>
      </c>
      <c r="Q653" s="45"/>
      <c r="R653" s="20">
        <f t="shared" si="126"/>
        <v>2</v>
      </c>
      <c r="S653" s="45"/>
      <c r="T653" s="45"/>
      <c r="U653" s="45"/>
      <c r="V653" s="45"/>
      <c r="W653" s="45"/>
      <c r="X653" s="45"/>
      <c r="Y653" s="45"/>
      <c r="Z653" s="20">
        <f t="shared" si="127"/>
        <v>0</v>
      </c>
      <c r="AA653" s="45"/>
      <c r="AB653" s="52">
        <v>37</v>
      </c>
      <c r="AC653" s="19">
        <v>37</v>
      </c>
      <c r="AD653" s="19">
        <v>0</v>
      </c>
      <c r="AE653" s="19">
        <v>0</v>
      </c>
      <c r="AF653" s="19">
        <v>36</v>
      </c>
      <c r="AG653" s="19">
        <v>1</v>
      </c>
      <c r="AH653" s="19">
        <v>0</v>
      </c>
      <c r="AI653" s="19">
        <v>67</v>
      </c>
      <c r="AJ653" s="19">
        <v>21</v>
      </c>
      <c r="AK653" s="19">
        <v>21</v>
      </c>
      <c r="AL653" s="19">
        <v>0</v>
      </c>
      <c r="AM653" s="19">
        <v>9</v>
      </c>
      <c r="AN653" s="19">
        <v>21</v>
      </c>
      <c r="AO653" s="19">
        <v>0</v>
      </c>
      <c r="AP653" s="19">
        <v>64</v>
      </c>
      <c r="AQ653" s="19">
        <v>66</v>
      </c>
      <c r="AR653" s="19">
        <v>1</v>
      </c>
      <c r="AS653" s="19">
        <v>1</v>
      </c>
      <c r="AT653" s="19" t="s">
        <v>22</v>
      </c>
      <c r="AU653" s="21">
        <f t="shared" si="128"/>
        <v>14</v>
      </c>
      <c r="AV653" s="21"/>
      <c r="AW653" s="53">
        <f t="shared" si="129"/>
        <v>3.0833333333333335</v>
      </c>
      <c r="AX653" s="53">
        <f t="shared" si="130"/>
        <v>2.6428571428571428</v>
      </c>
      <c r="AY653" s="53">
        <f t="shared" si="131"/>
        <v>0.96969696969696972</v>
      </c>
      <c r="AZ653" s="22">
        <f t="shared" si="132"/>
        <v>0.88095238095238093</v>
      </c>
      <c r="BA653" s="23">
        <f t="shared" si="133"/>
        <v>0</v>
      </c>
      <c r="BB653" s="33">
        <f t="shared" si="134"/>
        <v>0</v>
      </c>
    </row>
    <row r="654" spans="1:54" ht="15.75" hidden="1" x14ac:dyDescent="0.25">
      <c r="A654" s="1" t="str">
        <f t="shared" si="124"/>
        <v>HOSPITAL BOSAMEDICINA GENERALCHITIVA ACOSTA NICOLAS MAURICIO</v>
      </c>
      <c r="B654" s="41" t="s">
        <v>106</v>
      </c>
      <c r="C654" s="41" t="s">
        <v>38</v>
      </c>
      <c r="D654" s="42" t="s">
        <v>739</v>
      </c>
      <c r="E654" s="42">
        <v>1001326420</v>
      </c>
      <c r="F654" s="43" t="s">
        <v>247</v>
      </c>
      <c r="G654" s="44">
        <v>3</v>
      </c>
      <c r="H654" s="43">
        <v>77</v>
      </c>
      <c r="I654" s="44">
        <f t="shared" si="125"/>
        <v>75</v>
      </c>
      <c r="J654" s="45"/>
      <c r="K654" s="45"/>
      <c r="L654" s="45"/>
      <c r="M654" s="45"/>
      <c r="N654" s="45"/>
      <c r="O654" s="45"/>
      <c r="P654" s="45">
        <v>2</v>
      </c>
      <c r="Q654" s="45"/>
      <c r="R654" s="20">
        <f t="shared" si="126"/>
        <v>2</v>
      </c>
      <c r="S654" s="45"/>
      <c r="T654" s="45"/>
      <c r="U654" s="45"/>
      <c r="V654" s="45"/>
      <c r="W654" s="45"/>
      <c r="X654" s="45"/>
      <c r="Y654" s="45"/>
      <c r="Z654" s="20">
        <f t="shared" si="127"/>
        <v>0</v>
      </c>
      <c r="AA654" s="45" t="s">
        <v>740</v>
      </c>
      <c r="AB654" s="52">
        <v>196</v>
      </c>
      <c r="AC654" s="19">
        <v>193</v>
      </c>
      <c r="AD654" s="19">
        <v>3</v>
      </c>
      <c r="AE654" s="19">
        <v>0</v>
      </c>
      <c r="AF654" s="19">
        <v>183</v>
      </c>
      <c r="AG654" s="19">
        <v>13</v>
      </c>
      <c r="AH654" s="19">
        <v>0</v>
      </c>
      <c r="AI654" s="19">
        <v>337</v>
      </c>
      <c r="AJ654" s="19">
        <v>96</v>
      </c>
      <c r="AK654" s="19">
        <v>96</v>
      </c>
      <c r="AL654" s="19">
        <v>0</v>
      </c>
      <c r="AM654" s="19">
        <v>41</v>
      </c>
      <c r="AN654" s="19">
        <v>12</v>
      </c>
      <c r="AO654" s="19">
        <f t="shared" si="135"/>
        <v>29</v>
      </c>
      <c r="AP654" s="19">
        <v>2046</v>
      </c>
      <c r="AQ654" s="19">
        <v>332</v>
      </c>
      <c r="AR654" s="19">
        <v>48</v>
      </c>
      <c r="AS654" s="19">
        <v>5</v>
      </c>
      <c r="AT654" s="19" t="s">
        <v>22</v>
      </c>
      <c r="AU654" s="21">
        <f t="shared" si="128"/>
        <v>77</v>
      </c>
      <c r="AV654" s="21"/>
      <c r="AW654" s="53">
        <f t="shared" si="129"/>
        <v>2.6133333333333333</v>
      </c>
      <c r="AX654" s="53">
        <f t="shared" si="130"/>
        <v>2.5454545454545454</v>
      </c>
      <c r="AY654" s="53">
        <f t="shared" si="131"/>
        <v>6.1626506024096388</v>
      </c>
      <c r="AZ654" s="22">
        <f t="shared" si="132"/>
        <v>0.84848484848484851</v>
      </c>
      <c r="BA654" s="23">
        <f t="shared" si="133"/>
        <v>8.6053412462908013E-2</v>
      </c>
      <c r="BB654" s="33">
        <f t="shared" si="134"/>
        <v>0</v>
      </c>
    </row>
    <row r="655" spans="1:54" ht="15.75" hidden="1" x14ac:dyDescent="0.25">
      <c r="A655" s="1" t="str">
        <f t="shared" si="124"/>
        <v>HOSPITAL BOSAMEDICINA GENERALECHEVERRI YAZO CARLOS JULIO</v>
      </c>
      <c r="B655" s="41" t="s">
        <v>106</v>
      </c>
      <c r="C655" s="41" t="s">
        <v>38</v>
      </c>
      <c r="D655" s="42" t="s">
        <v>741</v>
      </c>
      <c r="E655" s="42">
        <v>1143853057</v>
      </c>
      <c r="F655" s="43" t="s">
        <v>226</v>
      </c>
      <c r="G655" s="44">
        <v>3</v>
      </c>
      <c r="H655" s="43">
        <v>70</v>
      </c>
      <c r="I655" s="44">
        <f t="shared" si="125"/>
        <v>70</v>
      </c>
      <c r="J655" s="45"/>
      <c r="K655" s="45"/>
      <c r="L655" s="45"/>
      <c r="M655" s="45"/>
      <c r="N655" s="45"/>
      <c r="O655" s="45"/>
      <c r="P655" s="45"/>
      <c r="Q655" s="45"/>
      <c r="R655" s="20">
        <f t="shared" si="126"/>
        <v>0</v>
      </c>
      <c r="S655" s="45"/>
      <c r="T655" s="45"/>
      <c r="U655" s="45"/>
      <c r="V655" s="45"/>
      <c r="W655" s="45"/>
      <c r="X655" s="45"/>
      <c r="Y655" s="45"/>
      <c r="Z655" s="20">
        <f t="shared" si="127"/>
        <v>0</v>
      </c>
      <c r="AA655" s="45"/>
      <c r="AB655" s="52">
        <v>208</v>
      </c>
      <c r="AC655" s="19">
        <v>207</v>
      </c>
      <c r="AD655" s="19">
        <v>1</v>
      </c>
      <c r="AE655" s="19">
        <v>0</v>
      </c>
      <c r="AF655" s="19">
        <v>179</v>
      </c>
      <c r="AG655" s="19">
        <v>28</v>
      </c>
      <c r="AH655" s="19">
        <v>1</v>
      </c>
      <c r="AI655" s="19">
        <v>304</v>
      </c>
      <c r="AJ655" s="19">
        <v>50</v>
      </c>
      <c r="AK655" s="19">
        <v>50</v>
      </c>
      <c r="AL655" s="19">
        <v>0</v>
      </c>
      <c r="AM655" s="19">
        <v>44</v>
      </c>
      <c r="AN655" s="19">
        <v>60</v>
      </c>
      <c r="AO655" s="19">
        <v>0</v>
      </c>
      <c r="AP655" s="19">
        <v>348</v>
      </c>
      <c r="AQ655" s="19">
        <v>303</v>
      </c>
      <c r="AR655" s="19">
        <v>1</v>
      </c>
      <c r="AS655" s="19">
        <v>1</v>
      </c>
      <c r="AT655" s="19" t="s">
        <v>22</v>
      </c>
      <c r="AU655" s="21">
        <f t="shared" si="128"/>
        <v>70</v>
      </c>
      <c r="AV655" s="21"/>
      <c r="AW655" s="53">
        <f t="shared" si="129"/>
        <v>2.9714285714285715</v>
      </c>
      <c r="AX655" s="53">
        <f t="shared" si="130"/>
        <v>2.9714285714285715</v>
      </c>
      <c r="AY655" s="53">
        <f t="shared" si="131"/>
        <v>1.1485148514851484</v>
      </c>
      <c r="AZ655" s="22">
        <f t="shared" si="132"/>
        <v>0.99047619047619051</v>
      </c>
      <c r="BA655" s="23">
        <f t="shared" si="133"/>
        <v>0</v>
      </c>
      <c r="BB655" s="33">
        <f t="shared" si="134"/>
        <v>0</v>
      </c>
    </row>
    <row r="656" spans="1:54" ht="15.75" hidden="1" x14ac:dyDescent="0.25">
      <c r="A656" s="1" t="str">
        <f t="shared" si="124"/>
        <v>HOSPITAL BOSAMEDICINA GENERALECHEVERRY FUENTES ANDREA VALENTINA</v>
      </c>
      <c r="B656" s="41" t="s">
        <v>106</v>
      </c>
      <c r="C656" s="41" t="s">
        <v>38</v>
      </c>
      <c r="D656" s="42" t="s">
        <v>742</v>
      </c>
      <c r="E656" s="42">
        <v>1010124785</v>
      </c>
      <c r="F656" s="43" t="s">
        <v>226</v>
      </c>
      <c r="G656" s="44">
        <v>3</v>
      </c>
      <c r="H656" s="43">
        <v>60</v>
      </c>
      <c r="I656" s="44">
        <f t="shared" si="125"/>
        <v>59</v>
      </c>
      <c r="J656" s="45"/>
      <c r="K656" s="45"/>
      <c r="L656" s="45"/>
      <c r="M656" s="45"/>
      <c r="N656" s="45"/>
      <c r="O656" s="45"/>
      <c r="P656" s="45">
        <v>1</v>
      </c>
      <c r="Q656" s="45"/>
      <c r="R656" s="20">
        <f t="shared" si="126"/>
        <v>1</v>
      </c>
      <c r="S656" s="45"/>
      <c r="T656" s="45"/>
      <c r="U656" s="45"/>
      <c r="V656" s="45"/>
      <c r="W656" s="45"/>
      <c r="X656" s="45"/>
      <c r="Y656" s="45"/>
      <c r="Z656" s="20">
        <f t="shared" si="127"/>
        <v>0</v>
      </c>
      <c r="AA656" s="45" t="s">
        <v>743</v>
      </c>
      <c r="AB656" s="52">
        <v>176</v>
      </c>
      <c r="AC656" s="19">
        <v>176</v>
      </c>
      <c r="AD656" s="19">
        <v>0</v>
      </c>
      <c r="AE656" s="19">
        <v>0</v>
      </c>
      <c r="AF656" s="19">
        <v>165</v>
      </c>
      <c r="AG656" s="19">
        <v>11</v>
      </c>
      <c r="AH656" s="19">
        <v>0</v>
      </c>
      <c r="AI656" s="19">
        <v>288</v>
      </c>
      <c r="AJ656" s="19">
        <v>65</v>
      </c>
      <c r="AK656" s="19">
        <v>65</v>
      </c>
      <c r="AL656" s="19">
        <v>0</v>
      </c>
      <c r="AM656" s="19">
        <v>43</v>
      </c>
      <c r="AN656" s="19">
        <v>26</v>
      </c>
      <c r="AO656" s="19">
        <f t="shared" si="135"/>
        <v>17</v>
      </c>
      <c r="AP656" s="19">
        <v>967</v>
      </c>
      <c r="AQ656" s="19">
        <v>288</v>
      </c>
      <c r="AR656" s="19">
        <v>0</v>
      </c>
      <c r="AS656" s="19">
        <v>0</v>
      </c>
      <c r="AT656" s="19" t="s">
        <v>22</v>
      </c>
      <c r="AU656" s="21">
        <f t="shared" si="128"/>
        <v>60</v>
      </c>
      <c r="AV656" s="21"/>
      <c r="AW656" s="53">
        <f t="shared" si="129"/>
        <v>2.9830508474576272</v>
      </c>
      <c r="AX656" s="53">
        <f t="shared" si="130"/>
        <v>2.9333333333333331</v>
      </c>
      <c r="AY656" s="53">
        <f t="shared" si="131"/>
        <v>3.3576388888888888</v>
      </c>
      <c r="AZ656" s="22">
        <f t="shared" si="132"/>
        <v>0.97777777777777775</v>
      </c>
      <c r="BA656" s="23">
        <f t="shared" si="133"/>
        <v>5.9027777777777776E-2</v>
      </c>
      <c r="BB656" s="33">
        <f t="shared" si="134"/>
        <v>0</v>
      </c>
    </row>
    <row r="657" spans="1:54" ht="15.75" hidden="1" x14ac:dyDescent="0.25">
      <c r="A657" s="1" t="str">
        <f t="shared" si="124"/>
        <v>HOSPITAL BOSAMEDICINA GENERALGARCIA GORDILLO GINETH KARINA</v>
      </c>
      <c r="B657" s="41" t="s">
        <v>106</v>
      </c>
      <c r="C657" s="41" t="s">
        <v>38</v>
      </c>
      <c r="D657" s="42" t="s">
        <v>744</v>
      </c>
      <c r="E657" s="42">
        <v>1032474315</v>
      </c>
      <c r="F657" s="43" t="s">
        <v>226</v>
      </c>
      <c r="G657" s="44">
        <v>3</v>
      </c>
      <c r="H657" s="43">
        <v>83</v>
      </c>
      <c r="I657" s="44">
        <f t="shared" si="125"/>
        <v>83</v>
      </c>
      <c r="J657" s="45"/>
      <c r="K657" s="45"/>
      <c r="L657" s="45"/>
      <c r="M657" s="45"/>
      <c r="N657" s="45"/>
      <c r="O657" s="45"/>
      <c r="P657" s="45"/>
      <c r="Q657" s="45"/>
      <c r="R657" s="20">
        <f t="shared" si="126"/>
        <v>0</v>
      </c>
      <c r="S657" s="45"/>
      <c r="T657" s="45"/>
      <c r="U657" s="45"/>
      <c r="V657" s="45"/>
      <c r="W657" s="45"/>
      <c r="X657" s="45"/>
      <c r="Y657" s="45"/>
      <c r="Z657" s="20">
        <f t="shared" si="127"/>
        <v>0</v>
      </c>
      <c r="AA657" s="45"/>
      <c r="AB657" s="52">
        <v>193</v>
      </c>
      <c r="AC657" s="19">
        <v>193</v>
      </c>
      <c r="AD657" s="19">
        <v>0</v>
      </c>
      <c r="AE657" s="19">
        <v>0</v>
      </c>
      <c r="AF657" s="19">
        <v>186</v>
      </c>
      <c r="AG657" s="19">
        <v>7</v>
      </c>
      <c r="AH657" s="19">
        <v>0</v>
      </c>
      <c r="AI657" s="19">
        <v>282</v>
      </c>
      <c r="AJ657" s="19">
        <v>40</v>
      </c>
      <c r="AK657" s="19">
        <v>39</v>
      </c>
      <c r="AL657" s="19">
        <v>1</v>
      </c>
      <c r="AM657" s="19">
        <v>46</v>
      </c>
      <c r="AN657" s="19">
        <v>1</v>
      </c>
      <c r="AO657" s="19">
        <f t="shared" si="135"/>
        <v>45</v>
      </c>
      <c r="AP657" s="19">
        <v>874</v>
      </c>
      <c r="AQ657" s="19">
        <v>282</v>
      </c>
      <c r="AR657" s="19">
        <v>0</v>
      </c>
      <c r="AS657" s="19">
        <v>0</v>
      </c>
      <c r="AT657" s="19" t="s">
        <v>22</v>
      </c>
      <c r="AU657" s="21">
        <f t="shared" si="128"/>
        <v>83</v>
      </c>
      <c r="AV657" s="21"/>
      <c r="AW657" s="53">
        <f t="shared" si="129"/>
        <v>2.3253012048192772</v>
      </c>
      <c r="AX657" s="53">
        <f t="shared" si="130"/>
        <v>2.3253012048192772</v>
      </c>
      <c r="AY657" s="53">
        <f t="shared" si="131"/>
        <v>3.0992907801418439</v>
      </c>
      <c r="AZ657" s="22">
        <f t="shared" si="132"/>
        <v>0.77510040160642568</v>
      </c>
      <c r="BA657" s="23">
        <f t="shared" si="133"/>
        <v>0.15957446808510639</v>
      </c>
      <c r="BB657" s="33">
        <f t="shared" si="134"/>
        <v>3.5460992907801418E-3</v>
      </c>
    </row>
    <row r="658" spans="1:54" ht="15.75" hidden="1" x14ac:dyDescent="0.25">
      <c r="A658" s="1" t="str">
        <f t="shared" si="124"/>
        <v>HOSPITAL BOSAMEDICINA GENERALGARCIA LOAIZA XIMENA ALEXANDRA</v>
      </c>
      <c r="B658" s="41" t="s">
        <v>106</v>
      </c>
      <c r="C658" s="41" t="s">
        <v>38</v>
      </c>
      <c r="D658" s="42" t="s">
        <v>745</v>
      </c>
      <c r="E658" s="42">
        <v>1010117966</v>
      </c>
      <c r="F658" s="43" t="s">
        <v>247</v>
      </c>
      <c r="G658" s="44">
        <v>3</v>
      </c>
      <c r="H658" s="43">
        <v>80</v>
      </c>
      <c r="I658" s="44">
        <f t="shared" si="125"/>
        <v>70</v>
      </c>
      <c r="J658" s="45"/>
      <c r="K658" s="45">
        <v>6</v>
      </c>
      <c r="L658" s="45"/>
      <c r="M658" s="45"/>
      <c r="N658" s="45"/>
      <c r="O658" s="45"/>
      <c r="P658" s="45">
        <v>4</v>
      </c>
      <c r="Q658" s="45"/>
      <c r="R658" s="20">
        <f t="shared" si="126"/>
        <v>10</v>
      </c>
      <c r="S658" s="45"/>
      <c r="T658" s="45"/>
      <c r="U658" s="45"/>
      <c r="V658" s="45"/>
      <c r="W658" s="45"/>
      <c r="X658" s="45"/>
      <c r="Y658" s="45"/>
      <c r="Z658" s="20">
        <f t="shared" si="127"/>
        <v>0</v>
      </c>
      <c r="AA658" s="45" t="s">
        <v>746</v>
      </c>
      <c r="AB658" s="52">
        <v>221</v>
      </c>
      <c r="AC658" s="19">
        <v>217</v>
      </c>
      <c r="AD658" s="19">
        <v>4</v>
      </c>
      <c r="AE658" s="19">
        <v>1</v>
      </c>
      <c r="AF658" s="19">
        <v>209</v>
      </c>
      <c r="AG658" s="19">
        <v>11</v>
      </c>
      <c r="AH658" s="19">
        <v>0</v>
      </c>
      <c r="AI658" s="19">
        <v>324</v>
      </c>
      <c r="AJ658" s="19">
        <v>48</v>
      </c>
      <c r="AK658" s="19">
        <v>48</v>
      </c>
      <c r="AL658" s="19">
        <v>0</v>
      </c>
      <c r="AM658" s="19">
        <v>19</v>
      </c>
      <c r="AN658" s="19">
        <v>51</v>
      </c>
      <c r="AO658" s="19">
        <v>0</v>
      </c>
      <c r="AP658" s="19">
        <v>954</v>
      </c>
      <c r="AQ658" s="19">
        <v>319</v>
      </c>
      <c r="AR658" s="19">
        <v>13</v>
      </c>
      <c r="AS658" s="19">
        <v>5</v>
      </c>
      <c r="AT658" s="19" t="s">
        <v>22</v>
      </c>
      <c r="AU658" s="21">
        <f t="shared" si="128"/>
        <v>80</v>
      </c>
      <c r="AV658" s="21"/>
      <c r="AW658" s="53">
        <f t="shared" si="129"/>
        <v>3.157142857142857</v>
      </c>
      <c r="AX658" s="53">
        <f t="shared" si="130"/>
        <v>2.7625000000000002</v>
      </c>
      <c r="AY658" s="53">
        <f t="shared" si="131"/>
        <v>2.9905956112852663</v>
      </c>
      <c r="AZ658" s="22">
        <f t="shared" si="132"/>
        <v>0.92083333333333339</v>
      </c>
      <c r="BA658" s="23">
        <f t="shared" si="133"/>
        <v>0</v>
      </c>
      <c r="BB658" s="33">
        <f t="shared" si="134"/>
        <v>0</v>
      </c>
    </row>
    <row r="659" spans="1:54" ht="15.75" hidden="1" x14ac:dyDescent="0.25">
      <c r="A659" s="1" t="str">
        <f t="shared" si="124"/>
        <v>HOSPITAL BOSAMEDICINA GENERALJULIAO TORRES JUAN  CARLOS</v>
      </c>
      <c r="B659" s="41" t="s">
        <v>106</v>
      </c>
      <c r="C659" s="41" t="s">
        <v>38</v>
      </c>
      <c r="D659" s="42" t="s">
        <v>747</v>
      </c>
      <c r="E659" s="42">
        <v>1022346729</v>
      </c>
      <c r="F659" s="43" t="s">
        <v>226</v>
      </c>
      <c r="G659" s="44">
        <v>3</v>
      </c>
      <c r="H659" s="43">
        <v>103</v>
      </c>
      <c r="I659" s="44">
        <f t="shared" si="125"/>
        <v>103</v>
      </c>
      <c r="J659" s="45"/>
      <c r="K659" s="45"/>
      <c r="L659" s="45"/>
      <c r="M659" s="45"/>
      <c r="N659" s="45"/>
      <c r="O659" s="45"/>
      <c r="P659" s="45"/>
      <c r="Q659" s="45"/>
      <c r="R659" s="20">
        <f t="shared" si="126"/>
        <v>0</v>
      </c>
      <c r="S659" s="45"/>
      <c r="T659" s="45"/>
      <c r="U659" s="45"/>
      <c r="V659" s="45"/>
      <c r="W659" s="45"/>
      <c r="X659" s="45"/>
      <c r="Y659" s="45"/>
      <c r="Z659" s="20">
        <f t="shared" si="127"/>
        <v>0</v>
      </c>
      <c r="AA659" s="45"/>
      <c r="AB659" s="52">
        <v>247</v>
      </c>
      <c r="AC659" s="19">
        <v>157</v>
      </c>
      <c r="AD659" s="19">
        <v>90</v>
      </c>
      <c r="AE659" s="19">
        <v>0</v>
      </c>
      <c r="AF659" s="19">
        <v>242</v>
      </c>
      <c r="AG659" s="19">
        <v>5</v>
      </c>
      <c r="AH659" s="19">
        <v>0</v>
      </c>
      <c r="AI659" s="19">
        <v>291</v>
      </c>
      <c r="AJ659" s="19">
        <v>13</v>
      </c>
      <c r="AK659" s="19">
        <v>13</v>
      </c>
      <c r="AL659" s="19">
        <v>0</v>
      </c>
      <c r="AM659" s="19">
        <v>27</v>
      </c>
      <c r="AN659" s="19">
        <v>17</v>
      </c>
      <c r="AO659" s="19">
        <f t="shared" si="135"/>
        <v>10</v>
      </c>
      <c r="AP659" s="19">
        <v>259</v>
      </c>
      <c r="AQ659" s="19">
        <v>188</v>
      </c>
      <c r="AR659" s="19">
        <v>146</v>
      </c>
      <c r="AS659" s="19">
        <v>103</v>
      </c>
      <c r="AT659" s="19" t="s">
        <v>22</v>
      </c>
      <c r="AU659" s="21">
        <f t="shared" si="128"/>
        <v>103</v>
      </c>
      <c r="AV659" s="21"/>
      <c r="AW659" s="53">
        <f t="shared" si="129"/>
        <v>2.3980582524271843</v>
      </c>
      <c r="AX659" s="53">
        <f t="shared" si="130"/>
        <v>2.3980582524271843</v>
      </c>
      <c r="AY659" s="53">
        <f t="shared" si="131"/>
        <v>1.3776595744680851</v>
      </c>
      <c r="AZ659" s="22">
        <f t="shared" si="132"/>
        <v>0.79935275080906143</v>
      </c>
      <c r="BA659" s="23">
        <f t="shared" si="133"/>
        <v>3.4364261168384883E-2</v>
      </c>
      <c r="BB659" s="33">
        <f t="shared" si="134"/>
        <v>0</v>
      </c>
    </row>
    <row r="660" spans="1:54" ht="15.75" hidden="1" x14ac:dyDescent="0.25">
      <c r="A660" s="1" t="str">
        <f t="shared" si="124"/>
        <v>HOSPITAL BOSAMEDICINA GENERALLANCE OLAYA JENNIFER LORENA</v>
      </c>
      <c r="B660" s="41" t="s">
        <v>106</v>
      </c>
      <c r="C660" s="41" t="s">
        <v>38</v>
      </c>
      <c r="D660" s="42" t="s">
        <v>748</v>
      </c>
      <c r="E660" s="42">
        <v>1032376294</v>
      </c>
      <c r="F660" s="43" t="s">
        <v>226</v>
      </c>
      <c r="G660" s="44">
        <v>3</v>
      </c>
      <c r="H660" s="43">
        <v>49</v>
      </c>
      <c r="I660" s="44">
        <f t="shared" si="125"/>
        <v>46</v>
      </c>
      <c r="J660" s="45"/>
      <c r="K660" s="45"/>
      <c r="L660" s="45"/>
      <c r="M660" s="45"/>
      <c r="N660" s="45"/>
      <c r="O660" s="45"/>
      <c r="P660" s="45">
        <v>3</v>
      </c>
      <c r="Q660" s="45"/>
      <c r="R660" s="20">
        <f t="shared" si="126"/>
        <v>3</v>
      </c>
      <c r="S660" s="45"/>
      <c r="T660" s="45"/>
      <c r="U660" s="45"/>
      <c r="V660" s="45"/>
      <c r="W660" s="45"/>
      <c r="X660" s="45"/>
      <c r="Y660" s="45"/>
      <c r="Z660" s="20">
        <f t="shared" si="127"/>
        <v>0</v>
      </c>
      <c r="AA660" s="45" t="s">
        <v>749</v>
      </c>
      <c r="AB660" s="52">
        <v>106</v>
      </c>
      <c r="AC660" s="19">
        <v>106</v>
      </c>
      <c r="AD660" s="19">
        <v>0</v>
      </c>
      <c r="AE660" s="19">
        <v>0</v>
      </c>
      <c r="AF660" s="19">
        <v>99</v>
      </c>
      <c r="AG660" s="19">
        <v>7</v>
      </c>
      <c r="AH660" s="19">
        <v>0</v>
      </c>
      <c r="AI660" s="19">
        <v>153</v>
      </c>
      <c r="AJ660" s="19">
        <v>31</v>
      </c>
      <c r="AK660" s="19">
        <v>31</v>
      </c>
      <c r="AL660" s="19">
        <v>0</v>
      </c>
      <c r="AM660" s="19">
        <v>10</v>
      </c>
      <c r="AN660" s="19">
        <v>0</v>
      </c>
      <c r="AO660" s="19">
        <f t="shared" si="135"/>
        <v>10</v>
      </c>
      <c r="AP660" s="19">
        <v>410</v>
      </c>
      <c r="AQ660" s="19">
        <v>153</v>
      </c>
      <c r="AR660" s="19">
        <v>0</v>
      </c>
      <c r="AS660" s="19">
        <v>0</v>
      </c>
      <c r="AT660" s="19" t="s">
        <v>22</v>
      </c>
      <c r="AU660" s="21">
        <f t="shared" si="128"/>
        <v>49</v>
      </c>
      <c r="AV660" s="21"/>
      <c r="AW660" s="53">
        <f t="shared" si="129"/>
        <v>2.3043478260869565</v>
      </c>
      <c r="AX660" s="53">
        <f t="shared" si="130"/>
        <v>2.1632653061224492</v>
      </c>
      <c r="AY660" s="53">
        <f t="shared" si="131"/>
        <v>2.6797385620915031</v>
      </c>
      <c r="AZ660" s="22">
        <f t="shared" si="132"/>
        <v>0.72108843537414968</v>
      </c>
      <c r="BA660" s="23">
        <f t="shared" si="133"/>
        <v>6.535947712418301E-2</v>
      </c>
      <c r="BB660" s="33">
        <f t="shared" si="134"/>
        <v>0</v>
      </c>
    </row>
    <row r="661" spans="1:54" ht="15.75" hidden="1" x14ac:dyDescent="0.25">
      <c r="A661" s="1" t="str">
        <f t="shared" si="124"/>
        <v>HOSPITAL BOSAMEDICINA GENERALNAVARRO MORELO EDWIN RAUL</v>
      </c>
      <c r="B661" s="41" t="s">
        <v>106</v>
      </c>
      <c r="C661" s="41" t="s">
        <v>38</v>
      </c>
      <c r="D661" s="42" t="s">
        <v>750</v>
      </c>
      <c r="E661" s="42">
        <v>1047484561</v>
      </c>
      <c r="F661" s="43" t="s">
        <v>247</v>
      </c>
      <c r="G661" s="44">
        <v>3</v>
      </c>
      <c r="H661" s="43">
        <v>14</v>
      </c>
      <c r="I661" s="44">
        <f t="shared" si="125"/>
        <v>14</v>
      </c>
      <c r="J661" s="45"/>
      <c r="K661" s="45"/>
      <c r="L661" s="45"/>
      <c r="M661" s="45"/>
      <c r="N661" s="45"/>
      <c r="O661" s="45"/>
      <c r="P661" s="45"/>
      <c r="Q661" s="45"/>
      <c r="R661" s="20">
        <f t="shared" si="126"/>
        <v>0</v>
      </c>
      <c r="S661" s="45"/>
      <c r="T661" s="45"/>
      <c r="U661" s="45"/>
      <c r="V661" s="45"/>
      <c r="W661" s="45"/>
      <c r="X661" s="45"/>
      <c r="Y661" s="45"/>
      <c r="Z661" s="20">
        <f t="shared" si="127"/>
        <v>0</v>
      </c>
      <c r="AA661" s="45"/>
      <c r="AB661" s="52">
        <v>42</v>
      </c>
      <c r="AC661" s="19">
        <v>42</v>
      </c>
      <c r="AD661" s="19">
        <v>0</v>
      </c>
      <c r="AE661" s="19">
        <v>0</v>
      </c>
      <c r="AF661" s="19">
        <v>37</v>
      </c>
      <c r="AG661" s="19">
        <v>5</v>
      </c>
      <c r="AH661" s="19">
        <v>0</v>
      </c>
      <c r="AI661" s="19">
        <v>69</v>
      </c>
      <c r="AJ661" s="19">
        <v>12</v>
      </c>
      <c r="AK661" s="19">
        <v>12</v>
      </c>
      <c r="AL661" s="19">
        <v>0</v>
      </c>
      <c r="AM661" s="19">
        <v>5</v>
      </c>
      <c r="AN661" s="19">
        <v>0</v>
      </c>
      <c r="AO661" s="19">
        <f t="shared" si="135"/>
        <v>5</v>
      </c>
      <c r="AP661" s="19">
        <v>224</v>
      </c>
      <c r="AQ661" s="19">
        <v>69</v>
      </c>
      <c r="AR661" s="19">
        <v>0</v>
      </c>
      <c r="AS661" s="19">
        <v>0</v>
      </c>
      <c r="AT661" s="19" t="s">
        <v>22</v>
      </c>
      <c r="AU661" s="21">
        <f t="shared" si="128"/>
        <v>14</v>
      </c>
      <c r="AV661" s="21"/>
      <c r="AW661" s="53">
        <f t="shared" si="129"/>
        <v>3</v>
      </c>
      <c r="AX661" s="53">
        <f t="shared" si="130"/>
        <v>3</v>
      </c>
      <c r="AY661" s="53">
        <f t="shared" si="131"/>
        <v>3.2463768115942031</v>
      </c>
      <c r="AZ661" s="22">
        <f t="shared" si="132"/>
        <v>1</v>
      </c>
      <c r="BA661" s="23">
        <f t="shared" si="133"/>
        <v>7.2463768115942032E-2</v>
      </c>
      <c r="BB661" s="33">
        <f t="shared" si="134"/>
        <v>0</v>
      </c>
    </row>
    <row r="662" spans="1:54" ht="15.75" hidden="1" x14ac:dyDescent="0.25">
      <c r="A662" s="1" t="str">
        <f t="shared" si="124"/>
        <v>HOSPITAL BOSAMEDICINA GENERALNIETO RODRIGUEZ DANIELA ALEJANDRA</v>
      </c>
      <c r="B662" s="41" t="s">
        <v>106</v>
      </c>
      <c r="C662" s="41" t="s">
        <v>38</v>
      </c>
      <c r="D662" s="42" t="s">
        <v>751</v>
      </c>
      <c r="E662" s="42">
        <v>1000616389</v>
      </c>
      <c r="F662" s="43" t="s">
        <v>226</v>
      </c>
      <c r="G662" s="44">
        <v>3</v>
      </c>
      <c r="H662" s="43">
        <v>85</v>
      </c>
      <c r="I662" s="44">
        <f t="shared" si="125"/>
        <v>82</v>
      </c>
      <c r="J662" s="45"/>
      <c r="K662" s="45"/>
      <c r="L662" s="45"/>
      <c r="M662" s="45"/>
      <c r="N662" s="45"/>
      <c r="O662" s="45"/>
      <c r="P662" s="45">
        <v>3</v>
      </c>
      <c r="Q662" s="45"/>
      <c r="R662" s="20">
        <f t="shared" si="126"/>
        <v>3</v>
      </c>
      <c r="S662" s="45"/>
      <c r="T662" s="45"/>
      <c r="U662" s="45"/>
      <c r="V662" s="45"/>
      <c r="W662" s="45"/>
      <c r="X662" s="45"/>
      <c r="Y662" s="45"/>
      <c r="Z662" s="20">
        <f t="shared" si="127"/>
        <v>0</v>
      </c>
      <c r="AA662" s="45" t="s">
        <v>752</v>
      </c>
      <c r="AB662" s="52">
        <v>225</v>
      </c>
      <c r="AC662" s="19">
        <v>225</v>
      </c>
      <c r="AD662" s="19">
        <v>0</v>
      </c>
      <c r="AE662" s="19">
        <v>0</v>
      </c>
      <c r="AF662" s="19">
        <v>213</v>
      </c>
      <c r="AG662" s="19">
        <v>12</v>
      </c>
      <c r="AH662" s="19">
        <v>0</v>
      </c>
      <c r="AI662" s="19">
        <v>359</v>
      </c>
      <c r="AJ662" s="19">
        <v>72</v>
      </c>
      <c r="AK662" s="19">
        <v>72</v>
      </c>
      <c r="AL662" s="19">
        <v>0</v>
      </c>
      <c r="AM662" s="19">
        <v>62</v>
      </c>
      <c r="AN662" s="19">
        <v>0</v>
      </c>
      <c r="AO662" s="19">
        <f t="shared" si="135"/>
        <v>62</v>
      </c>
      <c r="AP662" s="19">
        <v>1094</v>
      </c>
      <c r="AQ662" s="19">
        <v>359</v>
      </c>
      <c r="AR662" s="19">
        <v>0</v>
      </c>
      <c r="AS662" s="19">
        <v>0</v>
      </c>
      <c r="AT662" s="19" t="s">
        <v>22</v>
      </c>
      <c r="AU662" s="21">
        <f t="shared" si="128"/>
        <v>85</v>
      </c>
      <c r="AV662" s="21"/>
      <c r="AW662" s="53">
        <f t="shared" si="129"/>
        <v>2.7439024390243905</v>
      </c>
      <c r="AX662" s="53">
        <f t="shared" si="130"/>
        <v>2.6470588235294117</v>
      </c>
      <c r="AY662" s="53">
        <f t="shared" si="131"/>
        <v>3.0473537604456826</v>
      </c>
      <c r="AZ662" s="22">
        <f t="shared" si="132"/>
        <v>0.88235294117647056</v>
      </c>
      <c r="BA662" s="23">
        <f t="shared" si="133"/>
        <v>0.17270194986072424</v>
      </c>
      <c r="BB662" s="33">
        <f t="shared" si="134"/>
        <v>0</v>
      </c>
    </row>
    <row r="663" spans="1:54" ht="15.75" hidden="1" x14ac:dyDescent="0.25">
      <c r="A663" s="1" t="str">
        <f t="shared" si="124"/>
        <v>HOSPITAL BOSAMEDICINA GENERALOSORIO  BERDUGO  ZULEIMA INES</v>
      </c>
      <c r="B663" s="41" t="s">
        <v>106</v>
      </c>
      <c r="C663" s="41" t="s">
        <v>38</v>
      </c>
      <c r="D663" s="42" t="s">
        <v>753</v>
      </c>
      <c r="E663" s="42">
        <v>55237530</v>
      </c>
      <c r="F663" s="43" t="s">
        <v>247</v>
      </c>
      <c r="G663" s="44">
        <v>3</v>
      </c>
      <c r="H663" s="43">
        <v>90</v>
      </c>
      <c r="I663" s="44">
        <f t="shared" si="125"/>
        <v>87</v>
      </c>
      <c r="J663" s="45"/>
      <c r="K663" s="45"/>
      <c r="L663" s="45"/>
      <c r="M663" s="45"/>
      <c r="N663" s="45"/>
      <c r="O663" s="45"/>
      <c r="P663" s="45">
        <v>3</v>
      </c>
      <c r="Q663" s="45"/>
      <c r="R663" s="20">
        <f t="shared" si="126"/>
        <v>3</v>
      </c>
      <c r="S663" s="45"/>
      <c r="T663" s="45"/>
      <c r="U663" s="45"/>
      <c r="V663" s="45"/>
      <c r="W663" s="45"/>
      <c r="X663" s="45"/>
      <c r="Y663" s="45"/>
      <c r="Z663" s="20">
        <f t="shared" si="127"/>
        <v>0</v>
      </c>
      <c r="AA663" s="45" t="s">
        <v>749</v>
      </c>
      <c r="AB663" s="52">
        <v>258</v>
      </c>
      <c r="AC663" s="19">
        <v>168</v>
      </c>
      <c r="AD663" s="19">
        <v>90</v>
      </c>
      <c r="AE663" s="19">
        <v>0</v>
      </c>
      <c r="AF663" s="19">
        <v>243</v>
      </c>
      <c r="AG663" s="19">
        <v>14</v>
      </c>
      <c r="AH663" s="19">
        <v>1</v>
      </c>
      <c r="AI663" s="19">
        <v>354</v>
      </c>
      <c r="AJ663" s="19">
        <v>41</v>
      </c>
      <c r="AK663" s="19">
        <v>41</v>
      </c>
      <c r="AL663" s="19">
        <v>0</v>
      </c>
      <c r="AM663" s="19">
        <v>50</v>
      </c>
      <c r="AN663" s="19">
        <v>34</v>
      </c>
      <c r="AO663" s="19">
        <f t="shared" si="135"/>
        <v>16</v>
      </c>
      <c r="AP663" s="19">
        <v>601</v>
      </c>
      <c r="AQ663" s="19">
        <v>241</v>
      </c>
      <c r="AR663" s="19">
        <v>224</v>
      </c>
      <c r="AS663" s="19">
        <v>113</v>
      </c>
      <c r="AT663" s="19" t="s">
        <v>22</v>
      </c>
      <c r="AU663" s="21">
        <f t="shared" si="128"/>
        <v>90</v>
      </c>
      <c r="AV663" s="21"/>
      <c r="AW663" s="53">
        <f t="shared" si="129"/>
        <v>2.9655172413793105</v>
      </c>
      <c r="AX663" s="53">
        <f t="shared" si="130"/>
        <v>2.8666666666666667</v>
      </c>
      <c r="AY663" s="53">
        <f t="shared" si="131"/>
        <v>2.4937759336099585</v>
      </c>
      <c r="AZ663" s="22">
        <f t="shared" si="132"/>
        <v>0.9555555555555556</v>
      </c>
      <c r="BA663" s="23">
        <f t="shared" si="133"/>
        <v>4.519774011299435E-2</v>
      </c>
      <c r="BB663" s="33">
        <f t="shared" si="134"/>
        <v>0</v>
      </c>
    </row>
    <row r="664" spans="1:54" ht="15.75" hidden="1" x14ac:dyDescent="0.25">
      <c r="A664" s="1" t="str">
        <f t="shared" si="124"/>
        <v>HOSPITAL BOSAMEDICINA GENERALRAMIREZ BUITRAGO DAVID LEONARDO</v>
      </c>
      <c r="B664" s="41" t="s">
        <v>106</v>
      </c>
      <c r="C664" s="41" t="s">
        <v>38</v>
      </c>
      <c r="D664" s="42" t="s">
        <v>754</v>
      </c>
      <c r="E664" s="42">
        <v>1026278257</v>
      </c>
      <c r="F664" s="43" t="s">
        <v>226</v>
      </c>
      <c r="G664" s="44">
        <v>3</v>
      </c>
      <c r="H664" s="43">
        <v>30</v>
      </c>
      <c r="I664" s="44">
        <f t="shared" si="125"/>
        <v>30</v>
      </c>
      <c r="J664" s="45"/>
      <c r="K664" s="45"/>
      <c r="L664" s="45"/>
      <c r="M664" s="45"/>
      <c r="N664" s="45"/>
      <c r="O664" s="45"/>
      <c r="P664" s="45"/>
      <c r="Q664" s="45"/>
      <c r="R664" s="20">
        <f t="shared" si="126"/>
        <v>0</v>
      </c>
      <c r="S664" s="45"/>
      <c r="T664" s="45"/>
      <c r="U664" s="45"/>
      <c r="V664" s="45"/>
      <c r="W664" s="45"/>
      <c r="X664" s="45"/>
      <c r="Y664" s="45"/>
      <c r="Z664" s="20">
        <f t="shared" si="127"/>
        <v>0</v>
      </c>
      <c r="AA664" s="45"/>
      <c r="AB664" s="52">
        <v>88</v>
      </c>
      <c r="AC664" s="19">
        <v>88</v>
      </c>
      <c r="AD664" s="19">
        <v>0</v>
      </c>
      <c r="AE664" s="19">
        <v>0</v>
      </c>
      <c r="AF664" s="19">
        <v>85</v>
      </c>
      <c r="AG664" s="19">
        <v>3</v>
      </c>
      <c r="AH664" s="19">
        <v>0</v>
      </c>
      <c r="AI664" s="19">
        <v>153</v>
      </c>
      <c r="AJ664" s="19">
        <v>36</v>
      </c>
      <c r="AK664" s="19">
        <v>36</v>
      </c>
      <c r="AL664" s="19">
        <v>0</v>
      </c>
      <c r="AM664" s="19">
        <v>1</v>
      </c>
      <c r="AN664" s="19">
        <v>0</v>
      </c>
      <c r="AO664" s="19">
        <f t="shared" si="135"/>
        <v>1</v>
      </c>
      <c r="AP664" s="19">
        <v>432</v>
      </c>
      <c r="AQ664" s="19">
        <v>153</v>
      </c>
      <c r="AR664" s="19">
        <v>0</v>
      </c>
      <c r="AS664" s="19">
        <v>0</v>
      </c>
      <c r="AT664" s="19" t="s">
        <v>22</v>
      </c>
      <c r="AU664" s="21">
        <f t="shared" si="128"/>
        <v>30</v>
      </c>
      <c r="AV664" s="21"/>
      <c r="AW664" s="53">
        <f t="shared" si="129"/>
        <v>2.9333333333333331</v>
      </c>
      <c r="AX664" s="53">
        <f t="shared" si="130"/>
        <v>2.9333333333333331</v>
      </c>
      <c r="AY664" s="53">
        <f t="shared" si="131"/>
        <v>2.8235294117647061</v>
      </c>
      <c r="AZ664" s="22">
        <f t="shared" si="132"/>
        <v>0.97777777777777775</v>
      </c>
      <c r="BA664" s="23">
        <f t="shared" si="133"/>
        <v>6.5359477124183009E-3</v>
      </c>
      <c r="BB664" s="33">
        <f t="shared" si="134"/>
        <v>0</v>
      </c>
    </row>
    <row r="665" spans="1:54" ht="15.75" hidden="1" x14ac:dyDescent="0.25">
      <c r="A665" s="1" t="str">
        <f t="shared" si="124"/>
        <v xml:space="preserve">HOSPITAL BOSAMEDICINA GENERALRODRIGUEZ MOLINA FREDDY CAMILO </v>
      </c>
      <c r="B665" s="41" t="s">
        <v>106</v>
      </c>
      <c r="C665" s="41" t="s">
        <v>38</v>
      </c>
      <c r="D665" s="42" t="s">
        <v>755</v>
      </c>
      <c r="E665" s="42">
        <v>1022377574</v>
      </c>
      <c r="F665" s="43" t="s">
        <v>228</v>
      </c>
      <c r="G665" s="44">
        <v>3</v>
      </c>
      <c r="H665" s="43">
        <v>3.5</v>
      </c>
      <c r="I665" s="44">
        <f t="shared" si="125"/>
        <v>3.5</v>
      </c>
      <c r="J665" s="45"/>
      <c r="K665" s="45"/>
      <c r="L665" s="45"/>
      <c r="M665" s="45"/>
      <c r="N665" s="45"/>
      <c r="O665" s="45"/>
      <c r="P665" s="45"/>
      <c r="Q665" s="45"/>
      <c r="R665" s="20">
        <f t="shared" si="126"/>
        <v>0</v>
      </c>
      <c r="S665" s="45"/>
      <c r="T665" s="45"/>
      <c r="U665" s="45"/>
      <c r="V665" s="45"/>
      <c r="W665" s="45"/>
      <c r="X665" s="45"/>
      <c r="Y665" s="45"/>
      <c r="Z665" s="20">
        <f t="shared" si="127"/>
        <v>0</v>
      </c>
      <c r="AA665" s="45"/>
      <c r="AB665" s="52">
        <v>10</v>
      </c>
      <c r="AC665" s="19">
        <v>10</v>
      </c>
      <c r="AD665" s="19">
        <v>0</v>
      </c>
      <c r="AE665" s="19">
        <v>0</v>
      </c>
      <c r="AF665" s="19">
        <v>9</v>
      </c>
      <c r="AG665" s="19">
        <v>1</v>
      </c>
      <c r="AH665" s="19">
        <v>0</v>
      </c>
      <c r="AI665" s="19">
        <v>18</v>
      </c>
      <c r="AJ665" s="19">
        <v>6</v>
      </c>
      <c r="AK665" s="19">
        <v>6</v>
      </c>
      <c r="AL665" s="19">
        <v>0</v>
      </c>
      <c r="AM665" s="19">
        <v>2</v>
      </c>
      <c r="AN665" s="19">
        <v>0</v>
      </c>
      <c r="AO665" s="19">
        <f t="shared" si="135"/>
        <v>2</v>
      </c>
      <c r="AP665" s="19">
        <v>15</v>
      </c>
      <c r="AQ665" s="19">
        <v>18</v>
      </c>
      <c r="AR665" s="19">
        <v>0</v>
      </c>
      <c r="AS665" s="19">
        <v>0</v>
      </c>
      <c r="AT665" s="19" t="s">
        <v>22</v>
      </c>
      <c r="AU665" s="21">
        <f t="shared" si="128"/>
        <v>3.5</v>
      </c>
      <c r="AV665" s="21"/>
      <c r="AW665" s="53">
        <f t="shared" si="129"/>
        <v>2.8571428571428572</v>
      </c>
      <c r="AX665" s="53">
        <f t="shared" si="130"/>
        <v>2.8571428571428572</v>
      </c>
      <c r="AY665" s="53">
        <f t="shared" si="131"/>
        <v>0.83333333333333337</v>
      </c>
      <c r="AZ665" s="22">
        <f t="shared" si="132"/>
        <v>0.95238095238095244</v>
      </c>
      <c r="BA665" s="23">
        <f t="shared" si="133"/>
        <v>0.1111111111111111</v>
      </c>
      <c r="BB665" s="33">
        <f t="shared" si="134"/>
        <v>0</v>
      </c>
    </row>
    <row r="666" spans="1:54" ht="15.75" hidden="1" x14ac:dyDescent="0.25">
      <c r="A666" s="1" t="str">
        <f t="shared" si="124"/>
        <v>HOSPITAL BOSAMEDICINA GENERAL PRIORITARIACARABALLO MARTINEZ SAIDUVIS JOSEFINA</v>
      </c>
      <c r="B666" s="41" t="s">
        <v>106</v>
      </c>
      <c r="C666" s="41" t="s">
        <v>39</v>
      </c>
      <c r="D666" s="42" t="s">
        <v>734</v>
      </c>
      <c r="E666" s="42">
        <v>263254</v>
      </c>
      <c r="F666" s="43" t="s">
        <v>226</v>
      </c>
      <c r="G666" s="44">
        <v>3</v>
      </c>
      <c r="H666" s="43">
        <v>30</v>
      </c>
      <c r="I666" s="44">
        <f t="shared" si="125"/>
        <v>26</v>
      </c>
      <c r="J666" s="45"/>
      <c r="K666" s="45">
        <v>4</v>
      </c>
      <c r="L666" s="45"/>
      <c r="M666" s="45"/>
      <c r="N666" s="45"/>
      <c r="O666" s="45"/>
      <c r="P666" s="45"/>
      <c r="Q666" s="45"/>
      <c r="R666" s="20">
        <f t="shared" si="126"/>
        <v>4</v>
      </c>
      <c r="S666" s="45"/>
      <c r="T666" s="45"/>
      <c r="U666" s="45"/>
      <c r="V666" s="45"/>
      <c r="W666" s="45"/>
      <c r="X666" s="45"/>
      <c r="Y666" s="45"/>
      <c r="Z666" s="20">
        <f t="shared" si="127"/>
        <v>0</v>
      </c>
      <c r="AA666" s="45" t="s">
        <v>756</v>
      </c>
      <c r="AB666" s="52">
        <v>67</v>
      </c>
      <c r="AC666" s="19">
        <v>67</v>
      </c>
      <c r="AD666" s="19">
        <v>0</v>
      </c>
      <c r="AE666" s="19">
        <v>0</v>
      </c>
      <c r="AF666" s="19">
        <v>54</v>
      </c>
      <c r="AG666" s="19">
        <v>13</v>
      </c>
      <c r="AH666" s="19">
        <v>0</v>
      </c>
      <c r="AI666" s="19">
        <v>92</v>
      </c>
      <c r="AJ666" s="19">
        <v>7</v>
      </c>
      <c r="AK666" s="19">
        <v>7</v>
      </c>
      <c r="AL666" s="19">
        <v>0</v>
      </c>
      <c r="AM666" s="19">
        <v>16</v>
      </c>
      <c r="AN666" s="19">
        <v>1</v>
      </c>
      <c r="AO666" s="19">
        <f t="shared" si="135"/>
        <v>15</v>
      </c>
      <c r="AP666" s="19">
        <v>79</v>
      </c>
      <c r="AQ666" s="19">
        <v>92</v>
      </c>
      <c r="AR666" s="19">
        <v>0</v>
      </c>
      <c r="AS666" s="19">
        <v>0</v>
      </c>
      <c r="AT666" s="19" t="s">
        <v>22</v>
      </c>
      <c r="AU666" s="21">
        <f t="shared" si="128"/>
        <v>30</v>
      </c>
      <c r="AV666" s="21"/>
      <c r="AW666" s="53">
        <f t="shared" si="129"/>
        <v>2.5769230769230771</v>
      </c>
      <c r="AX666" s="53">
        <f t="shared" si="130"/>
        <v>2.2333333333333334</v>
      </c>
      <c r="AY666" s="53">
        <f t="shared" si="131"/>
        <v>0.85869565217391308</v>
      </c>
      <c r="AZ666" s="22">
        <f t="shared" si="132"/>
        <v>0.74444444444444446</v>
      </c>
      <c r="BA666" s="23">
        <f t="shared" si="133"/>
        <v>0.16304347826086957</v>
      </c>
      <c r="BB666" s="33">
        <f t="shared" si="134"/>
        <v>0</v>
      </c>
    </row>
    <row r="667" spans="1:54" ht="15.75" hidden="1" x14ac:dyDescent="0.25">
      <c r="A667" s="1" t="str">
        <f t="shared" si="124"/>
        <v>HOSPITAL BOSAMEDICINA GENERAL PRIORITARIACHITIVA ACOSTA NICOLAS MAURICIO</v>
      </c>
      <c r="B667" s="41" t="s">
        <v>106</v>
      </c>
      <c r="C667" s="41" t="s">
        <v>39</v>
      </c>
      <c r="D667" s="42" t="s">
        <v>739</v>
      </c>
      <c r="E667" s="42">
        <v>1001326420</v>
      </c>
      <c r="F667" s="43" t="s">
        <v>247</v>
      </c>
      <c r="G667" s="44">
        <v>3</v>
      </c>
      <c r="H667" s="43">
        <v>30</v>
      </c>
      <c r="I667" s="44">
        <f t="shared" si="125"/>
        <v>29</v>
      </c>
      <c r="J667" s="45"/>
      <c r="K667" s="45">
        <v>1</v>
      </c>
      <c r="L667" s="45"/>
      <c r="M667" s="45"/>
      <c r="N667" s="45"/>
      <c r="O667" s="45"/>
      <c r="P667" s="45"/>
      <c r="Q667" s="45"/>
      <c r="R667" s="20">
        <f t="shared" si="126"/>
        <v>1</v>
      </c>
      <c r="S667" s="45"/>
      <c r="T667" s="45"/>
      <c r="U667" s="45"/>
      <c r="V667" s="45"/>
      <c r="W667" s="45"/>
      <c r="X667" s="45"/>
      <c r="Y667" s="45"/>
      <c r="Z667" s="20">
        <f t="shared" si="127"/>
        <v>0</v>
      </c>
      <c r="AA667" s="45" t="s">
        <v>701</v>
      </c>
      <c r="AB667" s="52">
        <v>63</v>
      </c>
      <c r="AC667" s="19">
        <v>63</v>
      </c>
      <c r="AD667" s="19">
        <v>0</v>
      </c>
      <c r="AE667" s="19">
        <v>0</v>
      </c>
      <c r="AF667" s="19">
        <v>57</v>
      </c>
      <c r="AG667" s="19">
        <v>6</v>
      </c>
      <c r="AH667" s="19">
        <v>0</v>
      </c>
      <c r="AI667" s="19">
        <v>80</v>
      </c>
      <c r="AJ667" s="19">
        <v>1</v>
      </c>
      <c r="AK667" s="19">
        <v>1</v>
      </c>
      <c r="AL667" s="19">
        <v>0</v>
      </c>
      <c r="AM667" s="19">
        <v>16</v>
      </c>
      <c r="AN667" s="19">
        <v>2</v>
      </c>
      <c r="AO667" s="19">
        <f t="shared" si="135"/>
        <v>14</v>
      </c>
      <c r="AP667" s="19">
        <v>75</v>
      </c>
      <c r="AQ667" s="19">
        <v>80</v>
      </c>
      <c r="AR667" s="19">
        <v>0</v>
      </c>
      <c r="AS667" s="19">
        <v>0</v>
      </c>
      <c r="AT667" s="19" t="s">
        <v>22</v>
      </c>
      <c r="AU667" s="21">
        <f t="shared" si="128"/>
        <v>30</v>
      </c>
      <c r="AV667" s="21"/>
      <c r="AW667" s="53">
        <f t="shared" si="129"/>
        <v>2.1724137931034484</v>
      </c>
      <c r="AX667" s="53">
        <f t="shared" si="130"/>
        <v>2.1</v>
      </c>
      <c r="AY667" s="53">
        <f t="shared" si="131"/>
        <v>0.9375</v>
      </c>
      <c r="AZ667" s="22">
        <f t="shared" si="132"/>
        <v>0.70000000000000007</v>
      </c>
      <c r="BA667" s="23">
        <f t="shared" si="133"/>
        <v>0.17499999999999999</v>
      </c>
      <c r="BB667" s="33">
        <f t="shared" si="134"/>
        <v>0</v>
      </c>
    </row>
    <row r="668" spans="1:54" ht="15.75" hidden="1" x14ac:dyDescent="0.25">
      <c r="A668" s="1" t="str">
        <f t="shared" si="124"/>
        <v>HOSPITAL BOSAMEDICINA GENERAL PRIORITARIAECHEVERRI YAZO CARLOS JULIO</v>
      </c>
      <c r="B668" s="41" t="s">
        <v>106</v>
      </c>
      <c r="C668" s="41" t="s">
        <v>39</v>
      </c>
      <c r="D668" s="42" t="s">
        <v>741</v>
      </c>
      <c r="E668" s="42">
        <v>1143853057</v>
      </c>
      <c r="F668" s="43" t="s">
        <v>226</v>
      </c>
      <c r="G668" s="44">
        <v>3</v>
      </c>
      <c r="H668" s="43">
        <v>12</v>
      </c>
      <c r="I668" s="44">
        <f t="shared" si="125"/>
        <v>11</v>
      </c>
      <c r="J668" s="45"/>
      <c r="K668" s="45"/>
      <c r="L668" s="45"/>
      <c r="M668" s="45">
        <v>1</v>
      </c>
      <c r="N668" s="45"/>
      <c r="O668" s="45"/>
      <c r="P668" s="45"/>
      <c r="Q668" s="45"/>
      <c r="R668" s="20">
        <f t="shared" si="126"/>
        <v>1</v>
      </c>
      <c r="S668" s="45"/>
      <c r="T668" s="45"/>
      <c r="U668" s="45"/>
      <c r="V668" s="45"/>
      <c r="W668" s="45"/>
      <c r="X668" s="45"/>
      <c r="Y668" s="45"/>
      <c r="Z668" s="20">
        <f t="shared" si="127"/>
        <v>0</v>
      </c>
      <c r="AA668" s="45"/>
      <c r="AB668" s="52">
        <v>35</v>
      </c>
      <c r="AC668" s="19">
        <v>35</v>
      </c>
      <c r="AD668" s="19">
        <v>0</v>
      </c>
      <c r="AE668" s="19">
        <v>0</v>
      </c>
      <c r="AF668" s="19">
        <v>28</v>
      </c>
      <c r="AG668" s="19">
        <v>7</v>
      </c>
      <c r="AH668" s="19">
        <v>0</v>
      </c>
      <c r="AI668" s="19">
        <v>53</v>
      </c>
      <c r="AJ668" s="19">
        <v>3</v>
      </c>
      <c r="AK668" s="19">
        <v>3</v>
      </c>
      <c r="AL668" s="19">
        <v>0</v>
      </c>
      <c r="AM668" s="19">
        <v>14</v>
      </c>
      <c r="AN668" s="19">
        <v>0</v>
      </c>
      <c r="AO668" s="19">
        <f t="shared" si="135"/>
        <v>14</v>
      </c>
      <c r="AP668" s="19">
        <v>84</v>
      </c>
      <c r="AQ668" s="19">
        <v>53</v>
      </c>
      <c r="AR668" s="19">
        <v>0</v>
      </c>
      <c r="AS668" s="19">
        <v>0</v>
      </c>
      <c r="AT668" s="19" t="s">
        <v>22</v>
      </c>
      <c r="AU668" s="21">
        <f t="shared" si="128"/>
        <v>12</v>
      </c>
      <c r="AV668" s="21"/>
      <c r="AW668" s="53">
        <f t="shared" si="129"/>
        <v>3.1818181818181817</v>
      </c>
      <c r="AX668" s="53">
        <f t="shared" si="130"/>
        <v>2.9166666666666665</v>
      </c>
      <c r="AY668" s="53">
        <f t="shared" si="131"/>
        <v>1.5849056603773586</v>
      </c>
      <c r="AZ668" s="22">
        <f t="shared" si="132"/>
        <v>0.97222222222222221</v>
      </c>
      <c r="BA668" s="23">
        <f t="shared" si="133"/>
        <v>0.26415094339622641</v>
      </c>
      <c r="BB668" s="33">
        <f t="shared" si="134"/>
        <v>0</v>
      </c>
    </row>
    <row r="669" spans="1:54" ht="15.75" hidden="1" x14ac:dyDescent="0.25">
      <c r="A669" s="1" t="str">
        <f t="shared" si="124"/>
        <v>HOSPITAL BOSAMEDICINA GENERAL PRIORITARIAECHEVERRY FUENTES ANDREA VALENTINA</v>
      </c>
      <c r="B669" s="41" t="s">
        <v>106</v>
      </c>
      <c r="C669" s="41" t="s">
        <v>39</v>
      </c>
      <c r="D669" s="42" t="s">
        <v>742</v>
      </c>
      <c r="E669" s="42">
        <v>1010124785</v>
      </c>
      <c r="F669" s="43" t="s">
        <v>226</v>
      </c>
      <c r="G669" s="44">
        <v>3</v>
      </c>
      <c r="H669" s="43">
        <v>13</v>
      </c>
      <c r="I669" s="44">
        <f t="shared" si="125"/>
        <v>13</v>
      </c>
      <c r="J669" s="45"/>
      <c r="K669" s="45"/>
      <c r="L669" s="45"/>
      <c r="M669" s="45"/>
      <c r="N669" s="45"/>
      <c r="O669" s="45"/>
      <c r="P669" s="45"/>
      <c r="Q669" s="45"/>
      <c r="R669" s="20">
        <f t="shared" si="126"/>
        <v>0</v>
      </c>
      <c r="S669" s="45"/>
      <c r="T669" s="45"/>
      <c r="U669" s="45"/>
      <c r="V669" s="45"/>
      <c r="W669" s="45"/>
      <c r="X669" s="45"/>
      <c r="Y669" s="45"/>
      <c r="Z669" s="20">
        <f t="shared" si="127"/>
        <v>0</v>
      </c>
      <c r="AA669" s="45"/>
      <c r="AB669" s="52">
        <v>39</v>
      </c>
      <c r="AC669" s="19">
        <v>39</v>
      </c>
      <c r="AD669" s="19">
        <v>0</v>
      </c>
      <c r="AE669" s="19">
        <v>0</v>
      </c>
      <c r="AF669" s="19">
        <v>33</v>
      </c>
      <c r="AG669" s="19">
        <v>6</v>
      </c>
      <c r="AH669" s="19">
        <v>0</v>
      </c>
      <c r="AI669" s="19">
        <v>52</v>
      </c>
      <c r="AJ669" s="19">
        <v>3</v>
      </c>
      <c r="AK669" s="19">
        <v>3</v>
      </c>
      <c r="AL669" s="19">
        <v>0</v>
      </c>
      <c r="AM669" s="19">
        <v>10</v>
      </c>
      <c r="AN669" s="19">
        <v>1</v>
      </c>
      <c r="AO669" s="19">
        <f t="shared" si="135"/>
        <v>9</v>
      </c>
      <c r="AP669" s="19">
        <v>89</v>
      </c>
      <c r="AQ669" s="19">
        <v>52</v>
      </c>
      <c r="AR669" s="19">
        <v>0</v>
      </c>
      <c r="AS669" s="19">
        <v>0</v>
      </c>
      <c r="AT669" s="19" t="s">
        <v>22</v>
      </c>
      <c r="AU669" s="21">
        <f t="shared" si="128"/>
        <v>13</v>
      </c>
      <c r="AV669" s="21"/>
      <c r="AW669" s="53">
        <f t="shared" si="129"/>
        <v>3</v>
      </c>
      <c r="AX669" s="53">
        <f t="shared" si="130"/>
        <v>3</v>
      </c>
      <c r="AY669" s="53">
        <f t="shared" si="131"/>
        <v>1.7115384615384615</v>
      </c>
      <c r="AZ669" s="22">
        <f t="shared" si="132"/>
        <v>1</v>
      </c>
      <c r="BA669" s="23">
        <f t="shared" si="133"/>
        <v>0.17307692307692307</v>
      </c>
      <c r="BB669" s="33">
        <f t="shared" si="134"/>
        <v>0</v>
      </c>
    </row>
    <row r="670" spans="1:54" ht="15.75" hidden="1" x14ac:dyDescent="0.25">
      <c r="A670" s="1" t="str">
        <f t="shared" si="124"/>
        <v>HOSPITAL BOSAMEDICINA GENERAL PRIORITARIAJULIAO TORRES JUAN  CARLOS</v>
      </c>
      <c r="B670" s="41" t="s">
        <v>106</v>
      </c>
      <c r="C670" s="41" t="s">
        <v>39</v>
      </c>
      <c r="D670" s="42" t="s">
        <v>747</v>
      </c>
      <c r="E670" s="42">
        <v>1022346729</v>
      </c>
      <c r="F670" s="43" t="s">
        <v>226</v>
      </c>
      <c r="G670" s="44">
        <v>3</v>
      </c>
      <c r="H670" s="43">
        <v>7</v>
      </c>
      <c r="I670" s="44">
        <f t="shared" si="125"/>
        <v>7</v>
      </c>
      <c r="J670" s="45"/>
      <c r="K670" s="45"/>
      <c r="L670" s="45"/>
      <c r="M670" s="45"/>
      <c r="N670" s="45"/>
      <c r="O670" s="45"/>
      <c r="P670" s="45"/>
      <c r="Q670" s="45"/>
      <c r="R670" s="20">
        <f t="shared" si="126"/>
        <v>0</v>
      </c>
      <c r="S670" s="45"/>
      <c r="T670" s="45"/>
      <c r="U670" s="45"/>
      <c r="V670" s="45"/>
      <c r="W670" s="45"/>
      <c r="X670" s="45"/>
      <c r="Y670" s="45"/>
      <c r="Z670" s="20">
        <f t="shared" si="127"/>
        <v>0</v>
      </c>
      <c r="AA670" s="45"/>
      <c r="AB670" s="52">
        <v>20</v>
      </c>
      <c r="AC670" s="19">
        <v>20</v>
      </c>
      <c r="AD670" s="19">
        <v>0</v>
      </c>
      <c r="AE670" s="19">
        <v>0</v>
      </c>
      <c r="AF670" s="19">
        <v>18</v>
      </c>
      <c r="AG670" s="19">
        <v>2</v>
      </c>
      <c r="AH670" s="19">
        <v>0</v>
      </c>
      <c r="AI670" s="19">
        <v>27</v>
      </c>
      <c r="AJ670" s="19">
        <v>2</v>
      </c>
      <c r="AK670" s="19">
        <v>2</v>
      </c>
      <c r="AL670" s="19">
        <v>0</v>
      </c>
      <c r="AM670" s="19">
        <v>5</v>
      </c>
      <c r="AN670" s="19">
        <v>0</v>
      </c>
      <c r="AO670" s="19">
        <f t="shared" si="135"/>
        <v>5</v>
      </c>
      <c r="AP670" s="19">
        <v>47</v>
      </c>
      <c r="AQ670" s="19">
        <v>27</v>
      </c>
      <c r="AR670" s="19">
        <v>0</v>
      </c>
      <c r="AS670" s="19">
        <v>0</v>
      </c>
      <c r="AT670" s="19" t="s">
        <v>22</v>
      </c>
      <c r="AU670" s="21">
        <f t="shared" si="128"/>
        <v>7</v>
      </c>
      <c r="AV670" s="21"/>
      <c r="AW670" s="53">
        <f t="shared" si="129"/>
        <v>2.8571428571428572</v>
      </c>
      <c r="AX670" s="53">
        <f t="shared" si="130"/>
        <v>2.8571428571428572</v>
      </c>
      <c r="AY670" s="53">
        <f t="shared" si="131"/>
        <v>1.7407407407407407</v>
      </c>
      <c r="AZ670" s="22">
        <f t="shared" si="132"/>
        <v>0.95238095238095244</v>
      </c>
      <c r="BA670" s="23">
        <f t="shared" si="133"/>
        <v>0.18518518518518517</v>
      </c>
      <c r="BB670" s="33">
        <f t="shared" si="134"/>
        <v>0</v>
      </c>
    </row>
    <row r="671" spans="1:54" ht="15.75" hidden="1" x14ac:dyDescent="0.25">
      <c r="A671" s="1" t="str">
        <f t="shared" si="124"/>
        <v>HOSPITAL BOSAMEDICINA GENERAL PRIORITARIALANCE OLAYA JENNIFER LORENA</v>
      </c>
      <c r="B671" s="41" t="s">
        <v>106</v>
      </c>
      <c r="C671" s="41" t="s">
        <v>39</v>
      </c>
      <c r="D671" s="42" t="s">
        <v>748</v>
      </c>
      <c r="E671" s="42">
        <v>1032376294</v>
      </c>
      <c r="F671" s="43" t="s">
        <v>226</v>
      </c>
      <c r="G671" s="44">
        <v>3</v>
      </c>
      <c r="H671" s="43">
        <v>135</v>
      </c>
      <c r="I671" s="44">
        <f t="shared" si="125"/>
        <v>135</v>
      </c>
      <c r="J671" s="45"/>
      <c r="K671" s="45"/>
      <c r="L671" s="45"/>
      <c r="M671" s="45"/>
      <c r="N671" s="45"/>
      <c r="O671" s="45"/>
      <c r="P671" s="45"/>
      <c r="Q671" s="45"/>
      <c r="R671" s="20">
        <f t="shared" si="126"/>
        <v>0</v>
      </c>
      <c r="S671" s="45"/>
      <c r="T671" s="45"/>
      <c r="U671" s="45"/>
      <c r="V671" s="45"/>
      <c r="W671" s="45"/>
      <c r="X671" s="45"/>
      <c r="Y671" s="45"/>
      <c r="Z671" s="20">
        <f t="shared" si="127"/>
        <v>0</v>
      </c>
      <c r="AA671" s="45"/>
      <c r="AB671" s="52">
        <v>397</v>
      </c>
      <c r="AC671" s="19">
        <v>397</v>
      </c>
      <c r="AD671" s="19">
        <v>0</v>
      </c>
      <c r="AE671" s="19">
        <v>0</v>
      </c>
      <c r="AF671" s="19">
        <v>296</v>
      </c>
      <c r="AG671" s="19">
        <v>99</v>
      </c>
      <c r="AH671" s="19">
        <v>2</v>
      </c>
      <c r="AI671" s="19">
        <v>491</v>
      </c>
      <c r="AJ671" s="19">
        <v>45</v>
      </c>
      <c r="AK671" s="19">
        <v>45</v>
      </c>
      <c r="AL671" s="19">
        <v>0</v>
      </c>
      <c r="AM671" s="19">
        <v>46</v>
      </c>
      <c r="AN671" s="19">
        <v>42</v>
      </c>
      <c r="AO671" s="19">
        <f t="shared" si="135"/>
        <v>4</v>
      </c>
      <c r="AP671" s="19">
        <v>227</v>
      </c>
      <c r="AQ671" s="19">
        <v>491</v>
      </c>
      <c r="AR671" s="19">
        <v>0</v>
      </c>
      <c r="AS671" s="19">
        <v>0</v>
      </c>
      <c r="AT671" s="19" t="s">
        <v>22</v>
      </c>
      <c r="AU671" s="21">
        <f t="shared" si="128"/>
        <v>135</v>
      </c>
      <c r="AV671" s="21"/>
      <c r="AW671" s="53">
        <f t="shared" si="129"/>
        <v>2.9407407407407407</v>
      </c>
      <c r="AX671" s="53">
        <f t="shared" si="130"/>
        <v>2.9407407407407407</v>
      </c>
      <c r="AY671" s="53">
        <f t="shared" si="131"/>
        <v>0.46232179226069248</v>
      </c>
      <c r="AZ671" s="22">
        <f t="shared" si="132"/>
        <v>0.98024691358024685</v>
      </c>
      <c r="BA671" s="23">
        <f t="shared" si="133"/>
        <v>8.1466395112016286E-3</v>
      </c>
      <c r="BB671" s="33">
        <f t="shared" si="134"/>
        <v>0</v>
      </c>
    </row>
    <row r="672" spans="1:54" ht="15.75" hidden="1" x14ac:dyDescent="0.25">
      <c r="A672" s="1" t="str">
        <f t="shared" si="124"/>
        <v>HOSPITAL BOSAMEDICINA GENERAL PRIORITARIANAVARRO MORELO EDWIN RAUL</v>
      </c>
      <c r="B672" s="41" t="s">
        <v>106</v>
      </c>
      <c r="C672" s="41" t="s">
        <v>39</v>
      </c>
      <c r="D672" s="42" t="s">
        <v>750</v>
      </c>
      <c r="E672" s="42">
        <v>1047484561</v>
      </c>
      <c r="F672" s="43" t="s">
        <v>247</v>
      </c>
      <c r="G672" s="44">
        <v>3</v>
      </c>
      <c r="H672" s="43">
        <v>171</v>
      </c>
      <c r="I672" s="44">
        <f t="shared" si="125"/>
        <v>167</v>
      </c>
      <c r="J672" s="45"/>
      <c r="K672" s="45">
        <v>4</v>
      </c>
      <c r="L672" s="45"/>
      <c r="M672" s="45"/>
      <c r="N672" s="45"/>
      <c r="O672" s="45"/>
      <c r="P672" s="45"/>
      <c r="Q672" s="45"/>
      <c r="R672" s="20">
        <f t="shared" si="126"/>
        <v>4</v>
      </c>
      <c r="S672" s="45"/>
      <c r="T672" s="45"/>
      <c r="U672" s="45"/>
      <c r="V672" s="45"/>
      <c r="W672" s="45"/>
      <c r="X672" s="45"/>
      <c r="Y672" s="45"/>
      <c r="Z672" s="20">
        <f t="shared" si="127"/>
        <v>0</v>
      </c>
      <c r="AA672" s="45" t="s">
        <v>757</v>
      </c>
      <c r="AB672" s="52">
        <v>414</v>
      </c>
      <c r="AC672" s="19">
        <v>414</v>
      </c>
      <c r="AD672" s="19">
        <v>0</v>
      </c>
      <c r="AE672" s="19">
        <v>0</v>
      </c>
      <c r="AF672" s="19">
        <v>347</v>
      </c>
      <c r="AG672" s="19">
        <v>67</v>
      </c>
      <c r="AH672" s="19">
        <v>0</v>
      </c>
      <c r="AI672" s="19">
        <v>557</v>
      </c>
      <c r="AJ672" s="19">
        <v>40</v>
      </c>
      <c r="AK672" s="19">
        <v>40</v>
      </c>
      <c r="AL672" s="19">
        <v>0</v>
      </c>
      <c r="AM672" s="19">
        <v>17</v>
      </c>
      <c r="AN672" s="19">
        <v>30</v>
      </c>
      <c r="AO672" s="19">
        <v>0</v>
      </c>
      <c r="AP672" s="19">
        <v>335</v>
      </c>
      <c r="AQ672" s="19">
        <v>557</v>
      </c>
      <c r="AR672" s="19">
        <v>0</v>
      </c>
      <c r="AS672" s="19">
        <v>0</v>
      </c>
      <c r="AT672" s="19" t="s">
        <v>22</v>
      </c>
      <c r="AU672" s="21">
        <f t="shared" si="128"/>
        <v>171</v>
      </c>
      <c r="AV672" s="21"/>
      <c r="AW672" s="53">
        <f t="shared" si="129"/>
        <v>2.4790419161676644</v>
      </c>
      <c r="AX672" s="53">
        <f t="shared" si="130"/>
        <v>2.4210526315789473</v>
      </c>
      <c r="AY672" s="53">
        <f t="shared" si="131"/>
        <v>0.6014362657091562</v>
      </c>
      <c r="AZ672" s="22">
        <f t="shared" si="132"/>
        <v>0.80701754385964908</v>
      </c>
      <c r="BA672" s="23">
        <f t="shared" si="133"/>
        <v>0</v>
      </c>
      <c r="BB672" s="33">
        <f t="shared" si="134"/>
        <v>0</v>
      </c>
    </row>
    <row r="673" spans="1:54" ht="15.75" hidden="1" x14ac:dyDescent="0.25">
      <c r="A673" s="1" t="str">
        <f t="shared" si="124"/>
        <v>HOSPITAL BOSAMEDICINA GENERAL PRIORITARIANIETO RODRIGUEZ DANIELA ALEJANDRA</v>
      </c>
      <c r="B673" s="41" t="s">
        <v>106</v>
      </c>
      <c r="C673" s="41" t="s">
        <v>39</v>
      </c>
      <c r="D673" s="42" t="s">
        <v>751</v>
      </c>
      <c r="E673" s="42">
        <v>1000616389</v>
      </c>
      <c r="F673" s="43" t="s">
        <v>226</v>
      </c>
      <c r="G673" s="44">
        <v>3</v>
      </c>
      <c r="H673" s="43">
        <v>98</v>
      </c>
      <c r="I673" s="44">
        <f t="shared" si="125"/>
        <v>95</v>
      </c>
      <c r="J673" s="45"/>
      <c r="K673" s="45">
        <v>3</v>
      </c>
      <c r="L673" s="45"/>
      <c r="M673" s="45"/>
      <c r="N673" s="45"/>
      <c r="O673" s="45"/>
      <c r="P673" s="45"/>
      <c r="Q673" s="45"/>
      <c r="R673" s="20">
        <f t="shared" si="126"/>
        <v>3</v>
      </c>
      <c r="S673" s="45"/>
      <c r="T673" s="45"/>
      <c r="U673" s="45"/>
      <c r="V673" s="45"/>
      <c r="W673" s="45"/>
      <c r="X673" s="45"/>
      <c r="Y673" s="45"/>
      <c r="Z673" s="20">
        <f t="shared" si="127"/>
        <v>0</v>
      </c>
      <c r="AA673" s="45" t="s">
        <v>758</v>
      </c>
      <c r="AB673" s="52">
        <v>234</v>
      </c>
      <c r="AC673" s="19">
        <v>234</v>
      </c>
      <c r="AD673" s="19">
        <v>0</v>
      </c>
      <c r="AE673" s="19">
        <v>0</v>
      </c>
      <c r="AF673" s="19">
        <v>192</v>
      </c>
      <c r="AG673" s="19">
        <v>42</v>
      </c>
      <c r="AH673" s="19">
        <v>0</v>
      </c>
      <c r="AI673" s="19">
        <v>286</v>
      </c>
      <c r="AJ673" s="19">
        <v>13</v>
      </c>
      <c r="AK673" s="19">
        <v>13</v>
      </c>
      <c r="AL673" s="19">
        <v>0</v>
      </c>
      <c r="AM673" s="19">
        <v>39</v>
      </c>
      <c r="AN673" s="19">
        <v>71</v>
      </c>
      <c r="AO673" s="19">
        <v>0</v>
      </c>
      <c r="AP673" s="19">
        <v>145</v>
      </c>
      <c r="AQ673" s="19">
        <v>286</v>
      </c>
      <c r="AR673" s="19">
        <v>0</v>
      </c>
      <c r="AS673" s="19">
        <v>0</v>
      </c>
      <c r="AT673" s="19" t="s">
        <v>22</v>
      </c>
      <c r="AU673" s="21">
        <f t="shared" si="128"/>
        <v>98</v>
      </c>
      <c r="AV673" s="21"/>
      <c r="AW673" s="53">
        <f t="shared" si="129"/>
        <v>2.4631578947368422</v>
      </c>
      <c r="AX673" s="53">
        <f t="shared" si="130"/>
        <v>2.3877551020408165</v>
      </c>
      <c r="AY673" s="53">
        <f t="shared" si="131"/>
        <v>0.50699300699300698</v>
      </c>
      <c r="AZ673" s="22">
        <f t="shared" si="132"/>
        <v>0.79591836734693888</v>
      </c>
      <c r="BA673" s="23">
        <f t="shared" si="133"/>
        <v>0</v>
      </c>
      <c r="BB673" s="33">
        <f t="shared" si="134"/>
        <v>0</v>
      </c>
    </row>
    <row r="674" spans="1:54" ht="15.75" hidden="1" x14ac:dyDescent="0.25">
      <c r="A674" s="1" t="str">
        <f t="shared" si="124"/>
        <v>HOSPITAL BOSAMEDICINA GENERAL PRIORITARIAOJEDA SOPO NINA LISLETH</v>
      </c>
      <c r="B674" s="41" t="s">
        <v>106</v>
      </c>
      <c r="C674" s="41" t="s">
        <v>39</v>
      </c>
      <c r="D674" s="42" t="s">
        <v>759</v>
      </c>
      <c r="E674" s="42">
        <v>53131205</v>
      </c>
      <c r="F674" s="43" t="s">
        <v>226</v>
      </c>
      <c r="G674" s="44">
        <v>3</v>
      </c>
      <c r="H674" s="46">
        <v>186</v>
      </c>
      <c r="I674" s="44">
        <f t="shared" si="125"/>
        <v>181</v>
      </c>
      <c r="J674" s="45"/>
      <c r="K674" s="45"/>
      <c r="L674" s="45"/>
      <c r="M674" s="45"/>
      <c r="N674" s="45"/>
      <c r="O674" s="45"/>
      <c r="P674" s="45">
        <v>5</v>
      </c>
      <c r="Q674" s="45"/>
      <c r="R674" s="20">
        <f t="shared" si="126"/>
        <v>5</v>
      </c>
      <c r="S674" s="45"/>
      <c r="T674" s="45"/>
      <c r="U674" s="45"/>
      <c r="V674" s="45"/>
      <c r="W674" s="45"/>
      <c r="X674" s="45"/>
      <c r="Y674" s="45"/>
      <c r="Z674" s="20">
        <f t="shared" si="127"/>
        <v>0</v>
      </c>
      <c r="AA674" s="45" t="s">
        <v>697</v>
      </c>
      <c r="AB674" s="52">
        <v>495</v>
      </c>
      <c r="AC674" s="19">
        <v>495</v>
      </c>
      <c r="AD674" s="19">
        <v>0</v>
      </c>
      <c r="AE674" s="19">
        <v>0</v>
      </c>
      <c r="AF674" s="19">
        <v>428</v>
      </c>
      <c r="AG674" s="19">
        <v>65</v>
      </c>
      <c r="AH674" s="19">
        <v>2</v>
      </c>
      <c r="AI674" s="19">
        <v>666</v>
      </c>
      <c r="AJ674" s="19">
        <v>35</v>
      </c>
      <c r="AK674" s="19">
        <v>35</v>
      </c>
      <c r="AL674" s="19">
        <v>0</v>
      </c>
      <c r="AM674" s="19">
        <v>135</v>
      </c>
      <c r="AN674" s="19">
        <v>65</v>
      </c>
      <c r="AO674" s="19">
        <f t="shared" si="135"/>
        <v>70</v>
      </c>
      <c r="AP674" s="19">
        <v>611</v>
      </c>
      <c r="AQ674" s="19">
        <v>666</v>
      </c>
      <c r="AR674" s="19">
        <v>0</v>
      </c>
      <c r="AS674" s="19">
        <v>0</v>
      </c>
      <c r="AT674" s="19" t="s">
        <v>22</v>
      </c>
      <c r="AU674" s="21">
        <f t="shared" si="128"/>
        <v>186</v>
      </c>
      <c r="AV674" s="21"/>
      <c r="AW674" s="53">
        <f t="shared" si="129"/>
        <v>2.7348066298342539</v>
      </c>
      <c r="AX674" s="53">
        <f t="shared" si="130"/>
        <v>2.661290322580645</v>
      </c>
      <c r="AY674" s="53">
        <f t="shared" si="131"/>
        <v>0.91741741741741745</v>
      </c>
      <c r="AZ674" s="22">
        <f t="shared" si="132"/>
        <v>0.88709677419354838</v>
      </c>
      <c r="BA674" s="23">
        <f t="shared" si="133"/>
        <v>0.10510510510510511</v>
      </c>
      <c r="BB674" s="33">
        <f t="shared" si="134"/>
        <v>0</v>
      </c>
    </row>
    <row r="675" spans="1:54" ht="15.75" hidden="1" x14ac:dyDescent="0.25">
      <c r="A675" s="1" t="str">
        <f t="shared" si="124"/>
        <v>HOSPITAL BOSAMEDICINA GENERAL PRIORITARIARAMIREZ BUITRAGO DAVID LEONARDO</v>
      </c>
      <c r="B675" s="41" t="s">
        <v>106</v>
      </c>
      <c r="C675" s="60" t="s">
        <v>39</v>
      </c>
      <c r="D675" s="42" t="s">
        <v>754</v>
      </c>
      <c r="E675" s="42">
        <v>1026278257</v>
      </c>
      <c r="F675" s="43" t="s">
        <v>226</v>
      </c>
      <c r="G675" s="44">
        <v>3</v>
      </c>
      <c r="H675" s="43">
        <v>156</v>
      </c>
      <c r="I675" s="44">
        <f t="shared" si="125"/>
        <v>152</v>
      </c>
      <c r="J675" s="45"/>
      <c r="K675" s="45">
        <v>1</v>
      </c>
      <c r="L675" s="45"/>
      <c r="M675" s="45"/>
      <c r="N675" s="45"/>
      <c r="O675" s="45"/>
      <c r="P675" s="45">
        <v>3</v>
      </c>
      <c r="Q675" s="45"/>
      <c r="R675" s="20">
        <f t="shared" si="126"/>
        <v>4</v>
      </c>
      <c r="S675" s="45"/>
      <c r="T675" s="45"/>
      <c r="U675" s="45"/>
      <c r="V675" s="45"/>
      <c r="W675" s="45"/>
      <c r="X675" s="45"/>
      <c r="Y675" s="45"/>
      <c r="Z675" s="20">
        <f t="shared" si="127"/>
        <v>0</v>
      </c>
      <c r="AA675" s="45"/>
      <c r="AB675" s="52">
        <v>365</v>
      </c>
      <c r="AC675" s="19">
        <v>365</v>
      </c>
      <c r="AD675" s="19">
        <v>0</v>
      </c>
      <c r="AE675" s="19">
        <v>0</v>
      </c>
      <c r="AF675" s="19">
        <v>304</v>
      </c>
      <c r="AG675" s="19">
        <v>60</v>
      </c>
      <c r="AH675" s="19">
        <v>1</v>
      </c>
      <c r="AI675" s="19">
        <v>494</v>
      </c>
      <c r="AJ675" s="19">
        <v>40</v>
      </c>
      <c r="AK675" s="19">
        <v>40</v>
      </c>
      <c r="AL675" s="19">
        <v>0</v>
      </c>
      <c r="AM675" s="19">
        <v>3</v>
      </c>
      <c r="AN675" s="19">
        <v>23</v>
      </c>
      <c r="AO675" s="19">
        <v>0</v>
      </c>
      <c r="AP675" s="19">
        <v>391</v>
      </c>
      <c r="AQ675" s="19">
        <v>494</v>
      </c>
      <c r="AR675" s="19">
        <v>0</v>
      </c>
      <c r="AS675" s="19">
        <v>0</v>
      </c>
      <c r="AT675" s="19" t="s">
        <v>22</v>
      </c>
      <c r="AU675" s="21">
        <f t="shared" si="128"/>
        <v>156</v>
      </c>
      <c r="AV675" s="21"/>
      <c r="AW675" s="53">
        <f t="shared" si="129"/>
        <v>2.4013157894736841</v>
      </c>
      <c r="AX675" s="53">
        <f t="shared" si="130"/>
        <v>2.3397435897435899</v>
      </c>
      <c r="AY675" s="53">
        <f t="shared" si="131"/>
        <v>0.791497975708502</v>
      </c>
      <c r="AZ675" s="22">
        <f t="shared" si="132"/>
        <v>0.77991452991452992</v>
      </c>
      <c r="BA675" s="23">
        <f t="shared" si="133"/>
        <v>0</v>
      </c>
      <c r="BB675" s="33">
        <f t="shared" si="134"/>
        <v>0</v>
      </c>
    </row>
    <row r="676" spans="1:54" ht="15.75" hidden="1" x14ac:dyDescent="0.25">
      <c r="A676" s="1" t="str">
        <f t="shared" si="124"/>
        <v>HOSPITAL BOSAMEDICINA GENERAL PYDBURGOS TORRES JORGE ENRIQUE</v>
      </c>
      <c r="B676" s="41" t="s">
        <v>106</v>
      </c>
      <c r="C676" s="41" t="s">
        <v>40</v>
      </c>
      <c r="D676" s="42" t="s">
        <v>732</v>
      </c>
      <c r="E676" s="42">
        <v>19146628</v>
      </c>
      <c r="F676" s="43" t="s">
        <v>247</v>
      </c>
      <c r="G676" s="44">
        <v>2.5</v>
      </c>
      <c r="H676" s="43">
        <v>86</v>
      </c>
      <c r="I676" s="44">
        <f t="shared" si="125"/>
        <v>80</v>
      </c>
      <c r="J676" s="45"/>
      <c r="K676" s="45">
        <v>3</v>
      </c>
      <c r="L676" s="45"/>
      <c r="M676" s="45"/>
      <c r="N676" s="45"/>
      <c r="O676" s="45"/>
      <c r="P676" s="45">
        <v>3</v>
      </c>
      <c r="Q676" s="45"/>
      <c r="R676" s="20">
        <f t="shared" si="126"/>
        <v>6</v>
      </c>
      <c r="S676" s="45"/>
      <c r="T676" s="45"/>
      <c r="U676" s="45"/>
      <c r="V676" s="45"/>
      <c r="W676" s="45"/>
      <c r="X676" s="45"/>
      <c r="Y676" s="45"/>
      <c r="Z676" s="20">
        <f t="shared" si="127"/>
        <v>0</v>
      </c>
      <c r="AA676" s="45" t="s">
        <v>760</v>
      </c>
      <c r="AB676" s="52">
        <v>157</v>
      </c>
      <c r="AC676" s="19">
        <v>130</v>
      </c>
      <c r="AD676" s="19">
        <v>27</v>
      </c>
      <c r="AE676" s="19">
        <v>0</v>
      </c>
      <c r="AF676" s="19">
        <v>135</v>
      </c>
      <c r="AG676" s="19">
        <v>22</v>
      </c>
      <c r="AH676" s="19">
        <v>0</v>
      </c>
      <c r="AI676" s="19">
        <v>231</v>
      </c>
      <c r="AJ676" s="19">
        <v>21</v>
      </c>
      <c r="AK676" s="19">
        <v>21</v>
      </c>
      <c r="AL676" s="19">
        <v>0</v>
      </c>
      <c r="AM676" s="19">
        <v>52</v>
      </c>
      <c r="AN676" s="19">
        <v>93</v>
      </c>
      <c r="AO676" s="19">
        <v>0</v>
      </c>
      <c r="AP676" s="19">
        <v>330</v>
      </c>
      <c r="AQ676" s="19">
        <v>191</v>
      </c>
      <c r="AR676" s="19">
        <v>64</v>
      </c>
      <c r="AS676" s="19">
        <v>40</v>
      </c>
      <c r="AT676" s="19" t="s">
        <v>22</v>
      </c>
      <c r="AU676" s="21">
        <f t="shared" si="128"/>
        <v>86</v>
      </c>
      <c r="AV676" s="21"/>
      <c r="AW676" s="53">
        <f t="shared" si="129"/>
        <v>1.9624999999999999</v>
      </c>
      <c r="AX676" s="53">
        <f t="shared" si="130"/>
        <v>1.8255813953488371</v>
      </c>
      <c r="AY676" s="53">
        <f t="shared" si="131"/>
        <v>1.7277486910994764</v>
      </c>
      <c r="AZ676" s="22">
        <f t="shared" si="132"/>
        <v>0.7302325581395348</v>
      </c>
      <c r="BA676" s="23">
        <f t="shared" si="133"/>
        <v>0</v>
      </c>
      <c r="BB676" s="33">
        <f t="shared" si="134"/>
        <v>0</v>
      </c>
    </row>
    <row r="677" spans="1:54" ht="15.75" hidden="1" x14ac:dyDescent="0.25">
      <c r="A677" s="1" t="str">
        <f t="shared" si="124"/>
        <v>HOSPITAL BOSAMEDICINA GENERAL PYDCARABALLO MARTINEZ SAIDUVIS JOSEFINA</v>
      </c>
      <c r="B677" s="41" t="s">
        <v>106</v>
      </c>
      <c r="C677" s="41" t="s">
        <v>40</v>
      </c>
      <c r="D677" s="42" t="s">
        <v>734</v>
      </c>
      <c r="E677" s="42">
        <v>263254</v>
      </c>
      <c r="F677" s="43" t="s">
        <v>226</v>
      </c>
      <c r="G677" s="44">
        <v>2.5</v>
      </c>
      <c r="H677" s="43">
        <v>32</v>
      </c>
      <c r="I677" s="44">
        <f t="shared" si="125"/>
        <v>26</v>
      </c>
      <c r="J677" s="45"/>
      <c r="K677" s="45"/>
      <c r="L677" s="45"/>
      <c r="M677" s="45"/>
      <c r="N677" s="45"/>
      <c r="O677" s="45"/>
      <c r="P677" s="45">
        <v>6</v>
      </c>
      <c r="Q677" s="45"/>
      <c r="R677" s="20">
        <f t="shared" si="126"/>
        <v>6</v>
      </c>
      <c r="S677" s="45"/>
      <c r="T677" s="45"/>
      <c r="U677" s="45"/>
      <c r="V677" s="45"/>
      <c r="W677" s="45"/>
      <c r="X677" s="45"/>
      <c r="Y677" s="45"/>
      <c r="Z677" s="20">
        <f t="shared" si="127"/>
        <v>0</v>
      </c>
      <c r="AA677" s="45" t="s">
        <v>674</v>
      </c>
      <c r="AB677" s="52">
        <v>53</v>
      </c>
      <c r="AC677" s="19">
        <v>50</v>
      </c>
      <c r="AD677" s="19">
        <v>3</v>
      </c>
      <c r="AE677" s="19">
        <v>0</v>
      </c>
      <c r="AF677" s="19">
        <v>52</v>
      </c>
      <c r="AG677" s="19">
        <v>1</v>
      </c>
      <c r="AH677" s="19">
        <v>0</v>
      </c>
      <c r="AI677" s="19">
        <v>79</v>
      </c>
      <c r="AJ677" s="19">
        <v>11</v>
      </c>
      <c r="AK677" s="19">
        <v>11</v>
      </c>
      <c r="AL677" s="19">
        <v>0</v>
      </c>
      <c r="AM677" s="19">
        <v>15</v>
      </c>
      <c r="AN677" s="19">
        <v>17</v>
      </c>
      <c r="AO677" s="19">
        <v>0</v>
      </c>
      <c r="AP677" s="19">
        <v>200</v>
      </c>
      <c r="AQ677" s="19">
        <v>71</v>
      </c>
      <c r="AR677" s="19">
        <v>26</v>
      </c>
      <c r="AS677" s="19">
        <v>8</v>
      </c>
      <c r="AT677" s="19" t="s">
        <v>22</v>
      </c>
      <c r="AU677" s="21">
        <f t="shared" si="128"/>
        <v>32</v>
      </c>
      <c r="AV677" s="21"/>
      <c r="AW677" s="53">
        <f t="shared" si="129"/>
        <v>2.0384615384615383</v>
      </c>
      <c r="AX677" s="53">
        <f t="shared" si="130"/>
        <v>1.65625</v>
      </c>
      <c r="AY677" s="53">
        <f t="shared" si="131"/>
        <v>2.816901408450704</v>
      </c>
      <c r="AZ677" s="22">
        <f t="shared" si="132"/>
        <v>0.66249999999999998</v>
      </c>
      <c r="BA677" s="23">
        <f t="shared" si="133"/>
        <v>0</v>
      </c>
      <c r="BB677" s="33">
        <f t="shared" si="134"/>
        <v>0</v>
      </c>
    </row>
    <row r="678" spans="1:54" ht="15.75" hidden="1" x14ac:dyDescent="0.25">
      <c r="A678" s="1" t="str">
        <f t="shared" si="124"/>
        <v>HOSPITAL BOSAMEDICINA GENERAL PYDCARDENAS BERNAL LADY JOHANNA-contrato</v>
      </c>
      <c r="B678" s="41" t="s">
        <v>106</v>
      </c>
      <c r="C678" s="41" t="s">
        <v>40</v>
      </c>
      <c r="D678" s="42" t="s">
        <v>735</v>
      </c>
      <c r="E678" s="42">
        <v>52871195</v>
      </c>
      <c r="F678" s="43" t="s">
        <v>247</v>
      </c>
      <c r="G678" s="44">
        <v>2.5</v>
      </c>
      <c r="H678" s="43">
        <v>28</v>
      </c>
      <c r="I678" s="44">
        <f t="shared" si="125"/>
        <v>28</v>
      </c>
      <c r="J678" s="45"/>
      <c r="K678" s="45"/>
      <c r="L678" s="45"/>
      <c r="M678" s="45"/>
      <c r="N678" s="45"/>
      <c r="O678" s="45"/>
      <c r="P678" s="45"/>
      <c r="Q678" s="45"/>
      <c r="R678" s="20">
        <f t="shared" si="126"/>
        <v>0</v>
      </c>
      <c r="S678" s="45"/>
      <c r="T678" s="45"/>
      <c r="U678" s="45"/>
      <c r="V678" s="45"/>
      <c r="W678" s="45"/>
      <c r="X678" s="45"/>
      <c r="Y678" s="45"/>
      <c r="Z678" s="20">
        <f t="shared" si="127"/>
        <v>0</v>
      </c>
      <c r="AA678" s="45"/>
      <c r="AB678" s="52">
        <v>70</v>
      </c>
      <c r="AC678" s="19">
        <v>52</v>
      </c>
      <c r="AD678" s="19">
        <v>18</v>
      </c>
      <c r="AE678" s="19">
        <v>0</v>
      </c>
      <c r="AF678" s="19">
        <v>63</v>
      </c>
      <c r="AG678" s="19">
        <v>7</v>
      </c>
      <c r="AH678" s="19">
        <v>0</v>
      </c>
      <c r="AI678" s="19">
        <v>74</v>
      </c>
      <c r="AJ678" s="19">
        <v>1</v>
      </c>
      <c r="AK678" s="19">
        <v>1</v>
      </c>
      <c r="AL678" s="19">
        <v>0</v>
      </c>
      <c r="AM678" s="19">
        <v>3</v>
      </c>
      <c r="AN678" s="19">
        <v>55</v>
      </c>
      <c r="AO678" s="19">
        <v>0</v>
      </c>
      <c r="AP678" s="19">
        <v>50</v>
      </c>
      <c r="AQ678" s="19">
        <v>56</v>
      </c>
      <c r="AR678" s="19">
        <v>32</v>
      </c>
      <c r="AS678" s="19">
        <v>18</v>
      </c>
      <c r="AT678" s="19" t="s">
        <v>22</v>
      </c>
      <c r="AU678" s="21">
        <f t="shared" si="128"/>
        <v>28</v>
      </c>
      <c r="AV678" s="21"/>
      <c r="AW678" s="53">
        <f t="shared" si="129"/>
        <v>2.5</v>
      </c>
      <c r="AX678" s="53">
        <f t="shared" si="130"/>
        <v>2.5</v>
      </c>
      <c r="AY678" s="53">
        <f t="shared" si="131"/>
        <v>0.8928571428571429</v>
      </c>
      <c r="AZ678" s="22">
        <f t="shared" si="132"/>
        <v>1</v>
      </c>
      <c r="BA678" s="23">
        <f t="shared" si="133"/>
        <v>0</v>
      </c>
      <c r="BB678" s="33">
        <f t="shared" si="134"/>
        <v>0</v>
      </c>
    </row>
    <row r="679" spans="1:54" ht="15.75" hidden="1" x14ac:dyDescent="0.25">
      <c r="A679" s="1" t="str">
        <f t="shared" si="124"/>
        <v>HOSPITAL BOSAMEDICINA GENERAL PYDCARDENAS BERNAL LADY JOHANNA-planta</v>
      </c>
      <c r="B679" s="41" t="s">
        <v>106</v>
      </c>
      <c r="C679" s="41" t="s">
        <v>40</v>
      </c>
      <c r="D679" s="42" t="s">
        <v>737</v>
      </c>
      <c r="E679" s="42">
        <v>52871195</v>
      </c>
      <c r="F679" s="43" t="s">
        <v>284</v>
      </c>
      <c r="G679" s="44">
        <v>2.5</v>
      </c>
      <c r="H679" s="43">
        <v>19</v>
      </c>
      <c r="I679" s="44">
        <f t="shared" si="125"/>
        <v>19</v>
      </c>
      <c r="J679" s="45"/>
      <c r="K679" s="45"/>
      <c r="L679" s="45"/>
      <c r="M679" s="45"/>
      <c r="N679" s="45"/>
      <c r="O679" s="45"/>
      <c r="P679" s="45"/>
      <c r="Q679" s="45"/>
      <c r="R679" s="20">
        <f t="shared" si="126"/>
        <v>0</v>
      </c>
      <c r="S679" s="45"/>
      <c r="T679" s="45"/>
      <c r="U679" s="45"/>
      <c r="V679" s="45"/>
      <c r="W679" s="45"/>
      <c r="X679" s="45"/>
      <c r="Y679" s="45"/>
      <c r="Z679" s="20">
        <f t="shared" si="127"/>
        <v>0</v>
      </c>
      <c r="AA679" s="45"/>
      <c r="AB679" s="52">
        <v>47</v>
      </c>
      <c r="AC679" s="19">
        <v>42</v>
      </c>
      <c r="AD679" s="19">
        <v>5</v>
      </c>
      <c r="AE679" s="19">
        <v>0</v>
      </c>
      <c r="AF679" s="19">
        <v>44</v>
      </c>
      <c r="AG679" s="19">
        <v>3</v>
      </c>
      <c r="AH679" s="19">
        <v>0</v>
      </c>
      <c r="AI679" s="19">
        <v>62</v>
      </c>
      <c r="AJ679" s="19">
        <v>1</v>
      </c>
      <c r="AK679" s="19">
        <v>1</v>
      </c>
      <c r="AL679" s="19">
        <v>0</v>
      </c>
      <c r="AM679" s="19">
        <v>13</v>
      </c>
      <c r="AN679" s="19">
        <v>31</v>
      </c>
      <c r="AO679" s="19">
        <v>0</v>
      </c>
      <c r="AP679" s="19">
        <v>164</v>
      </c>
      <c r="AQ679" s="19">
        <v>56</v>
      </c>
      <c r="AR679" s="19">
        <v>12</v>
      </c>
      <c r="AS679" s="19">
        <v>6</v>
      </c>
      <c r="AT679" s="19" t="s">
        <v>22</v>
      </c>
      <c r="AU679" s="21">
        <f t="shared" si="128"/>
        <v>19</v>
      </c>
      <c r="AV679" s="21"/>
      <c r="AW679" s="53">
        <f t="shared" si="129"/>
        <v>2.4736842105263159</v>
      </c>
      <c r="AX679" s="53">
        <f t="shared" si="130"/>
        <v>2.4736842105263159</v>
      </c>
      <c r="AY679" s="53">
        <f t="shared" si="131"/>
        <v>2.9285714285714284</v>
      </c>
      <c r="AZ679" s="22">
        <f t="shared" si="132"/>
        <v>0.98947368421052639</v>
      </c>
      <c r="BA679" s="23">
        <f t="shared" si="133"/>
        <v>0</v>
      </c>
      <c r="BB679" s="33">
        <f t="shared" si="134"/>
        <v>0</v>
      </c>
    </row>
    <row r="680" spans="1:54" ht="15.75" hidden="1" x14ac:dyDescent="0.25">
      <c r="A680" s="1" t="str">
        <f t="shared" si="124"/>
        <v>HOSPITAL BOSAMEDICINA GENERAL PYDCASTRO RINCON DANIA ALEXANDRA</v>
      </c>
      <c r="B680" s="41" t="s">
        <v>106</v>
      </c>
      <c r="C680" s="41" t="s">
        <v>40</v>
      </c>
      <c r="D680" s="42" t="s">
        <v>738</v>
      </c>
      <c r="E680" s="42">
        <v>1010166989</v>
      </c>
      <c r="F680" s="43" t="s">
        <v>228</v>
      </c>
      <c r="G680" s="44">
        <v>2.5</v>
      </c>
      <c r="H680" s="43">
        <v>90</v>
      </c>
      <c r="I680" s="44">
        <f t="shared" si="125"/>
        <v>88</v>
      </c>
      <c r="J680" s="45"/>
      <c r="K680" s="45"/>
      <c r="L680" s="45"/>
      <c r="M680" s="45"/>
      <c r="N680" s="45"/>
      <c r="O680" s="45"/>
      <c r="P680" s="45">
        <v>2</v>
      </c>
      <c r="Q680" s="45"/>
      <c r="R680" s="20">
        <f t="shared" si="126"/>
        <v>2</v>
      </c>
      <c r="S680" s="45"/>
      <c r="T680" s="45"/>
      <c r="U680" s="45"/>
      <c r="V680" s="45"/>
      <c r="W680" s="45"/>
      <c r="X680" s="45"/>
      <c r="Y680" s="45"/>
      <c r="Z680" s="20">
        <f t="shared" si="127"/>
        <v>0</v>
      </c>
      <c r="AA680" s="45"/>
      <c r="AB680" s="52">
        <v>229</v>
      </c>
      <c r="AC680" s="19">
        <v>182</v>
      </c>
      <c r="AD680" s="19">
        <v>47</v>
      </c>
      <c r="AE680" s="19">
        <v>9</v>
      </c>
      <c r="AF680" s="19">
        <v>213</v>
      </c>
      <c r="AG680" s="19">
        <v>7</v>
      </c>
      <c r="AH680" s="19">
        <v>0</v>
      </c>
      <c r="AI680" s="19">
        <v>325</v>
      </c>
      <c r="AJ680" s="19">
        <v>33</v>
      </c>
      <c r="AK680" s="19">
        <v>33</v>
      </c>
      <c r="AL680" s="19">
        <v>0</v>
      </c>
      <c r="AM680" s="19">
        <v>61</v>
      </c>
      <c r="AN680" s="19">
        <v>58</v>
      </c>
      <c r="AO680" s="19">
        <f t="shared" si="135"/>
        <v>3</v>
      </c>
      <c r="AP680" s="19">
        <v>297</v>
      </c>
      <c r="AQ680" s="19">
        <v>252</v>
      </c>
      <c r="AR680" s="19">
        <v>91</v>
      </c>
      <c r="AS680" s="19">
        <v>73</v>
      </c>
      <c r="AT680" s="19" t="s">
        <v>22</v>
      </c>
      <c r="AU680" s="21">
        <f t="shared" si="128"/>
        <v>90</v>
      </c>
      <c r="AV680" s="21"/>
      <c r="AW680" s="53">
        <f t="shared" si="129"/>
        <v>2.6022727272727271</v>
      </c>
      <c r="AX680" s="53">
        <f t="shared" si="130"/>
        <v>2.5444444444444443</v>
      </c>
      <c r="AY680" s="53">
        <f t="shared" si="131"/>
        <v>1.1785714285714286</v>
      </c>
      <c r="AZ680" s="22">
        <f t="shared" si="132"/>
        <v>1.0177777777777777</v>
      </c>
      <c r="BA680" s="23">
        <f t="shared" si="133"/>
        <v>9.2307692307692316E-3</v>
      </c>
      <c r="BB680" s="33">
        <f t="shared" si="134"/>
        <v>0</v>
      </c>
    </row>
    <row r="681" spans="1:54" ht="15.75" hidden="1" x14ac:dyDescent="0.25">
      <c r="A681" s="1" t="str">
        <f t="shared" si="124"/>
        <v>HOSPITAL BOSAMEDICINA GENERAL PYDCHITIVA ACOSTA NICOLAS MAURICIO</v>
      </c>
      <c r="B681" s="41" t="s">
        <v>106</v>
      </c>
      <c r="C681" s="41" t="s">
        <v>40</v>
      </c>
      <c r="D681" s="42" t="s">
        <v>739</v>
      </c>
      <c r="E681" s="42">
        <v>1001326420</v>
      </c>
      <c r="F681" s="43" t="s">
        <v>247</v>
      </c>
      <c r="G681" s="44">
        <v>2.5</v>
      </c>
      <c r="H681" s="43">
        <v>50</v>
      </c>
      <c r="I681" s="44">
        <f t="shared" si="125"/>
        <v>46</v>
      </c>
      <c r="J681" s="45"/>
      <c r="K681" s="45">
        <v>4</v>
      </c>
      <c r="L681" s="45"/>
      <c r="M681" s="45"/>
      <c r="N681" s="45"/>
      <c r="O681" s="45"/>
      <c r="P681" s="45"/>
      <c r="Q681" s="45"/>
      <c r="R681" s="20">
        <f t="shared" si="126"/>
        <v>4</v>
      </c>
      <c r="S681" s="45"/>
      <c r="T681" s="45"/>
      <c r="U681" s="45"/>
      <c r="V681" s="45"/>
      <c r="W681" s="45"/>
      <c r="X681" s="45"/>
      <c r="Y681" s="45"/>
      <c r="Z681" s="20">
        <f t="shared" si="127"/>
        <v>0</v>
      </c>
      <c r="AA681" s="45" t="s">
        <v>757</v>
      </c>
      <c r="AB681" s="52">
        <v>82</v>
      </c>
      <c r="AC681" s="19">
        <v>77</v>
      </c>
      <c r="AD681" s="19">
        <v>5</v>
      </c>
      <c r="AE681" s="19">
        <v>0</v>
      </c>
      <c r="AF681" s="19">
        <v>72</v>
      </c>
      <c r="AG681" s="19">
        <v>10</v>
      </c>
      <c r="AH681" s="19">
        <v>0</v>
      </c>
      <c r="AI681" s="19">
        <v>152</v>
      </c>
      <c r="AJ681" s="19">
        <v>38</v>
      </c>
      <c r="AK681" s="19">
        <v>38</v>
      </c>
      <c r="AL681" s="19">
        <v>0</v>
      </c>
      <c r="AM681" s="19">
        <v>28</v>
      </c>
      <c r="AN681" s="19">
        <v>41</v>
      </c>
      <c r="AO681" s="19">
        <v>0</v>
      </c>
      <c r="AP681" s="19">
        <v>633</v>
      </c>
      <c r="AQ681" s="19">
        <v>138</v>
      </c>
      <c r="AR681" s="19">
        <v>112</v>
      </c>
      <c r="AS681" s="19">
        <v>14</v>
      </c>
      <c r="AT681" s="19" t="s">
        <v>22</v>
      </c>
      <c r="AU681" s="21">
        <f t="shared" si="128"/>
        <v>50</v>
      </c>
      <c r="AV681" s="21"/>
      <c r="AW681" s="53">
        <f t="shared" si="129"/>
        <v>1.7826086956521738</v>
      </c>
      <c r="AX681" s="53">
        <f t="shared" si="130"/>
        <v>1.64</v>
      </c>
      <c r="AY681" s="53">
        <f t="shared" si="131"/>
        <v>4.5869565217391308</v>
      </c>
      <c r="AZ681" s="22">
        <f t="shared" si="132"/>
        <v>0.65599999999999992</v>
      </c>
      <c r="BA681" s="23">
        <f t="shared" si="133"/>
        <v>0</v>
      </c>
      <c r="BB681" s="33">
        <f t="shared" si="134"/>
        <v>0</v>
      </c>
    </row>
    <row r="682" spans="1:54" ht="15.75" hidden="1" x14ac:dyDescent="0.25">
      <c r="A682" s="1" t="str">
        <f t="shared" si="124"/>
        <v>HOSPITAL BOSAMEDICINA GENERAL PYDECHEVERRI YAZO CARLOS JULIO</v>
      </c>
      <c r="B682" s="41" t="s">
        <v>106</v>
      </c>
      <c r="C682" s="41" t="s">
        <v>40</v>
      </c>
      <c r="D682" s="42" t="s">
        <v>741</v>
      </c>
      <c r="E682" s="42">
        <v>1143853057</v>
      </c>
      <c r="F682" s="43" t="s">
        <v>226</v>
      </c>
      <c r="G682" s="44">
        <v>2.5</v>
      </c>
      <c r="H682" s="43">
        <v>104</v>
      </c>
      <c r="I682" s="44">
        <f t="shared" si="125"/>
        <v>99</v>
      </c>
      <c r="J682" s="45"/>
      <c r="K682" s="45">
        <v>3</v>
      </c>
      <c r="L682" s="45"/>
      <c r="M682" s="45"/>
      <c r="N682" s="45"/>
      <c r="O682" s="45"/>
      <c r="P682" s="45">
        <v>2</v>
      </c>
      <c r="Q682" s="45"/>
      <c r="R682" s="20">
        <f t="shared" si="126"/>
        <v>5</v>
      </c>
      <c r="S682" s="45"/>
      <c r="T682" s="45"/>
      <c r="U682" s="45"/>
      <c r="V682" s="45"/>
      <c r="W682" s="45"/>
      <c r="X682" s="45"/>
      <c r="Y682" s="45"/>
      <c r="Z682" s="20">
        <f t="shared" si="127"/>
        <v>0</v>
      </c>
      <c r="AA682" s="45" t="s">
        <v>761</v>
      </c>
      <c r="AB682" s="52">
        <v>246</v>
      </c>
      <c r="AC682" s="19">
        <v>236</v>
      </c>
      <c r="AD682" s="19">
        <v>10</v>
      </c>
      <c r="AE682" s="19">
        <v>0</v>
      </c>
      <c r="AF682" s="19">
        <v>207</v>
      </c>
      <c r="AG682" s="19">
        <v>39</v>
      </c>
      <c r="AH682" s="19">
        <v>0</v>
      </c>
      <c r="AI682" s="19">
        <v>332</v>
      </c>
      <c r="AJ682" s="19">
        <v>34</v>
      </c>
      <c r="AK682" s="19">
        <v>34</v>
      </c>
      <c r="AL682" s="19">
        <v>0</v>
      </c>
      <c r="AM682" s="19">
        <v>50</v>
      </c>
      <c r="AN682" s="19">
        <v>100</v>
      </c>
      <c r="AO682" s="19">
        <v>0</v>
      </c>
      <c r="AP682" s="19">
        <v>325</v>
      </c>
      <c r="AQ682" s="19">
        <v>320</v>
      </c>
      <c r="AR682" s="19">
        <v>4</v>
      </c>
      <c r="AS682" s="19">
        <v>12</v>
      </c>
      <c r="AT682" s="19" t="s">
        <v>22</v>
      </c>
      <c r="AU682" s="21">
        <f t="shared" si="128"/>
        <v>104</v>
      </c>
      <c r="AV682" s="21"/>
      <c r="AW682" s="53">
        <f t="shared" si="129"/>
        <v>2.4848484848484849</v>
      </c>
      <c r="AX682" s="53">
        <f t="shared" si="130"/>
        <v>2.3653846153846154</v>
      </c>
      <c r="AY682" s="53">
        <f t="shared" si="131"/>
        <v>1.015625</v>
      </c>
      <c r="AZ682" s="22">
        <f t="shared" si="132"/>
        <v>0.94615384615384612</v>
      </c>
      <c r="BA682" s="23">
        <f t="shared" si="133"/>
        <v>0</v>
      </c>
      <c r="BB682" s="33">
        <f t="shared" si="134"/>
        <v>0</v>
      </c>
    </row>
    <row r="683" spans="1:54" ht="15.75" hidden="1" x14ac:dyDescent="0.25">
      <c r="A683" s="1" t="str">
        <f t="shared" si="124"/>
        <v>HOSPITAL BOSAMEDICINA GENERAL PYDECHEVERRY FUENTES ANDREA VALENTINA</v>
      </c>
      <c r="B683" s="41" t="s">
        <v>106</v>
      </c>
      <c r="C683" s="41" t="s">
        <v>40</v>
      </c>
      <c r="D683" s="42" t="s">
        <v>742</v>
      </c>
      <c r="E683" s="42">
        <v>1010124785</v>
      </c>
      <c r="F683" s="43" t="s">
        <v>226</v>
      </c>
      <c r="G683" s="44">
        <v>2.5</v>
      </c>
      <c r="H683" s="43">
        <v>113</v>
      </c>
      <c r="I683" s="44">
        <f t="shared" si="125"/>
        <v>105</v>
      </c>
      <c r="J683" s="45"/>
      <c r="K683" s="45">
        <v>4</v>
      </c>
      <c r="L683" s="45"/>
      <c r="M683" s="45"/>
      <c r="N683" s="45"/>
      <c r="O683" s="45"/>
      <c r="P683" s="45">
        <v>4</v>
      </c>
      <c r="Q683" s="45"/>
      <c r="R683" s="20">
        <f t="shared" si="126"/>
        <v>8</v>
      </c>
      <c r="S683" s="45"/>
      <c r="T683" s="45"/>
      <c r="U683" s="45"/>
      <c r="V683" s="45"/>
      <c r="W683" s="45"/>
      <c r="X683" s="45"/>
      <c r="Y683" s="45"/>
      <c r="Z683" s="20">
        <f t="shared" si="127"/>
        <v>0</v>
      </c>
      <c r="AA683" s="45" t="s">
        <v>762</v>
      </c>
      <c r="AB683" s="52">
        <v>259</v>
      </c>
      <c r="AC683" s="19">
        <v>152</v>
      </c>
      <c r="AD683" s="19">
        <v>107</v>
      </c>
      <c r="AE683" s="19">
        <v>0</v>
      </c>
      <c r="AF683" s="19">
        <v>246</v>
      </c>
      <c r="AG683" s="19">
        <v>13</v>
      </c>
      <c r="AH683" s="19">
        <v>0</v>
      </c>
      <c r="AI683" s="19">
        <v>340</v>
      </c>
      <c r="AJ683" s="19">
        <v>35</v>
      </c>
      <c r="AK683" s="19">
        <v>33</v>
      </c>
      <c r="AL683" s="19">
        <v>2</v>
      </c>
      <c r="AM683" s="19">
        <v>44</v>
      </c>
      <c r="AN683" s="19">
        <v>113</v>
      </c>
      <c r="AO683" s="19">
        <v>0</v>
      </c>
      <c r="AP683" s="19">
        <v>281</v>
      </c>
      <c r="AQ683" s="19">
        <v>185</v>
      </c>
      <c r="AR683" s="19">
        <v>354</v>
      </c>
      <c r="AS683" s="19">
        <v>155</v>
      </c>
      <c r="AT683" s="19" t="s">
        <v>22</v>
      </c>
      <c r="AU683" s="21">
        <f t="shared" si="128"/>
        <v>113</v>
      </c>
      <c r="AV683" s="21"/>
      <c r="AW683" s="53">
        <f t="shared" si="129"/>
        <v>2.4666666666666668</v>
      </c>
      <c r="AX683" s="53">
        <f t="shared" si="130"/>
        <v>2.2920353982300883</v>
      </c>
      <c r="AY683" s="53">
        <f t="shared" si="131"/>
        <v>1.5189189189189189</v>
      </c>
      <c r="AZ683" s="22">
        <f t="shared" si="132"/>
        <v>0.91681415929203536</v>
      </c>
      <c r="BA683" s="23">
        <f t="shared" si="133"/>
        <v>0</v>
      </c>
      <c r="BB683" s="33">
        <f t="shared" si="134"/>
        <v>5.8823529411764705E-3</v>
      </c>
    </row>
    <row r="684" spans="1:54" ht="15.75" hidden="1" x14ac:dyDescent="0.25">
      <c r="A684" s="1" t="str">
        <f t="shared" si="124"/>
        <v>HOSPITAL BOSAMEDICINA GENERAL PYDGARCIA GORDILLO GINETH KARINA</v>
      </c>
      <c r="B684" s="41" t="s">
        <v>106</v>
      </c>
      <c r="C684" s="41" t="s">
        <v>40</v>
      </c>
      <c r="D684" s="42" t="s">
        <v>744</v>
      </c>
      <c r="E684" s="42">
        <v>1032474315</v>
      </c>
      <c r="F684" s="43" t="s">
        <v>226</v>
      </c>
      <c r="G684" s="44">
        <v>2.5</v>
      </c>
      <c r="H684" s="43">
        <v>35</v>
      </c>
      <c r="I684" s="44">
        <f t="shared" si="125"/>
        <v>35</v>
      </c>
      <c r="J684" s="45"/>
      <c r="K684" s="45"/>
      <c r="L684" s="45"/>
      <c r="M684" s="45"/>
      <c r="N684" s="45"/>
      <c r="O684" s="45"/>
      <c r="P684" s="45"/>
      <c r="Q684" s="45"/>
      <c r="R684" s="20">
        <f t="shared" si="126"/>
        <v>0</v>
      </c>
      <c r="S684" s="45"/>
      <c r="T684" s="45"/>
      <c r="U684" s="45"/>
      <c r="V684" s="45"/>
      <c r="W684" s="45"/>
      <c r="X684" s="45"/>
      <c r="Y684" s="45"/>
      <c r="Z684" s="20">
        <f t="shared" si="127"/>
        <v>0</v>
      </c>
      <c r="AA684" s="45"/>
      <c r="AB684" s="52">
        <v>90</v>
      </c>
      <c r="AC684" s="19">
        <v>82</v>
      </c>
      <c r="AD684" s="19">
        <v>8</v>
      </c>
      <c r="AE684" s="19">
        <v>0</v>
      </c>
      <c r="AF684" s="19">
        <v>79</v>
      </c>
      <c r="AG684" s="19">
        <v>11</v>
      </c>
      <c r="AH684" s="19">
        <v>0</v>
      </c>
      <c r="AI684" s="19">
        <v>121</v>
      </c>
      <c r="AJ684" s="19">
        <v>18</v>
      </c>
      <c r="AK684" s="19">
        <v>17</v>
      </c>
      <c r="AL684" s="19">
        <v>1</v>
      </c>
      <c r="AM684" s="19">
        <v>10</v>
      </c>
      <c r="AN684" s="19">
        <v>58</v>
      </c>
      <c r="AO684" s="19">
        <v>0</v>
      </c>
      <c r="AP684" s="19">
        <v>224</v>
      </c>
      <c r="AQ684" s="19">
        <v>107</v>
      </c>
      <c r="AR684" s="19">
        <v>40</v>
      </c>
      <c r="AS684" s="19">
        <v>14</v>
      </c>
      <c r="AT684" s="19" t="s">
        <v>22</v>
      </c>
      <c r="AU684" s="21">
        <f t="shared" si="128"/>
        <v>35</v>
      </c>
      <c r="AV684" s="21"/>
      <c r="AW684" s="53">
        <f t="shared" si="129"/>
        <v>2.5714285714285716</v>
      </c>
      <c r="AX684" s="53">
        <f t="shared" si="130"/>
        <v>2.5714285714285716</v>
      </c>
      <c r="AY684" s="53">
        <f t="shared" si="131"/>
        <v>2.0934579439252334</v>
      </c>
      <c r="AZ684" s="22">
        <f t="shared" si="132"/>
        <v>1.0285714285714287</v>
      </c>
      <c r="BA684" s="23">
        <f t="shared" si="133"/>
        <v>0</v>
      </c>
      <c r="BB684" s="33">
        <f t="shared" si="134"/>
        <v>8.2644628099173556E-3</v>
      </c>
    </row>
    <row r="685" spans="1:54" ht="15.75" hidden="1" x14ac:dyDescent="0.25">
      <c r="A685" s="1" t="str">
        <f t="shared" si="124"/>
        <v>HOSPITAL BOSAMEDICINA GENERAL PYDGARCIA LOAIZA XIMENA ALEXANDRA</v>
      </c>
      <c r="B685" s="41" t="s">
        <v>106</v>
      </c>
      <c r="C685" s="41" t="s">
        <v>40</v>
      </c>
      <c r="D685" s="42" t="s">
        <v>745</v>
      </c>
      <c r="E685" s="42">
        <v>1010117966</v>
      </c>
      <c r="F685" s="43" t="s">
        <v>226</v>
      </c>
      <c r="G685" s="44">
        <v>2.5</v>
      </c>
      <c r="H685" s="43">
        <v>106</v>
      </c>
      <c r="I685" s="44">
        <f t="shared" si="125"/>
        <v>106</v>
      </c>
      <c r="J685" s="45"/>
      <c r="K685" s="45"/>
      <c r="L685" s="45"/>
      <c r="M685" s="45"/>
      <c r="N685" s="45"/>
      <c r="O685" s="45"/>
      <c r="P685" s="45"/>
      <c r="Q685" s="45"/>
      <c r="R685" s="20">
        <f t="shared" si="126"/>
        <v>0</v>
      </c>
      <c r="S685" s="45"/>
      <c r="T685" s="45"/>
      <c r="U685" s="45"/>
      <c r="V685" s="45"/>
      <c r="W685" s="45"/>
      <c r="X685" s="45"/>
      <c r="Y685" s="45"/>
      <c r="Z685" s="20">
        <f t="shared" si="127"/>
        <v>0</v>
      </c>
      <c r="AA685" s="45"/>
      <c r="AB685" s="52">
        <v>260</v>
      </c>
      <c r="AC685" s="19">
        <v>122</v>
      </c>
      <c r="AD685" s="19">
        <v>138</v>
      </c>
      <c r="AE685" s="19">
        <v>24</v>
      </c>
      <c r="AF685" s="19">
        <v>224</v>
      </c>
      <c r="AG685" s="19">
        <v>12</v>
      </c>
      <c r="AH685" s="19">
        <v>0</v>
      </c>
      <c r="AI685" s="19">
        <v>332</v>
      </c>
      <c r="AJ685" s="19">
        <v>14</v>
      </c>
      <c r="AK685" s="19">
        <v>14</v>
      </c>
      <c r="AL685" s="19">
        <v>0</v>
      </c>
      <c r="AM685" s="19">
        <v>15</v>
      </c>
      <c r="AN685" s="19">
        <v>104</v>
      </c>
      <c r="AO685" s="19">
        <v>0</v>
      </c>
      <c r="AP685" s="19">
        <v>148</v>
      </c>
      <c r="AQ685" s="19">
        <v>156</v>
      </c>
      <c r="AR685" s="19">
        <v>223</v>
      </c>
      <c r="AS685" s="19">
        <v>176</v>
      </c>
      <c r="AT685" s="19" t="s">
        <v>22</v>
      </c>
      <c r="AU685" s="21">
        <f t="shared" si="128"/>
        <v>106</v>
      </c>
      <c r="AV685" s="21"/>
      <c r="AW685" s="53">
        <f t="shared" si="129"/>
        <v>2.4528301886792452</v>
      </c>
      <c r="AX685" s="53">
        <f t="shared" si="130"/>
        <v>2.4528301886792452</v>
      </c>
      <c r="AY685" s="53">
        <f t="shared" si="131"/>
        <v>0.94871794871794868</v>
      </c>
      <c r="AZ685" s="22">
        <f t="shared" si="132"/>
        <v>0.98113207547169812</v>
      </c>
      <c r="BA685" s="23">
        <f t="shared" si="133"/>
        <v>0</v>
      </c>
      <c r="BB685" s="33">
        <f t="shared" si="134"/>
        <v>0</v>
      </c>
    </row>
    <row r="686" spans="1:54" ht="15.75" hidden="1" x14ac:dyDescent="0.25">
      <c r="A686" s="1" t="str">
        <f t="shared" si="124"/>
        <v>HOSPITAL BOSAMEDICINA GENERAL PYDJULIAO TORRES JUAN  CARLOS</v>
      </c>
      <c r="B686" s="41" t="s">
        <v>106</v>
      </c>
      <c r="C686" s="41" t="s">
        <v>40</v>
      </c>
      <c r="D686" s="42" t="s">
        <v>747</v>
      </c>
      <c r="E686" s="42">
        <v>1022346729</v>
      </c>
      <c r="F686" s="43" t="s">
        <v>226</v>
      </c>
      <c r="G686" s="44">
        <v>2.5</v>
      </c>
      <c r="H686" s="43">
        <v>76</v>
      </c>
      <c r="I686" s="44">
        <f t="shared" si="125"/>
        <v>65</v>
      </c>
      <c r="J686" s="45"/>
      <c r="K686" s="45">
        <v>4</v>
      </c>
      <c r="L686" s="45"/>
      <c r="M686" s="45"/>
      <c r="N686" s="45"/>
      <c r="O686" s="45"/>
      <c r="P686" s="45">
        <v>7</v>
      </c>
      <c r="Q686" s="45"/>
      <c r="R686" s="20">
        <f t="shared" si="126"/>
        <v>11</v>
      </c>
      <c r="S686" s="45"/>
      <c r="T686" s="45"/>
      <c r="U686" s="45"/>
      <c r="V686" s="45"/>
      <c r="W686" s="45"/>
      <c r="X686" s="45"/>
      <c r="Y686" s="45"/>
      <c r="Z686" s="20">
        <f t="shared" si="127"/>
        <v>0</v>
      </c>
      <c r="AA686" s="45" t="s">
        <v>763</v>
      </c>
      <c r="AB686" s="52">
        <v>131</v>
      </c>
      <c r="AC686" s="19">
        <v>122</v>
      </c>
      <c r="AD686" s="19">
        <v>9</v>
      </c>
      <c r="AE686" s="19">
        <v>0</v>
      </c>
      <c r="AF686" s="19">
        <v>127</v>
      </c>
      <c r="AG686" s="19">
        <v>4</v>
      </c>
      <c r="AH686" s="19">
        <v>0</v>
      </c>
      <c r="AI686" s="19">
        <v>160</v>
      </c>
      <c r="AJ686" s="19">
        <v>6</v>
      </c>
      <c r="AK686" s="19">
        <v>6</v>
      </c>
      <c r="AL686" s="19">
        <v>0</v>
      </c>
      <c r="AM686" s="19">
        <v>21</v>
      </c>
      <c r="AN686" s="19">
        <v>34</v>
      </c>
      <c r="AO686" s="19">
        <v>0</v>
      </c>
      <c r="AP686" s="19">
        <v>171</v>
      </c>
      <c r="AQ686" s="19">
        <v>151</v>
      </c>
      <c r="AR686" s="19">
        <v>0</v>
      </c>
      <c r="AS686" s="19">
        <v>9</v>
      </c>
      <c r="AT686" s="19" t="s">
        <v>22</v>
      </c>
      <c r="AU686" s="21">
        <f t="shared" si="128"/>
        <v>76</v>
      </c>
      <c r="AV686" s="21"/>
      <c r="AW686" s="53">
        <f t="shared" si="129"/>
        <v>2.0153846153846153</v>
      </c>
      <c r="AX686" s="53">
        <f t="shared" si="130"/>
        <v>1.7236842105263157</v>
      </c>
      <c r="AY686" s="53">
        <f t="shared" si="131"/>
        <v>1.1324503311258278</v>
      </c>
      <c r="AZ686" s="22">
        <f t="shared" si="132"/>
        <v>0.68947368421052624</v>
      </c>
      <c r="BA686" s="23">
        <f t="shared" si="133"/>
        <v>0</v>
      </c>
      <c r="BB686" s="33">
        <f t="shared" si="134"/>
        <v>0</v>
      </c>
    </row>
    <row r="687" spans="1:54" ht="15.75" hidden="1" x14ac:dyDescent="0.25">
      <c r="A687" s="1" t="str">
        <f t="shared" si="124"/>
        <v>HOSPITAL BOSAMEDICINA GENERAL PYDOSORIO  BERDUGO  ZULEIMA INES</v>
      </c>
      <c r="B687" s="41" t="s">
        <v>106</v>
      </c>
      <c r="C687" s="41" t="s">
        <v>40</v>
      </c>
      <c r="D687" s="42" t="s">
        <v>753</v>
      </c>
      <c r="E687" s="42">
        <v>55237530</v>
      </c>
      <c r="F687" s="43" t="s">
        <v>247</v>
      </c>
      <c r="G687" s="44">
        <v>2.5</v>
      </c>
      <c r="H687" s="43">
        <v>70</v>
      </c>
      <c r="I687" s="44">
        <f t="shared" si="125"/>
        <v>63</v>
      </c>
      <c r="J687" s="45"/>
      <c r="K687" s="45">
        <v>4</v>
      </c>
      <c r="L687" s="45"/>
      <c r="M687" s="45"/>
      <c r="N687" s="45"/>
      <c r="O687" s="45"/>
      <c r="P687" s="45">
        <v>3</v>
      </c>
      <c r="Q687" s="45"/>
      <c r="R687" s="20">
        <f t="shared" si="126"/>
        <v>7</v>
      </c>
      <c r="S687" s="45"/>
      <c r="T687" s="45"/>
      <c r="U687" s="45"/>
      <c r="V687" s="45"/>
      <c r="W687" s="45"/>
      <c r="X687" s="45"/>
      <c r="Y687" s="45"/>
      <c r="Z687" s="20">
        <f t="shared" si="127"/>
        <v>0</v>
      </c>
      <c r="AA687" s="45" t="s">
        <v>764</v>
      </c>
      <c r="AB687" s="52">
        <v>159</v>
      </c>
      <c r="AC687" s="19">
        <v>149</v>
      </c>
      <c r="AD687" s="19">
        <v>10</v>
      </c>
      <c r="AE687" s="19">
        <v>0</v>
      </c>
      <c r="AF687" s="19">
        <v>143</v>
      </c>
      <c r="AG687" s="19">
        <v>16</v>
      </c>
      <c r="AH687" s="19">
        <v>0</v>
      </c>
      <c r="AI687" s="19">
        <v>212</v>
      </c>
      <c r="AJ687" s="19">
        <v>13</v>
      </c>
      <c r="AK687" s="19">
        <v>13</v>
      </c>
      <c r="AL687" s="19">
        <v>0</v>
      </c>
      <c r="AM687" s="19">
        <v>32</v>
      </c>
      <c r="AN687" s="19">
        <v>82</v>
      </c>
      <c r="AO687" s="19">
        <v>0</v>
      </c>
      <c r="AP687" s="19">
        <v>249</v>
      </c>
      <c r="AQ687" s="19">
        <v>201</v>
      </c>
      <c r="AR687" s="19">
        <v>6</v>
      </c>
      <c r="AS687" s="19">
        <v>11</v>
      </c>
      <c r="AT687" s="19" t="s">
        <v>22</v>
      </c>
      <c r="AU687" s="21">
        <f t="shared" si="128"/>
        <v>70</v>
      </c>
      <c r="AV687" s="21"/>
      <c r="AW687" s="53">
        <f t="shared" si="129"/>
        <v>2.5238095238095237</v>
      </c>
      <c r="AX687" s="53">
        <f t="shared" si="130"/>
        <v>2.2714285714285714</v>
      </c>
      <c r="AY687" s="53">
        <f t="shared" si="131"/>
        <v>1.2388059701492538</v>
      </c>
      <c r="AZ687" s="22">
        <f t="shared" si="132"/>
        <v>0.90857142857142859</v>
      </c>
      <c r="BA687" s="23">
        <f t="shared" si="133"/>
        <v>0</v>
      </c>
      <c r="BB687" s="33">
        <f t="shared" si="134"/>
        <v>0</v>
      </c>
    </row>
    <row r="688" spans="1:54" ht="30" hidden="1" x14ac:dyDescent="0.25">
      <c r="A688" s="1" t="str">
        <f t="shared" si="124"/>
        <v>HOSPITAL BOSAMEDICINA GENERAL_CERTIFICACION DE DISCAPACIDADCARDENAS BERNAL LADY JOHANNA-contrato</v>
      </c>
      <c r="B688" s="41" t="s">
        <v>106</v>
      </c>
      <c r="C688" s="58" t="s">
        <v>56</v>
      </c>
      <c r="D688" s="42" t="s">
        <v>735</v>
      </c>
      <c r="E688" s="42">
        <v>52871195</v>
      </c>
      <c r="F688" s="43" t="s">
        <v>247</v>
      </c>
      <c r="G688" s="44">
        <v>1.5</v>
      </c>
      <c r="H688" s="43">
        <v>34</v>
      </c>
      <c r="I688" s="44">
        <f t="shared" si="125"/>
        <v>34</v>
      </c>
      <c r="J688" s="45"/>
      <c r="K688" s="45"/>
      <c r="L688" s="45"/>
      <c r="M688" s="45"/>
      <c r="N688" s="45"/>
      <c r="O688" s="45"/>
      <c r="P688" s="45"/>
      <c r="Q688" s="45"/>
      <c r="R688" s="20">
        <f t="shared" si="126"/>
        <v>0</v>
      </c>
      <c r="S688" s="45"/>
      <c r="T688" s="45"/>
      <c r="U688" s="45"/>
      <c r="V688" s="45"/>
      <c r="W688" s="45"/>
      <c r="X688" s="45"/>
      <c r="Y688" s="45"/>
      <c r="Z688" s="20">
        <f t="shared" si="127"/>
        <v>0</v>
      </c>
      <c r="AA688" s="45"/>
      <c r="AB688" s="52">
        <v>51</v>
      </c>
      <c r="AC688" s="19">
        <v>51</v>
      </c>
      <c r="AD688" s="19">
        <v>0</v>
      </c>
      <c r="AE688" s="19">
        <v>0</v>
      </c>
      <c r="AF688" s="19">
        <v>0</v>
      </c>
      <c r="AG688" s="19">
        <v>0</v>
      </c>
      <c r="AH688" s="19">
        <v>51</v>
      </c>
      <c r="AI688" s="19">
        <v>53</v>
      </c>
      <c r="AJ688" s="19">
        <v>0</v>
      </c>
      <c r="AK688" s="19">
        <v>0</v>
      </c>
      <c r="AL688" s="19">
        <v>0</v>
      </c>
      <c r="AM688" s="19">
        <v>2</v>
      </c>
      <c r="AN688" s="19">
        <v>7</v>
      </c>
      <c r="AO688" s="19">
        <v>0</v>
      </c>
      <c r="AP688" s="19">
        <v>53</v>
      </c>
      <c r="AQ688" s="19">
        <v>53</v>
      </c>
      <c r="AR688" s="19">
        <v>0</v>
      </c>
      <c r="AS688" s="19">
        <v>0</v>
      </c>
      <c r="AT688" s="19" t="s">
        <v>24</v>
      </c>
      <c r="AU688" s="21">
        <f t="shared" si="128"/>
        <v>34</v>
      </c>
      <c r="AV688" s="21"/>
      <c r="AW688" s="53">
        <f t="shared" si="129"/>
        <v>1.5</v>
      </c>
      <c r="AX688" s="53">
        <f t="shared" si="130"/>
        <v>1.5</v>
      </c>
      <c r="AY688" s="53">
        <f t="shared" si="131"/>
        <v>1</v>
      </c>
      <c r="AZ688" s="22">
        <f t="shared" si="132"/>
        <v>1</v>
      </c>
      <c r="BA688" s="23">
        <f t="shared" si="133"/>
        <v>0</v>
      </c>
      <c r="BB688" s="33">
        <f t="shared" si="134"/>
        <v>0</v>
      </c>
    </row>
    <row r="689" spans="1:54" ht="30" hidden="1" x14ac:dyDescent="0.25">
      <c r="A689" s="1" t="str">
        <f t="shared" si="124"/>
        <v>HOSPITAL BOSAMEDICINA GENERAL_CERTIFICACION DE DISCAPACIDADCARDENAS BERNAL LADY JOHANNA-planta</v>
      </c>
      <c r="B689" s="41" t="s">
        <v>106</v>
      </c>
      <c r="C689" s="58" t="s">
        <v>56</v>
      </c>
      <c r="D689" s="42" t="s">
        <v>737</v>
      </c>
      <c r="E689" s="42">
        <v>52871195</v>
      </c>
      <c r="F689" s="43" t="s">
        <v>284</v>
      </c>
      <c r="G689" s="44">
        <v>1.5</v>
      </c>
      <c r="H689" s="43">
        <v>18</v>
      </c>
      <c r="I689" s="44">
        <f t="shared" si="125"/>
        <v>18</v>
      </c>
      <c r="J689" s="45"/>
      <c r="K689" s="45"/>
      <c r="L689" s="45"/>
      <c r="M689" s="45"/>
      <c r="N689" s="45"/>
      <c r="O689" s="45"/>
      <c r="P689" s="45"/>
      <c r="Q689" s="45"/>
      <c r="R689" s="20">
        <f t="shared" si="126"/>
        <v>0</v>
      </c>
      <c r="S689" s="45"/>
      <c r="T689" s="45"/>
      <c r="U689" s="45"/>
      <c r="V689" s="45"/>
      <c r="W689" s="45"/>
      <c r="X689" s="45"/>
      <c r="Y689" s="45"/>
      <c r="Z689" s="20">
        <f t="shared" si="127"/>
        <v>0</v>
      </c>
      <c r="AA689" s="45"/>
      <c r="AB689" s="52">
        <v>45</v>
      </c>
      <c r="AC689" s="19">
        <v>43</v>
      </c>
      <c r="AD689" s="19">
        <v>2</v>
      </c>
      <c r="AE689" s="19">
        <v>0</v>
      </c>
      <c r="AF689" s="19">
        <v>0</v>
      </c>
      <c r="AG689" s="19">
        <v>0</v>
      </c>
      <c r="AH689" s="19">
        <v>45</v>
      </c>
      <c r="AI689" s="19">
        <v>65</v>
      </c>
      <c r="AJ689" s="19">
        <v>5</v>
      </c>
      <c r="AK689" s="19">
        <v>5</v>
      </c>
      <c r="AL689" s="19">
        <v>0</v>
      </c>
      <c r="AM689" s="19">
        <v>12</v>
      </c>
      <c r="AN689" s="19">
        <v>20</v>
      </c>
      <c r="AO689" s="19">
        <v>0</v>
      </c>
      <c r="AP689" s="19">
        <v>15</v>
      </c>
      <c r="AQ689" s="19">
        <v>63</v>
      </c>
      <c r="AR689" s="19">
        <v>0</v>
      </c>
      <c r="AS689" s="19">
        <v>2</v>
      </c>
      <c r="AT689" s="19" t="s">
        <v>24</v>
      </c>
      <c r="AU689" s="21">
        <f t="shared" si="128"/>
        <v>18</v>
      </c>
      <c r="AV689" s="21"/>
      <c r="AW689" s="53">
        <f t="shared" si="129"/>
        <v>2.5</v>
      </c>
      <c r="AX689" s="53">
        <f t="shared" si="130"/>
        <v>2.5</v>
      </c>
      <c r="AY689" s="53">
        <f t="shared" si="131"/>
        <v>0.23809523809523808</v>
      </c>
      <c r="AZ689" s="22">
        <f t="shared" si="132"/>
        <v>1.6666666666666667</v>
      </c>
      <c r="BA689" s="23">
        <f t="shared" si="133"/>
        <v>0</v>
      </c>
      <c r="BB689" s="33">
        <f t="shared" si="134"/>
        <v>0</v>
      </c>
    </row>
    <row r="690" spans="1:54" ht="15.75" hidden="1" x14ac:dyDescent="0.25">
      <c r="A690" s="1" t="str">
        <f t="shared" si="124"/>
        <v xml:space="preserve">HOSPITAL BOSAMEDICINA INTERNAFIERRO PIEDRAHITA ROMULO </v>
      </c>
      <c r="B690" s="41" t="s">
        <v>106</v>
      </c>
      <c r="C690" s="41" t="s">
        <v>41</v>
      </c>
      <c r="D690" s="42" t="s">
        <v>765</v>
      </c>
      <c r="E690" s="42">
        <v>7686533</v>
      </c>
      <c r="F690" s="43" t="s">
        <v>226</v>
      </c>
      <c r="G690" s="44">
        <v>2.5</v>
      </c>
      <c r="H690" s="43">
        <v>269</v>
      </c>
      <c r="I690" s="44">
        <f t="shared" si="125"/>
        <v>253</v>
      </c>
      <c r="J690" s="45"/>
      <c r="K690" s="45">
        <v>2</v>
      </c>
      <c r="L690" s="45"/>
      <c r="M690" s="45"/>
      <c r="N690" s="45"/>
      <c r="O690" s="45"/>
      <c r="P690" s="45">
        <v>14</v>
      </c>
      <c r="Q690" s="45"/>
      <c r="R690" s="20">
        <f t="shared" si="126"/>
        <v>16</v>
      </c>
      <c r="S690" s="45"/>
      <c r="T690" s="45"/>
      <c r="U690" s="45"/>
      <c r="V690" s="45"/>
      <c r="W690" s="45"/>
      <c r="X690" s="45"/>
      <c r="Y690" s="45"/>
      <c r="Z690" s="20">
        <f t="shared" si="127"/>
        <v>0</v>
      </c>
      <c r="AA690" s="45" t="s">
        <v>766</v>
      </c>
      <c r="AB690" s="52">
        <v>600</v>
      </c>
      <c r="AC690" s="19">
        <v>213</v>
      </c>
      <c r="AD690" s="19">
        <v>387</v>
      </c>
      <c r="AE690" s="19">
        <v>1</v>
      </c>
      <c r="AF690" s="19">
        <v>581</v>
      </c>
      <c r="AG690" s="19">
        <v>18</v>
      </c>
      <c r="AH690" s="19">
        <v>0</v>
      </c>
      <c r="AI690" s="19">
        <v>807</v>
      </c>
      <c r="AJ690" s="19">
        <v>138</v>
      </c>
      <c r="AK690" s="19">
        <v>138</v>
      </c>
      <c r="AL690" s="19">
        <v>0</v>
      </c>
      <c r="AM690" s="19">
        <v>66</v>
      </c>
      <c r="AN690" s="19">
        <v>60</v>
      </c>
      <c r="AO690" s="19">
        <f t="shared" si="135"/>
        <v>6</v>
      </c>
      <c r="AP690" s="19">
        <v>929</v>
      </c>
      <c r="AQ690" s="19">
        <v>315</v>
      </c>
      <c r="AR690" s="19">
        <v>1325</v>
      </c>
      <c r="AS690" s="19">
        <v>492</v>
      </c>
      <c r="AT690" s="19" t="s">
        <v>22</v>
      </c>
      <c r="AU690" s="21">
        <f t="shared" si="128"/>
        <v>269</v>
      </c>
      <c r="AV690" s="21"/>
      <c r="AW690" s="53">
        <f t="shared" si="129"/>
        <v>2.3715415019762847</v>
      </c>
      <c r="AX690" s="53">
        <f t="shared" si="130"/>
        <v>2.2304832713754648</v>
      </c>
      <c r="AY690" s="53">
        <f t="shared" si="131"/>
        <v>2.9492063492063494</v>
      </c>
      <c r="AZ690" s="22">
        <f t="shared" si="132"/>
        <v>0.89219330855018586</v>
      </c>
      <c r="BA690" s="23">
        <f t="shared" si="133"/>
        <v>7.4349442379182153E-3</v>
      </c>
      <c r="BB690" s="33">
        <f t="shared" si="134"/>
        <v>0</v>
      </c>
    </row>
    <row r="691" spans="1:54" ht="15.75" hidden="1" x14ac:dyDescent="0.25">
      <c r="A691" s="1" t="str">
        <f t="shared" si="124"/>
        <v>HOSPITAL BOSANEUMOLOGIAFORERO PERDOMO DIANA PAOLA</v>
      </c>
      <c r="B691" s="41" t="s">
        <v>106</v>
      </c>
      <c r="C691" s="41" t="s">
        <v>114</v>
      </c>
      <c r="D691" s="42" t="s">
        <v>767</v>
      </c>
      <c r="E691" s="42">
        <v>52713490</v>
      </c>
      <c r="F691" s="43" t="s">
        <v>247</v>
      </c>
      <c r="G691" s="44">
        <v>3</v>
      </c>
      <c r="H691" s="43">
        <v>8</v>
      </c>
      <c r="I691" s="44">
        <f t="shared" si="125"/>
        <v>8</v>
      </c>
      <c r="J691" s="45"/>
      <c r="K691" s="45"/>
      <c r="L691" s="45"/>
      <c r="M691" s="45"/>
      <c r="N691" s="45"/>
      <c r="O691" s="45"/>
      <c r="P691" s="45"/>
      <c r="Q691" s="45"/>
      <c r="R691" s="20">
        <f t="shared" si="126"/>
        <v>0</v>
      </c>
      <c r="S691" s="45"/>
      <c r="T691" s="45"/>
      <c r="U691" s="45"/>
      <c r="V691" s="45"/>
      <c r="W691" s="45"/>
      <c r="X691" s="45"/>
      <c r="Y691" s="45"/>
      <c r="Z691" s="20">
        <f t="shared" si="127"/>
        <v>0</v>
      </c>
      <c r="AA691" s="45"/>
      <c r="AB691" s="52">
        <v>25</v>
      </c>
      <c r="AC691" s="19">
        <v>6</v>
      </c>
      <c r="AD691" s="19">
        <v>19</v>
      </c>
      <c r="AE691" s="19">
        <v>0</v>
      </c>
      <c r="AF691" s="19">
        <v>25</v>
      </c>
      <c r="AG691" s="19">
        <v>0</v>
      </c>
      <c r="AH691" s="19">
        <v>0</v>
      </c>
      <c r="AI691" s="19">
        <v>37</v>
      </c>
      <c r="AJ691" s="19">
        <v>6</v>
      </c>
      <c r="AK691" s="19">
        <v>6</v>
      </c>
      <c r="AL691" s="19">
        <v>0</v>
      </c>
      <c r="AM691" s="19">
        <v>6</v>
      </c>
      <c r="AN691" s="19">
        <v>7</v>
      </c>
      <c r="AO691" s="19">
        <v>0</v>
      </c>
      <c r="AP691" s="19">
        <v>185</v>
      </c>
      <c r="AQ691" s="19">
        <v>13</v>
      </c>
      <c r="AR691" s="19">
        <v>132</v>
      </c>
      <c r="AS691" s="19">
        <v>24</v>
      </c>
      <c r="AT691" s="19" t="s">
        <v>22</v>
      </c>
      <c r="AU691" s="21">
        <f t="shared" si="128"/>
        <v>8</v>
      </c>
      <c r="AV691" s="21"/>
      <c r="AW691" s="53">
        <f t="shared" si="129"/>
        <v>3.125</v>
      </c>
      <c r="AX691" s="53">
        <f t="shared" si="130"/>
        <v>3.125</v>
      </c>
      <c r="AY691" s="53">
        <f t="shared" si="131"/>
        <v>14.23076923076923</v>
      </c>
      <c r="AZ691" s="22">
        <f t="shared" si="132"/>
        <v>1.0416666666666667</v>
      </c>
      <c r="BA691" s="23">
        <f t="shared" si="133"/>
        <v>0</v>
      </c>
      <c r="BB691" s="33">
        <f t="shared" si="134"/>
        <v>0</v>
      </c>
    </row>
    <row r="692" spans="1:54" ht="15.75" hidden="1" x14ac:dyDescent="0.25">
      <c r="A692" s="1" t="str">
        <f t="shared" si="124"/>
        <v>HOSPITAL BOSANEUROLOGIABALDOVINO CHIQUILLO ANA MARIA</v>
      </c>
      <c r="B692" s="41" t="s">
        <v>106</v>
      </c>
      <c r="C692" s="41" t="s">
        <v>43</v>
      </c>
      <c r="D692" s="42" t="s">
        <v>768</v>
      </c>
      <c r="E692" s="42">
        <v>1102585978</v>
      </c>
      <c r="F692" s="43" t="s">
        <v>247</v>
      </c>
      <c r="G692" s="44">
        <v>2.5</v>
      </c>
      <c r="H692" s="43">
        <v>55</v>
      </c>
      <c r="I692" s="44">
        <f t="shared" si="125"/>
        <v>55</v>
      </c>
      <c r="J692" s="45"/>
      <c r="K692" s="45"/>
      <c r="L692" s="45"/>
      <c r="M692" s="45"/>
      <c r="N692" s="45"/>
      <c r="O692" s="45"/>
      <c r="P692" s="45"/>
      <c r="Q692" s="45"/>
      <c r="R692" s="20">
        <f t="shared" si="126"/>
        <v>0</v>
      </c>
      <c r="S692" s="45"/>
      <c r="T692" s="45"/>
      <c r="U692" s="45"/>
      <c r="V692" s="45"/>
      <c r="W692" s="45"/>
      <c r="X692" s="45"/>
      <c r="Y692" s="45"/>
      <c r="Z692" s="20">
        <f t="shared" si="127"/>
        <v>0</v>
      </c>
      <c r="AA692" s="45"/>
      <c r="AB692" s="52">
        <v>142</v>
      </c>
      <c r="AC692" s="19">
        <v>134</v>
      </c>
      <c r="AD692" s="19">
        <v>8</v>
      </c>
      <c r="AE692" s="19">
        <v>0</v>
      </c>
      <c r="AF692" s="19">
        <v>137</v>
      </c>
      <c r="AG692" s="19">
        <v>5</v>
      </c>
      <c r="AH692" s="19">
        <v>0</v>
      </c>
      <c r="AI692" s="19">
        <v>193</v>
      </c>
      <c r="AJ692" s="19">
        <v>26</v>
      </c>
      <c r="AK692" s="19">
        <v>26</v>
      </c>
      <c r="AL692" s="19">
        <v>0</v>
      </c>
      <c r="AM692" s="19">
        <v>25</v>
      </c>
      <c r="AN692" s="19">
        <v>12</v>
      </c>
      <c r="AO692" s="19">
        <f t="shared" si="135"/>
        <v>13</v>
      </c>
      <c r="AP692" s="19">
        <v>1404</v>
      </c>
      <c r="AQ692" s="19">
        <v>183</v>
      </c>
      <c r="AR692" s="19">
        <v>10</v>
      </c>
      <c r="AS692" s="19">
        <v>10</v>
      </c>
      <c r="AT692" s="19" t="s">
        <v>22</v>
      </c>
      <c r="AU692" s="21">
        <f t="shared" si="128"/>
        <v>55</v>
      </c>
      <c r="AV692" s="21"/>
      <c r="AW692" s="53">
        <f t="shared" si="129"/>
        <v>2.581818181818182</v>
      </c>
      <c r="AX692" s="53">
        <f t="shared" si="130"/>
        <v>2.581818181818182</v>
      </c>
      <c r="AY692" s="53">
        <f t="shared" si="131"/>
        <v>7.6721311475409832</v>
      </c>
      <c r="AZ692" s="22">
        <f t="shared" si="132"/>
        <v>1.0327272727272727</v>
      </c>
      <c r="BA692" s="23">
        <f t="shared" si="133"/>
        <v>6.7357512953367879E-2</v>
      </c>
      <c r="BB692" s="33">
        <f t="shared" si="134"/>
        <v>0</v>
      </c>
    </row>
    <row r="693" spans="1:54" ht="15.75" hidden="1" x14ac:dyDescent="0.25">
      <c r="A693" s="1" t="str">
        <f t="shared" si="124"/>
        <v>HOSPITAL BOSANEUROLOGIAESPINOSA JOVEL CAMILO ALFONSO</v>
      </c>
      <c r="B693" s="41" t="s">
        <v>106</v>
      </c>
      <c r="C693" s="41" t="s">
        <v>43</v>
      </c>
      <c r="D693" s="42" t="s">
        <v>769</v>
      </c>
      <c r="E693" s="42">
        <v>1110460670</v>
      </c>
      <c r="F693" s="43" t="s">
        <v>247</v>
      </c>
      <c r="G693" s="44">
        <v>2.5</v>
      </c>
      <c r="H693" s="43">
        <v>70</v>
      </c>
      <c r="I693" s="44">
        <f t="shared" si="125"/>
        <v>70</v>
      </c>
      <c r="J693" s="45"/>
      <c r="K693" s="45"/>
      <c r="L693" s="45"/>
      <c r="M693" s="45"/>
      <c r="N693" s="45"/>
      <c r="O693" s="45"/>
      <c r="P693" s="45"/>
      <c r="Q693" s="45"/>
      <c r="R693" s="20">
        <f t="shared" si="126"/>
        <v>0</v>
      </c>
      <c r="S693" s="45"/>
      <c r="T693" s="45"/>
      <c r="U693" s="45"/>
      <c r="V693" s="45"/>
      <c r="W693" s="45"/>
      <c r="X693" s="45"/>
      <c r="Y693" s="45"/>
      <c r="Z693" s="20">
        <f t="shared" si="127"/>
        <v>0</v>
      </c>
      <c r="AA693" s="45"/>
      <c r="AB693" s="52">
        <v>147</v>
      </c>
      <c r="AC693" s="19">
        <v>0</v>
      </c>
      <c r="AD693" s="19">
        <v>147</v>
      </c>
      <c r="AE693" s="19">
        <v>0</v>
      </c>
      <c r="AF693" s="19">
        <v>134</v>
      </c>
      <c r="AG693" s="19">
        <v>12</v>
      </c>
      <c r="AH693" s="19">
        <v>1</v>
      </c>
      <c r="AI693" s="19">
        <v>200</v>
      </c>
      <c r="AJ693" s="19">
        <v>4</v>
      </c>
      <c r="AK693" s="19">
        <v>4</v>
      </c>
      <c r="AL693" s="19">
        <v>0</v>
      </c>
      <c r="AM693" s="19">
        <v>49</v>
      </c>
      <c r="AN693" s="19">
        <v>2</v>
      </c>
      <c r="AO693" s="19">
        <f t="shared" si="135"/>
        <v>47</v>
      </c>
      <c r="AP693" s="19">
        <v>0</v>
      </c>
      <c r="AQ693" s="19">
        <v>0</v>
      </c>
      <c r="AR693" s="19">
        <v>251</v>
      </c>
      <c r="AS693" s="19">
        <v>200</v>
      </c>
      <c r="AT693" s="19" t="s">
        <v>22</v>
      </c>
      <c r="AU693" s="21">
        <f t="shared" si="128"/>
        <v>70</v>
      </c>
      <c r="AV693" s="21"/>
      <c r="AW693" s="53">
        <f t="shared" si="129"/>
        <v>2.1</v>
      </c>
      <c r="AX693" s="53">
        <f t="shared" si="130"/>
        <v>2.1</v>
      </c>
      <c r="AY693" s="53" t="str">
        <f t="shared" si="131"/>
        <v>0</v>
      </c>
      <c r="AZ693" s="22">
        <f t="shared" si="132"/>
        <v>0.84000000000000008</v>
      </c>
      <c r="BA693" s="23">
        <f t="shared" si="133"/>
        <v>0.23499999999999999</v>
      </c>
      <c r="BB693" s="33">
        <f t="shared" si="134"/>
        <v>0</v>
      </c>
    </row>
    <row r="694" spans="1:54" ht="15.75" hidden="1" x14ac:dyDescent="0.25">
      <c r="A694" s="1" t="str">
        <f t="shared" si="124"/>
        <v>HOSPITAL BOSANEUROLOGIAGAITAN TOCORA LISA CRISTINA</v>
      </c>
      <c r="B694" s="41" t="s">
        <v>106</v>
      </c>
      <c r="C694" s="41" t="s">
        <v>43</v>
      </c>
      <c r="D694" s="42" t="s">
        <v>770</v>
      </c>
      <c r="E694" s="42">
        <v>1018418708</v>
      </c>
      <c r="F694" s="43" t="s">
        <v>247</v>
      </c>
      <c r="G694" s="44">
        <v>2.5</v>
      </c>
      <c r="H694" s="43">
        <v>60</v>
      </c>
      <c r="I694" s="44">
        <f t="shared" si="125"/>
        <v>60</v>
      </c>
      <c r="J694" s="45"/>
      <c r="K694" s="45"/>
      <c r="L694" s="45"/>
      <c r="M694" s="45"/>
      <c r="N694" s="45"/>
      <c r="O694" s="45"/>
      <c r="P694" s="45"/>
      <c r="Q694" s="45"/>
      <c r="R694" s="20">
        <f t="shared" si="126"/>
        <v>0</v>
      </c>
      <c r="S694" s="45"/>
      <c r="T694" s="45"/>
      <c r="U694" s="45"/>
      <c r="V694" s="45"/>
      <c r="W694" s="45"/>
      <c r="X694" s="45"/>
      <c r="Y694" s="45"/>
      <c r="Z694" s="20">
        <f t="shared" si="127"/>
        <v>0</v>
      </c>
      <c r="AA694" s="45"/>
      <c r="AB694" s="52">
        <v>130</v>
      </c>
      <c r="AC694" s="19">
        <v>106</v>
      </c>
      <c r="AD694" s="19">
        <v>24</v>
      </c>
      <c r="AE694" s="19">
        <v>0</v>
      </c>
      <c r="AF694" s="19">
        <v>123</v>
      </c>
      <c r="AG694" s="19">
        <v>7</v>
      </c>
      <c r="AH694" s="19">
        <v>0</v>
      </c>
      <c r="AI694" s="19">
        <v>192</v>
      </c>
      <c r="AJ694" s="19">
        <v>40</v>
      </c>
      <c r="AK694" s="19">
        <v>40</v>
      </c>
      <c r="AL694" s="19">
        <v>0</v>
      </c>
      <c r="AM694" s="19">
        <v>22</v>
      </c>
      <c r="AN694" s="19">
        <v>8</v>
      </c>
      <c r="AO694" s="19">
        <f t="shared" si="135"/>
        <v>14</v>
      </c>
      <c r="AP694" s="19">
        <v>805</v>
      </c>
      <c r="AQ694" s="19">
        <v>157</v>
      </c>
      <c r="AR694" s="19">
        <v>35</v>
      </c>
      <c r="AS694" s="19">
        <v>35</v>
      </c>
      <c r="AT694" s="19" t="s">
        <v>22</v>
      </c>
      <c r="AU694" s="21">
        <f t="shared" si="128"/>
        <v>60</v>
      </c>
      <c r="AV694" s="21"/>
      <c r="AW694" s="53">
        <f t="shared" si="129"/>
        <v>2.1666666666666665</v>
      </c>
      <c r="AX694" s="53">
        <f t="shared" si="130"/>
        <v>2.1666666666666665</v>
      </c>
      <c r="AY694" s="53">
        <f t="shared" si="131"/>
        <v>5.1273885350318471</v>
      </c>
      <c r="AZ694" s="22">
        <f t="shared" si="132"/>
        <v>0.86666666666666659</v>
      </c>
      <c r="BA694" s="23">
        <f t="shared" si="133"/>
        <v>7.2916666666666671E-2</v>
      </c>
      <c r="BB694" s="33">
        <f t="shared" si="134"/>
        <v>0</v>
      </c>
    </row>
    <row r="695" spans="1:54" ht="15.75" hidden="1" x14ac:dyDescent="0.25">
      <c r="A695" s="1" t="str">
        <f t="shared" si="124"/>
        <v>HOSPITAL BOSANEUROLOGIAMORENO BOCANEGRA KELLY YOHANA</v>
      </c>
      <c r="B695" s="41" t="s">
        <v>106</v>
      </c>
      <c r="C695" s="41" t="s">
        <v>43</v>
      </c>
      <c r="D695" s="42" t="s">
        <v>771</v>
      </c>
      <c r="E695" s="42">
        <v>1006093021</v>
      </c>
      <c r="F695" s="43" t="s">
        <v>247</v>
      </c>
      <c r="G695" s="44">
        <v>2.5</v>
      </c>
      <c r="H695" s="43">
        <v>102</v>
      </c>
      <c r="I695" s="44">
        <f t="shared" si="125"/>
        <v>102</v>
      </c>
      <c r="J695" s="45"/>
      <c r="K695" s="45"/>
      <c r="L695" s="45"/>
      <c r="M695" s="45"/>
      <c r="N695" s="45"/>
      <c r="O695" s="45"/>
      <c r="P695" s="45"/>
      <c r="Q695" s="45"/>
      <c r="R695" s="20">
        <f t="shared" si="126"/>
        <v>0</v>
      </c>
      <c r="S695" s="45"/>
      <c r="T695" s="45"/>
      <c r="U695" s="45"/>
      <c r="V695" s="45"/>
      <c r="W695" s="45"/>
      <c r="X695" s="45"/>
      <c r="Y695" s="45"/>
      <c r="Z695" s="20">
        <f t="shared" si="127"/>
        <v>0</v>
      </c>
      <c r="AA695" s="45"/>
      <c r="AB695" s="52">
        <v>253</v>
      </c>
      <c r="AC695" s="19">
        <v>253</v>
      </c>
      <c r="AD695" s="19">
        <v>0</v>
      </c>
      <c r="AE695" s="19">
        <v>0</v>
      </c>
      <c r="AF695" s="19">
        <v>241</v>
      </c>
      <c r="AG695" s="19">
        <v>11</v>
      </c>
      <c r="AH695" s="19">
        <v>1</v>
      </c>
      <c r="AI695" s="19">
        <v>442</v>
      </c>
      <c r="AJ695" s="19">
        <v>86</v>
      </c>
      <c r="AK695" s="19">
        <v>86</v>
      </c>
      <c r="AL695" s="19">
        <v>0</v>
      </c>
      <c r="AM695" s="19">
        <v>82</v>
      </c>
      <c r="AN695" s="19">
        <v>7</v>
      </c>
      <c r="AO695" s="19">
        <f t="shared" si="135"/>
        <v>75</v>
      </c>
      <c r="AP695" s="19">
        <v>3106</v>
      </c>
      <c r="AQ695" s="19">
        <v>442</v>
      </c>
      <c r="AR695" s="19">
        <v>0</v>
      </c>
      <c r="AS695" s="19">
        <v>0</v>
      </c>
      <c r="AT695" s="19" t="s">
        <v>22</v>
      </c>
      <c r="AU695" s="21">
        <f t="shared" si="128"/>
        <v>102</v>
      </c>
      <c r="AV695" s="21"/>
      <c r="AW695" s="53">
        <f t="shared" si="129"/>
        <v>2.4803921568627452</v>
      </c>
      <c r="AX695" s="53">
        <f t="shared" si="130"/>
        <v>2.4803921568627452</v>
      </c>
      <c r="AY695" s="53">
        <f t="shared" si="131"/>
        <v>7.0271493212669682</v>
      </c>
      <c r="AZ695" s="22">
        <f t="shared" si="132"/>
        <v>0.99215686274509807</v>
      </c>
      <c r="BA695" s="23">
        <f t="shared" si="133"/>
        <v>0.16968325791855204</v>
      </c>
      <c r="BB695" s="33">
        <f t="shared" si="134"/>
        <v>0</v>
      </c>
    </row>
    <row r="696" spans="1:54" ht="15.75" hidden="1" x14ac:dyDescent="0.25">
      <c r="A696" s="1" t="str">
        <f t="shared" si="124"/>
        <v>HOSPITAL BOSANEUROLOGIASOBRINO MEJIA FIDEL ERNESTO</v>
      </c>
      <c r="B696" s="41" t="s">
        <v>106</v>
      </c>
      <c r="C696" s="41" t="s">
        <v>43</v>
      </c>
      <c r="D696" s="42" t="s">
        <v>772</v>
      </c>
      <c r="E696" s="42">
        <v>79436979</v>
      </c>
      <c r="F696" s="43" t="s">
        <v>247</v>
      </c>
      <c r="G696" s="44">
        <v>2.5</v>
      </c>
      <c r="H696" s="43">
        <v>33</v>
      </c>
      <c r="I696" s="44">
        <f t="shared" si="125"/>
        <v>33</v>
      </c>
      <c r="J696" s="45"/>
      <c r="K696" s="45"/>
      <c r="L696" s="45"/>
      <c r="M696" s="45"/>
      <c r="N696" s="45"/>
      <c r="O696" s="45"/>
      <c r="P696" s="45"/>
      <c r="Q696" s="45"/>
      <c r="R696" s="20">
        <f t="shared" si="126"/>
        <v>0</v>
      </c>
      <c r="S696" s="45"/>
      <c r="T696" s="45"/>
      <c r="U696" s="45"/>
      <c r="V696" s="45"/>
      <c r="W696" s="45"/>
      <c r="X696" s="45"/>
      <c r="Y696" s="45"/>
      <c r="Z696" s="20">
        <f t="shared" si="127"/>
        <v>0</v>
      </c>
      <c r="AA696" s="45"/>
      <c r="AB696" s="52">
        <v>73</v>
      </c>
      <c r="AC696" s="19">
        <v>0</v>
      </c>
      <c r="AD696" s="19">
        <v>73</v>
      </c>
      <c r="AE696" s="19">
        <v>0</v>
      </c>
      <c r="AF696" s="19">
        <v>73</v>
      </c>
      <c r="AG696" s="19">
        <v>0</v>
      </c>
      <c r="AH696" s="19">
        <v>0</v>
      </c>
      <c r="AI696" s="19">
        <v>80</v>
      </c>
      <c r="AJ696" s="19">
        <v>3</v>
      </c>
      <c r="AK696" s="19">
        <v>2</v>
      </c>
      <c r="AL696" s="19">
        <v>1</v>
      </c>
      <c r="AM696" s="19">
        <v>4</v>
      </c>
      <c r="AN696" s="19">
        <v>0</v>
      </c>
      <c r="AO696" s="19">
        <f t="shared" si="135"/>
        <v>4</v>
      </c>
      <c r="AP696" s="19">
        <v>0</v>
      </c>
      <c r="AQ696" s="19">
        <v>0</v>
      </c>
      <c r="AR696" s="19">
        <v>140</v>
      </c>
      <c r="AS696" s="19">
        <v>80</v>
      </c>
      <c r="AT696" s="19" t="s">
        <v>22</v>
      </c>
      <c r="AU696" s="21">
        <f t="shared" si="128"/>
        <v>33</v>
      </c>
      <c r="AV696" s="21"/>
      <c r="AW696" s="53">
        <f t="shared" si="129"/>
        <v>2.2121212121212119</v>
      </c>
      <c r="AX696" s="53">
        <f t="shared" si="130"/>
        <v>2.2121212121212119</v>
      </c>
      <c r="AY696" s="53" t="str">
        <f t="shared" si="131"/>
        <v>0</v>
      </c>
      <c r="AZ696" s="22">
        <f t="shared" si="132"/>
        <v>0.88484848484848477</v>
      </c>
      <c r="BA696" s="23">
        <f t="shared" si="133"/>
        <v>0.05</v>
      </c>
      <c r="BB696" s="33">
        <f t="shared" si="134"/>
        <v>1.2500000000000001E-2</v>
      </c>
    </row>
    <row r="697" spans="1:54" ht="15.75" hidden="1" x14ac:dyDescent="0.25">
      <c r="A697" s="1" t="str">
        <f t="shared" si="124"/>
        <v>HOSPITAL BOSANEUROPSICOLOGIAANGULO SANDOVAL MARIA CLAUDIA</v>
      </c>
      <c r="B697" s="41" t="s">
        <v>106</v>
      </c>
      <c r="C697" s="41" t="s">
        <v>82</v>
      </c>
      <c r="D697" s="42" t="s">
        <v>773</v>
      </c>
      <c r="E697" s="42">
        <v>52083266</v>
      </c>
      <c r="F697" s="43" t="s">
        <v>247</v>
      </c>
      <c r="G697" s="44">
        <v>1.5</v>
      </c>
      <c r="H697" s="43">
        <v>72</v>
      </c>
      <c r="I697" s="44">
        <f t="shared" si="125"/>
        <v>72</v>
      </c>
      <c r="J697" s="45"/>
      <c r="K697" s="45"/>
      <c r="L697" s="45"/>
      <c r="M697" s="45"/>
      <c r="N697" s="45"/>
      <c r="O697" s="45"/>
      <c r="P697" s="45"/>
      <c r="Q697" s="45"/>
      <c r="R697" s="20">
        <f t="shared" si="126"/>
        <v>0</v>
      </c>
      <c r="S697" s="45"/>
      <c r="T697" s="45"/>
      <c r="U697" s="45"/>
      <c r="V697" s="45"/>
      <c r="W697" s="45"/>
      <c r="X697" s="45"/>
      <c r="Y697" s="45"/>
      <c r="Z697" s="20">
        <f t="shared" si="127"/>
        <v>0</v>
      </c>
      <c r="AA697" s="45"/>
      <c r="AB697" s="52">
        <v>85</v>
      </c>
      <c r="AC697" s="19">
        <v>85</v>
      </c>
      <c r="AD697" s="19">
        <v>0</v>
      </c>
      <c r="AE697" s="19">
        <v>0</v>
      </c>
      <c r="AF697" s="19">
        <v>80</v>
      </c>
      <c r="AG697" s="19">
        <v>5</v>
      </c>
      <c r="AH697" s="19">
        <v>0</v>
      </c>
      <c r="AI697" s="19">
        <v>128</v>
      </c>
      <c r="AJ697" s="19">
        <v>6</v>
      </c>
      <c r="AK697" s="19">
        <v>6</v>
      </c>
      <c r="AL697" s="19">
        <v>0</v>
      </c>
      <c r="AM697" s="19">
        <v>37</v>
      </c>
      <c r="AN697" s="19">
        <v>5</v>
      </c>
      <c r="AO697" s="19">
        <f t="shared" si="135"/>
        <v>32</v>
      </c>
      <c r="AP697" s="19">
        <v>194</v>
      </c>
      <c r="AQ697" s="19">
        <v>128</v>
      </c>
      <c r="AR697" s="19">
        <v>0</v>
      </c>
      <c r="AS697" s="19">
        <v>0</v>
      </c>
      <c r="AT697" s="19" t="s">
        <v>22</v>
      </c>
      <c r="AU697" s="21">
        <f t="shared" si="128"/>
        <v>72</v>
      </c>
      <c r="AV697" s="21"/>
      <c r="AW697" s="90">
        <f t="shared" si="129"/>
        <v>1.1805555555555556</v>
      </c>
      <c r="AX697" s="53">
        <f t="shared" si="130"/>
        <v>1.1805555555555556</v>
      </c>
      <c r="AY697" s="53">
        <f t="shared" si="131"/>
        <v>1.515625</v>
      </c>
      <c r="AZ697" s="22">
        <f t="shared" si="132"/>
        <v>0.78703703703703709</v>
      </c>
      <c r="BA697" s="23">
        <f t="shared" si="133"/>
        <v>0.25</v>
      </c>
      <c r="BB697" s="33">
        <f t="shared" si="134"/>
        <v>0</v>
      </c>
    </row>
    <row r="698" spans="1:54" ht="15.75" hidden="1" x14ac:dyDescent="0.25">
      <c r="A698" s="1" t="str">
        <f t="shared" si="124"/>
        <v>HOSPITAL BOSANEUROPSICOLOGIAURAZAN TORRES GINA ROCIO</v>
      </c>
      <c r="B698" s="41" t="s">
        <v>106</v>
      </c>
      <c r="C698" s="41" t="s">
        <v>82</v>
      </c>
      <c r="D698" s="42" t="s">
        <v>774</v>
      </c>
      <c r="E698" s="42">
        <v>53167376</v>
      </c>
      <c r="F698" s="43" t="s">
        <v>247</v>
      </c>
      <c r="G698" s="44">
        <v>1.5</v>
      </c>
      <c r="H698" s="43">
        <v>140</v>
      </c>
      <c r="I698" s="44">
        <f t="shared" si="125"/>
        <v>140</v>
      </c>
      <c r="J698" s="45"/>
      <c r="K698" s="45"/>
      <c r="L698" s="45"/>
      <c r="M698" s="45"/>
      <c r="N698" s="45"/>
      <c r="O698" s="45"/>
      <c r="P698" s="45"/>
      <c r="Q698" s="45"/>
      <c r="R698" s="20">
        <f t="shared" si="126"/>
        <v>0</v>
      </c>
      <c r="S698" s="45"/>
      <c r="T698" s="45"/>
      <c r="U698" s="45"/>
      <c r="V698" s="45"/>
      <c r="W698" s="45"/>
      <c r="X698" s="45"/>
      <c r="Y698" s="45"/>
      <c r="Z698" s="20">
        <f t="shared" si="127"/>
        <v>0</v>
      </c>
      <c r="AA698" s="45"/>
      <c r="AB698" s="52">
        <v>175</v>
      </c>
      <c r="AC698" s="19">
        <v>175</v>
      </c>
      <c r="AD698" s="19">
        <v>0</v>
      </c>
      <c r="AE698" s="19">
        <v>0</v>
      </c>
      <c r="AF698" s="19">
        <v>170</v>
      </c>
      <c r="AG698" s="19">
        <v>5</v>
      </c>
      <c r="AH698" s="19">
        <v>0</v>
      </c>
      <c r="AI698" s="19">
        <v>231</v>
      </c>
      <c r="AJ698" s="19">
        <v>5</v>
      </c>
      <c r="AK698" s="19">
        <v>5</v>
      </c>
      <c r="AL698" s="19">
        <v>0</v>
      </c>
      <c r="AM698" s="19">
        <v>51</v>
      </c>
      <c r="AN698" s="19">
        <v>18</v>
      </c>
      <c r="AO698" s="19">
        <f t="shared" si="135"/>
        <v>33</v>
      </c>
      <c r="AP698" s="19">
        <v>270</v>
      </c>
      <c r="AQ698" s="19">
        <v>230</v>
      </c>
      <c r="AR698" s="19">
        <v>0</v>
      </c>
      <c r="AS698" s="19">
        <v>1</v>
      </c>
      <c r="AT698" s="19" t="s">
        <v>22</v>
      </c>
      <c r="AU698" s="21">
        <f t="shared" si="128"/>
        <v>140</v>
      </c>
      <c r="AV698" s="21"/>
      <c r="AW698" s="90">
        <f t="shared" si="129"/>
        <v>1.25</v>
      </c>
      <c r="AX698" s="53">
        <f t="shared" si="130"/>
        <v>1.25</v>
      </c>
      <c r="AY698" s="53">
        <f t="shared" si="131"/>
        <v>1.173913043478261</v>
      </c>
      <c r="AZ698" s="22">
        <f t="shared" si="132"/>
        <v>0.83333333333333337</v>
      </c>
      <c r="BA698" s="23">
        <f t="shared" si="133"/>
        <v>0.14285714285714285</v>
      </c>
      <c r="BB698" s="33">
        <f t="shared" si="134"/>
        <v>0</v>
      </c>
    </row>
    <row r="699" spans="1:54" ht="15.75" hidden="1" x14ac:dyDescent="0.25">
      <c r="A699" s="1" t="str">
        <f t="shared" si="124"/>
        <v>HOSPITAL BOSANUTRICION Y DIETETICAMARTINEZ ORTIZ VIVIANA DEL CARMEN</v>
      </c>
      <c r="B699" s="41" t="s">
        <v>106</v>
      </c>
      <c r="C699" s="41" t="s">
        <v>64</v>
      </c>
      <c r="D699" s="42" t="s">
        <v>775</v>
      </c>
      <c r="E699" s="42">
        <v>44152605</v>
      </c>
      <c r="F699" s="43" t="s">
        <v>247</v>
      </c>
      <c r="G699" s="44">
        <v>3</v>
      </c>
      <c r="H699" s="43">
        <v>186</v>
      </c>
      <c r="I699" s="44">
        <f t="shared" si="125"/>
        <v>185</v>
      </c>
      <c r="J699" s="45"/>
      <c r="K699" s="45"/>
      <c r="L699" s="45"/>
      <c r="M699" s="45"/>
      <c r="N699" s="45"/>
      <c r="O699" s="45"/>
      <c r="P699" s="45">
        <v>1</v>
      </c>
      <c r="Q699" s="45"/>
      <c r="R699" s="20">
        <f t="shared" si="126"/>
        <v>1</v>
      </c>
      <c r="S699" s="45"/>
      <c r="T699" s="45"/>
      <c r="U699" s="45"/>
      <c r="V699" s="45"/>
      <c r="W699" s="45"/>
      <c r="X699" s="45"/>
      <c r="Y699" s="45"/>
      <c r="Z699" s="20">
        <f t="shared" si="127"/>
        <v>0</v>
      </c>
      <c r="AA699" s="45"/>
      <c r="AB699" s="52">
        <v>391</v>
      </c>
      <c r="AC699" s="19">
        <v>181</v>
      </c>
      <c r="AD699" s="19">
        <v>210</v>
      </c>
      <c r="AE699" s="19">
        <v>12</v>
      </c>
      <c r="AF699" s="19">
        <v>363</v>
      </c>
      <c r="AG699" s="19">
        <v>16</v>
      </c>
      <c r="AH699" s="19">
        <v>0</v>
      </c>
      <c r="AI699" s="19">
        <v>697</v>
      </c>
      <c r="AJ699" s="19">
        <v>125</v>
      </c>
      <c r="AK699" s="19">
        <v>125</v>
      </c>
      <c r="AL699" s="19">
        <v>0</v>
      </c>
      <c r="AM699" s="19">
        <v>179</v>
      </c>
      <c r="AN699" s="19">
        <v>62</v>
      </c>
      <c r="AO699" s="19">
        <f t="shared" si="135"/>
        <v>117</v>
      </c>
      <c r="AP699" s="19">
        <v>2625</v>
      </c>
      <c r="AQ699" s="19">
        <v>352</v>
      </c>
      <c r="AR699" s="19">
        <v>812</v>
      </c>
      <c r="AS699" s="19">
        <v>345</v>
      </c>
      <c r="AT699" s="19" t="s">
        <v>22</v>
      </c>
      <c r="AU699" s="21">
        <f t="shared" si="128"/>
        <v>186</v>
      </c>
      <c r="AV699" s="21"/>
      <c r="AW699" s="53">
        <f t="shared" si="129"/>
        <v>2.1135135135135137</v>
      </c>
      <c r="AX699" s="53">
        <f t="shared" si="130"/>
        <v>2.1021505376344085</v>
      </c>
      <c r="AY699" s="53">
        <f t="shared" si="131"/>
        <v>7.4573863636363633</v>
      </c>
      <c r="AZ699" s="22">
        <f t="shared" si="132"/>
        <v>0.70071684587813621</v>
      </c>
      <c r="BA699" s="23">
        <f t="shared" si="133"/>
        <v>0.16786226685796271</v>
      </c>
      <c r="BB699" s="33">
        <f t="shared" si="134"/>
        <v>0</v>
      </c>
    </row>
    <row r="700" spans="1:54" ht="15.75" hidden="1" x14ac:dyDescent="0.25">
      <c r="A700" s="1" t="str">
        <f t="shared" si="124"/>
        <v xml:space="preserve">HOSPITAL BOSAOBSTETRICIAARGUELLO RINCON ALFONSO </v>
      </c>
      <c r="B700" s="41" t="s">
        <v>106</v>
      </c>
      <c r="C700" s="41" t="s">
        <v>44</v>
      </c>
      <c r="D700" s="19" t="s">
        <v>776</v>
      </c>
      <c r="E700" s="42">
        <v>91422987</v>
      </c>
      <c r="F700" s="43" t="s">
        <v>226</v>
      </c>
      <c r="G700" s="44">
        <v>2</v>
      </c>
      <c r="H700" s="43">
        <v>66</v>
      </c>
      <c r="I700" s="44">
        <f t="shared" si="125"/>
        <v>66</v>
      </c>
      <c r="J700" s="45"/>
      <c r="K700" s="45"/>
      <c r="L700" s="45"/>
      <c r="M700" s="45"/>
      <c r="N700" s="45"/>
      <c r="O700" s="45"/>
      <c r="P700" s="45"/>
      <c r="Q700" s="45"/>
      <c r="R700" s="20">
        <f t="shared" si="126"/>
        <v>0</v>
      </c>
      <c r="S700" s="45"/>
      <c r="T700" s="45"/>
      <c r="U700" s="45"/>
      <c r="V700" s="45"/>
      <c r="W700" s="45"/>
      <c r="X700" s="45"/>
      <c r="Y700" s="45"/>
      <c r="Z700" s="20">
        <f t="shared" si="127"/>
        <v>0</v>
      </c>
      <c r="AA700" s="45"/>
      <c r="AB700" s="52">
        <v>122</v>
      </c>
      <c r="AC700" s="19">
        <v>7</v>
      </c>
      <c r="AD700" s="19">
        <v>115</v>
      </c>
      <c r="AE700" s="19">
        <v>6</v>
      </c>
      <c r="AF700" s="19">
        <v>104</v>
      </c>
      <c r="AG700" s="19">
        <v>12</v>
      </c>
      <c r="AH700" s="19">
        <v>0</v>
      </c>
      <c r="AI700" s="19">
        <v>141</v>
      </c>
      <c r="AJ700" s="19">
        <v>6</v>
      </c>
      <c r="AK700" s="19">
        <v>6</v>
      </c>
      <c r="AL700" s="19">
        <v>0</v>
      </c>
      <c r="AM700" s="19">
        <v>13</v>
      </c>
      <c r="AN700" s="19">
        <v>7</v>
      </c>
      <c r="AO700" s="19">
        <f t="shared" si="135"/>
        <v>6</v>
      </c>
      <c r="AP700" s="19">
        <v>9</v>
      </c>
      <c r="AQ700" s="19">
        <v>9</v>
      </c>
      <c r="AR700" s="19">
        <v>173</v>
      </c>
      <c r="AS700" s="19">
        <v>132</v>
      </c>
      <c r="AT700" s="19" t="s">
        <v>22</v>
      </c>
      <c r="AU700" s="21">
        <f t="shared" si="128"/>
        <v>66</v>
      </c>
      <c r="AV700" s="21"/>
      <c r="AW700" s="53">
        <f t="shared" si="129"/>
        <v>1.8484848484848484</v>
      </c>
      <c r="AX700" s="53">
        <f t="shared" si="130"/>
        <v>1.8484848484848484</v>
      </c>
      <c r="AY700" s="53">
        <f t="shared" si="131"/>
        <v>1</v>
      </c>
      <c r="AZ700" s="22">
        <f t="shared" si="132"/>
        <v>0.9242424242424242</v>
      </c>
      <c r="BA700" s="23">
        <f t="shared" si="133"/>
        <v>4.2553191489361701E-2</v>
      </c>
      <c r="BB700" s="33">
        <f t="shared" si="134"/>
        <v>0</v>
      </c>
    </row>
    <row r="701" spans="1:54" ht="15.75" hidden="1" x14ac:dyDescent="0.25">
      <c r="A701" s="1" t="str">
        <f t="shared" si="124"/>
        <v>HOSPITAL BOSAOBSTETRICIAVILLOTA PAREDES JOSE ARQUIMEDES</v>
      </c>
      <c r="B701" s="41" t="s">
        <v>106</v>
      </c>
      <c r="C701" s="41" t="s">
        <v>44</v>
      </c>
      <c r="D701" s="42" t="s">
        <v>691</v>
      </c>
      <c r="E701" s="42">
        <v>12964074</v>
      </c>
      <c r="F701" s="43" t="s">
        <v>226</v>
      </c>
      <c r="G701" s="44">
        <v>2</v>
      </c>
      <c r="H701" s="43">
        <v>45</v>
      </c>
      <c r="I701" s="44">
        <f t="shared" si="125"/>
        <v>42</v>
      </c>
      <c r="J701" s="45"/>
      <c r="K701" s="45">
        <v>3</v>
      </c>
      <c r="L701" s="45"/>
      <c r="M701" s="45"/>
      <c r="N701" s="45"/>
      <c r="O701" s="45"/>
      <c r="P701" s="45"/>
      <c r="Q701" s="45"/>
      <c r="R701" s="20">
        <f t="shared" si="126"/>
        <v>3</v>
      </c>
      <c r="S701" s="45"/>
      <c r="T701" s="45"/>
      <c r="U701" s="45"/>
      <c r="V701" s="45"/>
      <c r="W701" s="45"/>
      <c r="X701" s="45"/>
      <c r="Y701" s="45"/>
      <c r="Z701" s="20">
        <f t="shared" si="127"/>
        <v>0</v>
      </c>
      <c r="AA701" s="45"/>
      <c r="AB701" s="52">
        <v>80</v>
      </c>
      <c r="AC701" s="19">
        <v>3</v>
      </c>
      <c r="AD701" s="19">
        <v>77</v>
      </c>
      <c r="AE701" s="19">
        <v>12</v>
      </c>
      <c r="AF701" s="19">
        <v>62</v>
      </c>
      <c r="AG701" s="19">
        <v>6</v>
      </c>
      <c r="AH701" s="19">
        <v>0</v>
      </c>
      <c r="AI701" s="19">
        <v>103</v>
      </c>
      <c r="AJ701" s="19">
        <v>2</v>
      </c>
      <c r="AK701" s="19">
        <v>2</v>
      </c>
      <c r="AL701" s="19">
        <v>0</v>
      </c>
      <c r="AM701" s="19">
        <v>21</v>
      </c>
      <c r="AN701" s="19">
        <v>3</v>
      </c>
      <c r="AO701" s="19">
        <f t="shared" si="135"/>
        <v>18</v>
      </c>
      <c r="AP701" s="19">
        <v>3</v>
      </c>
      <c r="AQ701" s="19">
        <v>3</v>
      </c>
      <c r="AR701" s="19">
        <v>143</v>
      </c>
      <c r="AS701" s="19">
        <v>100</v>
      </c>
      <c r="AT701" s="19" t="s">
        <v>22</v>
      </c>
      <c r="AU701" s="21">
        <f t="shared" si="128"/>
        <v>45</v>
      </c>
      <c r="AV701" s="21"/>
      <c r="AW701" s="53">
        <f t="shared" si="129"/>
        <v>1.9047619047619047</v>
      </c>
      <c r="AX701" s="53">
        <f t="shared" si="130"/>
        <v>1.7777777777777777</v>
      </c>
      <c r="AY701" s="53">
        <f t="shared" si="131"/>
        <v>1</v>
      </c>
      <c r="AZ701" s="22">
        <f t="shared" si="132"/>
        <v>0.88888888888888884</v>
      </c>
      <c r="BA701" s="23">
        <f t="shared" si="133"/>
        <v>0.17475728155339806</v>
      </c>
      <c r="BB701" s="33">
        <f t="shared" si="134"/>
        <v>0</v>
      </c>
    </row>
    <row r="702" spans="1:54" ht="15.75" hidden="1" x14ac:dyDescent="0.25">
      <c r="A702" s="1" t="str">
        <f t="shared" si="124"/>
        <v>HOSPITAL BOSAOFTALMOLOGIAGARZON VIASUS MARIA  CAMILA</v>
      </c>
      <c r="B702" s="41" t="s">
        <v>106</v>
      </c>
      <c r="C702" s="41" t="s">
        <v>94</v>
      </c>
      <c r="D702" s="42" t="s">
        <v>777</v>
      </c>
      <c r="E702" s="42">
        <v>1019110421</v>
      </c>
      <c r="F702" s="43" t="s">
        <v>226</v>
      </c>
      <c r="G702" s="44">
        <v>3</v>
      </c>
      <c r="H702" s="43">
        <v>80</v>
      </c>
      <c r="I702" s="44">
        <f t="shared" si="125"/>
        <v>80</v>
      </c>
      <c r="J702" s="45"/>
      <c r="K702" s="45"/>
      <c r="L702" s="45"/>
      <c r="M702" s="45"/>
      <c r="N702" s="45"/>
      <c r="O702" s="45"/>
      <c r="P702" s="45"/>
      <c r="Q702" s="45"/>
      <c r="R702" s="20">
        <f t="shared" si="126"/>
        <v>0</v>
      </c>
      <c r="S702" s="45"/>
      <c r="T702" s="45"/>
      <c r="U702" s="45"/>
      <c r="V702" s="45"/>
      <c r="W702" s="45"/>
      <c r="X702" s="45"/>
      <c r="Y702" s="45"/>
      <c r="Z702" s="20">
        <f t="shared" si="127"/>
        <v>0</v>
      </c>
      <c r="AA702" s="45"/>
      <c r="AB702" s="52">
        <v>225</v>
      </c>
      <c r="AC702" s="19">
        <v>225</v>
      </c>
      <c r="AD702" s="19">
        <v>0</v>
      </c>
      <c r="AE702" s="19">
        <v>0</v>
      </c>
      <c r="AF702" s="19">
        <v>218</v>
      </c>
      <c r="AG702" s="19">
        <v>7</v>
      </c>
      <c r="AH702" s="19">
        <v>0</v>
      </c>
      <c r="AI702" s="19">
        <v>388</v>
      </c>
      <c r="AJ702" s="19">
        <v>105</v>
      </c>
      <c r="AK702" s="19">
        <v>105</v>
      </c>
      <c r="AL702" s="19">
        <v>0</v>
      </c>
      <c r="AM702" s="19">
        <v>57</v>
      </c>
      <c r="AN702" s="19">
        <v>70</v>
      </c>
      <c r="AO702" s="19">
        <v>0</v>
      </c>
      <c r="AP702" s="19">
        <v>4091</v>
      </c>
      <c r="AQ702" s="19">
        <v>388</v>
      </c>
      <c r="AR702" s="19">
        <v>0</v>
      </c>
      <c r="AS702" s="19">
        <v>0</v>
      </c>
      <c r="AT702" s="19" t="s">
        <v>22</v>
      </c>
      <c r="AU702" s="21">
        <f t="shared" si="128"/>
        <v>80</v>
      </c>
      <c r="AV702" s="21"/>
      <c r="AW702" s="53">
        <f t="shared" si="129"/>
        <v>2.8125</v>
      </c>
      <c r="AX702" s="53">
        <f t="shared" si="130"/>
        <v>2.8125</v>
      </c>
      <c r="AY702" s="53">
        <f t="shared" si="131"/>
        <v>10.543814432989691</v>
      </c>
      <c r="AZ702" s="22">
        <f t="shared" si="132"/>
        <v>0.9375</v>
      </c>
      <c r="BA702" s="23">
        <f t="shared" si="133"/>
        <v>0</v>
      </c>
      <c r="BB702" s="33">
        <f t="shared" si="134"/>
        <v>0</v>
      </c>
    </row>
    <row r="703" spans="1:54" ht="15.75" hidden="1" x14ac:dyDescent="0.25">
      <c r="A703" s="1" t="str">
        <f t="shared" si="124"/>
        <v xml:space="preserve">HOSPITAL BOSAOFTALMOLOGIAGASCA SANCHEZ MATEO </v>
      </c>
      <c r="B703" s="41" t="s">
        <v>106</v>
      </c>
      <c r="C703" s="41" t="s">
        <v>94</v>
      </c>
      <c r="D703" s="42" t="s">
        <v>778</v>
      </c>
      <c r="E703" s="42">
        <v>1018494245</v>
      </c>
      <c r="F703" s="43" t="s">
        <v>226</v>
      </c>
      <c r="G703" s="44">
        <v>3</v>
      </c>
      <c r="H703" s="43">
        <v>100</v>
      </c>
      <c r="I703" s="44">
        <f t="shared" si="125"/>
        <v>100</v>
      </c>
      <c r="J703" s="45"/>
      <c r="K703" s="45"/>
      <c r="L703" s="45"/>
      <c r="M703" s="45"/>
      <c r="N703" s="45"/>
      <c r="O703" s="45"/>
      <c r="P703" s="45"/>
      <c r="Q703" s="45"/>
      <c r="R703" s="20">
        <f t="shared" si="126"/>
        <v>0</v>
      </c>
      <c r="S703" s="45"/>
      <c r="T703" s="45"/>
      <c r="U703" s="45"/>
      <c r="V703" s="45"/>
      <c r="W703" s="45"/>
      <c r="X703" s="45"/>
      <c r="Y703" s="45"/>
      <c r="Z703" s="20">
        <f t="shared" si="127"/>
        <v>0</v>
      </c>
      <c r="AA703" s="45"/>
      <c r="AB703" s="52">
        <f>272+97</f>
        <v>369</v>
      </c>
      <c r="AC703" s="19">
        <v>362</v>
      </c>
      <c r="AD703" s="19">
        <v>7</v>
      </c>
      <c r="AE703" s="19">
        <v>0</v>
      </c>
      <c r="AF703" s="19">
        <v>356</v>
      </c>
      <c r="AG703" s="19">
        <v>13</v>
      </c>
      <c r="AH703" s="19">
        <v>0</v>
      </c>
      <c r="AI703" s="19">
        <v>728</v>
      </c>
      <c r="AJ703" s="19">
        <v>158</v>
      </c>
      <c r="AK703" s="19">
        <v>158</v>
      </c>
      <c r="AL703" s="19">
        <v>0</v>
      </c>
      <c r="AM703" s="19">
        <v>200</v>
      </c>
      <c r="AN703" s="19">
        <v>145</v>
      </c>
      <c r="AO703" s="19">
        <f t="shared" si="135"/>
        <v>55</v>
      </c>
      <c r="AP703" s="19">
        <v>2851</v>
      </c>
      <c r="AQ703" s="19">
        <v>709</v>
      </c>
      <c r="AR703" s="19">
        <v>20</v>
      </c>
      <c r="AS703" s="19">
        <v>19</v>
      </c>
      <c r="AT703" s="19" t="s">
        <v>22</v>
      </c>
      <c r="AU703" s="21">
        <f t="shared" si="128"/>
        <v>100</v>
      </c>
      <c r="AV703" s="21"/>
      <c r="AW703" s="53">
        <f t="shared" si="129"/>
        <v>3.69</v>
      </c>
      <c r="AX703" s="53">
        <f t="shared" si="130"/>
        <v>3.69</v>
      </c>
      <c r="AY703" s="53">
        <f t="shared" si="131"/>
        <v>4.0211565585331455</v>
      </c>
      <c r="AZ703" s="22">
        <f t="shared" si="132"/>
        <v>1.23</v>
      </c>
      <c r="BA703" s="23">
        <f t="shared" si="133"/>
        <v>7.5549450549450545E-2</v>
      </c>
      <c r="BB703" s="33">
        <f t="shared" si="134"/>
        <v>0</v>
      </c>
    </row>
    <row r="704" spans="1:54" ht="15.75" hidden="1" x14ac:dyDescent="0.25">
      <c r="A704" s="1" t="str">
        <f t="shared" si="124"/>
        <v>HOSPITAL BOSAOFTALMOLOGIARODRIGUEZ CAMACHO SONIA MILENA</v>
      </c>
      <c r="B704" s="41" t="s">
        <v>106</v>
      </c>
      <c r="C704" s="41" t="s">
        <v>94</v>
      </c>
      <c r="D704" s="42" t="s">
        <v>779</v>
      </c>
      <c r="E704" s="42">
        <v>52542769</v>
      </c>
      <c r="F704" s="43" t="s">
        <v>226</v>
      </c>
      <c r="G704" s="44">
        <v>3</v>
      </c>
      <c r="H704" s="43">
        <v>23</v>
      </c>
      <c r="I704" s="44">
        <f t="shared" si="125"/>
        <v>23</v>
      </c>
      <c r="J704" s="45"/>
      <c r="K704" s="45"/>
      <c r="L704" s="45"/>
      <c r="M704" s="45"/>
      <c r="N704" s="45"/>
      <c r="O704" s="45"/>
      <c r="P704" s="45"/>
      <c r="Q704" s="45"/>
      <c r="R704" s="20">
        <f t="shared" si="126"/>
        <v>0</v>
      </c>
      <c r="S704" s="45"/>
      <c r="T704" s="45"/>
      <c r="U704" s="45"/>
      <c r="V704" s="45"/>
      <c r="W704" s="45"/>
      <c r="X704" s="45"/>
      <c r="Y704" s="45"/>
      <c r="Z704" s="20">
        <f t="shared" si="127"/>
        <v>0</v>
      </c>
      <c r="AA704" s="45"/>
      <c r="AB704" s="52">
        <v>70</v>
      </c>
      <c r="AC704" s="19">
        <v>0</v>
      </c>
      <c r="AD704" s="19">
        <v>70</v>
      </c>
      <c r="AE704" s="19">
        <v>0</v>
      </c>
      <c r="AF704" s="19">
        <v>68</v>
      </c>
      <c r="AG704" s="19">
        <v>1</v>
      </c>
      <c r="AH704" s="19">
        <v>1</v>
      </c>
      <c r="AI704" s="19">
        <v>87</v>
      </c>
      <c r="AJ704" s="19">
        <v>3</v>
      </c>
      <c r="AK704" s="19">
        <v>3</v>
      </c>
      <c r="AL704" s="19">
        <v>0</v>
      </c>
      <c r="AM704" s="19">
        <v>14</v>
      </c>
      <c r="AN704" s="19">
        <v>14</v>
      </c>
      <c r="AO704" s="19">
        <f t="shared" si="135"/>
        <v>0</v>
      </c>
      <c r="AP704" s="19">
        <v>0</v>
      </c>
      <c r="AQ704" s="19">
        <v>0</v>
      </c>
      <c r="AR704" s="19">
        <v>129</v>
      </c>
      <c r="AS704" s="19">
        <v>87</v>
      </c>
      <c r="AT704" s="19" t="s">
        <v>22</v>
      </c>
      <c r="AU704" s="21">
        <f t="shared" si="128"/>
        <v>23</v>
      </c>
      <c r="AV704" s="21"/>
      <c r="AW704" s="53">
        <f t="shared" si="129"/>
        <v>3.0434782608695654</v>
      </c>
      <c r="AX704" s="53">
        <f t="shared" si="130"/>
        <v>3.0434782608695654</v>
      </c>
      <c r="AY704" s="53" t="str">
        <f t="shared" si="131"/>
        <v>0</v>
      </c>
      <c r="AZ704" s="22">
        <f t="shared" si="132"/>
        <v>1.0144927536231885</v>
      </c>
      <c r="BA704" s="23">
        <f t="shared" si="133"/>
        <v>0</v>
      </c>
      <c r="BB704" s="33">
        <f t="shared" si="134"/>
        <v>0</v>
      </c>
    </row>
    <row r="705" spans="1:54" ht="15.75" hidden="1" x14ac:dyDescent="0.25">
      <c r="A705" s="1" t="str">
        <f t="shared" si="124"/>
        <v>HOSPITAL BOSAOPTOMETRIAPULIDO MARIÑO ANGIE LIZETH</v>
      </c>
      <c r="B705" s="41" t="s">
        <v>106</v>
      </c>
      <c r="C705" s="41" t="s">
        <v>57</v>
      </c>
      <c r="D705" s="19" t="s">
        <v>780</v>
      </c>
      <c r="E705" s="42">
        <v>1022422432</v>
      </c>
      <c r="F705" s="43" t="s">
        <v>226</v>
      </c>
      <c r="G705" s="44">
        <v>3</v>
      </c>
      <c r="H705" s="43">
        <v>95</v>
      </c>
      <c r="I705" s="44">
        <f t="shared" si="125"/>
        <v>95</v>
      </c>
      <c r="J705" s="45"/>
      <c r="K705" s="45"/>
      <c r="L705" s="45"/>
      <c r="M705" s="45"/>
      <c r="N705" s="45"/>
      <c r="O705" s="45"/>
      <c r="P705" s="45"/>
      <c r="Q705" s="45"/>
      <c r="R705" s="20">
        <f t="shared" si="126"/>
        <v>0</v>
      </c>
      <c r="S705" s="45"/>
      <c r="T705" s="45"/>
      <c r="U705" s="45"/>
      <c r="V705" s="45"/>
      <c r="W705" s="45"/>
      <c r="X705" s="45"/>
      <c r="Y705" s="45"/>
      <c r="Z705" s="20">
        <f t="shared" si="127"/>
        <v>0</v>
      </c>
      <c r="AA705" s="45"/>
      <c r="AB705" s="52">
        <v>244</v>
      </c>
      <c r="AC705" s="19">
        <v>244</v>
      </c>
      <c r="AD705" s="19">
        <v>0</v>
      </c>
      <c r="AE705" s="19">
        <v>0</v>
      </c>
      <c r="AF705" s="19">
        <v>231</v>
      </c>
      <c r="AG705" s="19">
        <v>12</v>
      </c>
      <c r="AH705" s="19">
        <v>1</v>
      </c>
      <c r="AI705" s="19">
        <v>372</v>
      </c>
      <c r="AJ705" s="19">
        <v>70</v>
      </c>
      <c r="AK705" s="19">
        <v>70</v>
      </c>
      <c r="AL705" s="19">
        <v>0</v>
      </c>
      <c r="AM705" s="19">
        <v>57</v>
      </c>
      <c r="AN705" s="19">
        <v>28</v>
      </c>
      <c r="AO705" s="19">
        <f t="shared" si="135"/>
        <v>29</v>
      </c>
      <c r="AP705" s="19">
        <v>3349</v>
      </c>
      <c r="AQ705" s="19">
        <v>372</v>
      </c>
      <c r="AR705" s="19">
        <v>0</v>
      </c>
      <c r="AS705" s="19">
        <v>0</v>
      </c>
      <c r="AT705" s="19" t="s">
        <v>22</v>
      </c>
      <c r="AU705" s="21">
        <f t="shared" si="128"/>
        <v>95</v>
      </c>
      <c r="AV705" s="21"/>
      <c r="AW705" s="53">
        <f t="shared" si="129"/>
        <v>2.5684210526315789</v>
      </c>
      <c r="AX705" s="53">
        <f t="shared" si="130"/>
        <v>2.5684210526315789</v>
      </c>
      <c r="AY705" s="53">
        <f t="shared" si="131"/>
        <v>9.0026881720430101</v>
      </c>
      <c r="AZ705" s="22">
        <f t="shared" si="132"/>
        <v>0.85614035087719298</v>
      </c>
      <c r="BA705" s="23">
        <f t="shared" si="133"/>
        <v>7.7956989247311828E-2</v>
      </c>
      <c r="BB705" s="33">
        <f t="shared" si="134"/>
        <v>0</v>
      </c>
    </row>
    <row r="706" spans="1:54" ht="15.75" hidden="1" x14ac:dyDescent="0.25">
      <c r="A706" s="1" t="str">
        <f t="shared" ref="A706:A769" si="136">B706&amp;C706&amp;D706</f>
        <v>HOSPITAL BOSAOPTOMETRIARODRIGUEZ GUTIERREZ LAURA ESTHEFANY</v>
      </c>
      <c r="B706" s="41" t="s">
        <v>106</v>
      </c>
      <c r="C706" s="41" t="s">
        <v>57</v>
      </c>
      <c r="D706" s="19" t="s">
        <v>493</v>
      </c>
      <c r="E706" s="42">
        <v>1018480774</v>
      </c>
      <c r="F706" s="43" t="s">
        <v>226</v>
      </c>
      <c r="G706" s="44">
        <v>3</v>
      </c>
      <c r="H706" s="43">
        <v>2</v>
      </c>
      <c r="I706" s="44">
        <f t="shared" ref="I706:I769" si="137">+H706-R706-Z706</f>
        <v>2</v>
      </c>
      <c r="J706" s="45"/>
      <c r="K706" s="45"/>
      <c r="L706" s="45"/>
      <c r="M706" s="45"/>
      <c r="N706" s="45"/>
      <c r="O706" s="45"/>
      <c r="P706" s="45"/>
      <c r="Q706" s="45"/>
      <c r="R706" s="20">
        <f t="shared" ref="R706:R769" si="138">SUM(J706:Q706)</f>
        <v>0</v>
      </c>
      <c r="S706" s="45"/>
      <c r="T706" s="45"/>
      <c r="U706" s="45"/>
      <c r="V706" s="45"/>
      <c r="W706" s="45"/>
      <c r="X706" s="45"/>
      <c r="Y706" s="45"/>
      <c r="Z706" s="20">
        <f t="shared" ref="Z706:Z769" si="139">SUM(S706:Y706)</f>
        <v>0</v>
      </c>
      <c r="AA706" s="45"/>
      <c r="AB706" s="52">
        <v>7</v>
      </c>
      <c r="AC706" s="19">
        <v>7</v>
      </c>
      <c r="AD706" s="19">
        <v>0</v>
      </c>
      <c r="AE706" s="19">
        <v>0</v>
      </c>
      <c r="AF706" s="19">
        <v>7</v>
      </c>
      <c r="AG706" s="19">
        <v>0</v>
      </c>
      <c r="AH706" s="19">
        <v>0</v>
      </c>
      <c r="AI706" s="19">
        <v>24</v>
      </c>
      <c r="AJ706" s="19">
        <v>9</v>
      </c>
      <c r="AK706" s="19">
        <v>9</v>
      </c>
      <c r="AL706" s="19">
        <v>0</v>
      </c>
      <c r="AM706" s="19">
        <v>8</v>
      </c>
      <c r="AN706" s="19">
        <v>4</v>
      </c>
      <c r="AO706" s="19">
        <f t="shared" si="135"/>
        <v>4</v>
      </c>
      <c r="AP706" s="19">
        <v>171</v>
      </c>
      <c r="AQ706" s="19">
        <v>24</v>
      </c>
      <c r="AR706" s="19">
        <v>0</v>
      </c>
      <c r="AS706" s="19">
        <v>0</v>
      </c>
      <c r="AT706" s="19" t="s">
        <v>22</v>
      </c>
      <c r="AU706" s="21">
        <f t="shared" ref="AU706:AU769" si="140">+I706+R706</f>
        <v>2</v>
      </c>
      <c r="AV706" s="21"/>
      <c r="AW706" s="53">
        <f t="shared" si="129"/>
        <v>3.5</v>
      </c>
      <c r="AX706" s="53">
        <f t="shared" si="130"/>
        <v>3.5</v>
      </c>
      <c r="AY706" s="53">
        <f t="shared" si="131"/>
        <v>7.125</v>
      </c>
      <c r="AZ706" s="22">
        <f t="shared" si="132"/>
        <v>1.1666666666666667</v>
      </c>
      <c r="BA706" s="23">
        <f t="shared" si="133"/>
        <v>0.16666666666666666</v>
      </c>
      <c r="BB706" s="33">
        <f t="shared" si="134"/>
        <v>0</v>
      </c>
    </row>
    <row r="707" spans="1:54" ht="15.75" hidden="1" x14ac:dyDescent="0.25">
      <c r="A707" s="1" t="str">
        <f t="shared" si="136"/>
        <v xml:space="preserve">HOSPITAL BOSAORTOPEDIA Y/O TRAUMATOLOGIAFORERO RODRIGUEZ NICOLAS </v>
      </c>
      <c r="B707" s="41" t="s">
        <v>106</v>
      </c>
      <c r="C707" s="41" t="s">
        <v>46</v>
      </c>
      <c r="D707" s="42" t="s">
        <v>156</v>
      </c>
      <c r="E707" s="42">
        <v>80424766</v>
      </c>
      <c r="F707" s="43" t="s">
        <v>247</v>
      </c>
      <c r="G707" s="44">
        <v>3</v>
      </c>
      <c r="H707" s="43">
        <v>11</v>
      </c>
      <c r="I707" s="44">
        <f t="shared" si="137"/>
        <v>11</v>
      </c>
      <c r="J707" s="45"/>
      <c r="K707" s="45"/>
      <c r="L707" s="45"/>
      <c r="M707" s="45"/>
      <c r="N707" s="45"/>
      <c r="O707" s="45"/>
      <c r="P707" s="45"/>
      <c r="Q707" s="45"/>
      <c r="R707" s="20">
        <f t="shared" si="138"/>
        <v>0</v>
      </c>
      <c r="S707" s="45"/>
      <c r="T707" s="45"/>
      <c r="U707" s="45"/>
      <c r="V707" s="45"/>
      <c r="W707" s="45"/>
      <c r="X707" s="45"/>
      <c r="Y707" s="45"/>
      <c r="Z707" s="20">
        <f t="shared" si="139"/>
        <v>0</v>
      </c>
      <c r="AA707" s="45"/>
      <c r="AB707" s="52">
        <v>28</v>
      </c>
      <c r="AC707" s="19">
        <v>20</v>
      </c>
      <c r="AD707" s="19">
        <v>8</v>
      </c>
      <c r="AE707" s="19">
        <v>0</v>
      </c>
      <c r="AF707" s="19">
        <v>26</v>
      </c>
      <c r="AG707" s="19">
        <v>2</v>
      </c>
      <c r="AH707" s="19">
        <v>0</v>
      </c>
      <c r="AI707" s="19">
        <v>38</v>
      </c>
      <c r="AJ707" s="19">
        <v>4</v>
      </c>
      <c r="AK707" s="19">
        <v>4</v>
      </c>
      <c r="AL707" s="19">
        <v>0</v>
      </c>
      <c r="AM707" s="19">
        <v>6</v>
      </c>
      <c r="AN707" s="19">
        <v>3</v>
      </c>
      <c r="AO707" s="19">
        <f t="shared" ref="AO707:AO770" si="141">+AM707-AN707</f>
        <v>3</v>
      </c>
      <c r="AP707" s="19">
        <v>225</v>
      </c>
      <c r="AQ707" s="19">
        <v>29</v>
      </c>
      <c r="AR707" s="19">
        <v>74</v>
      </c>
      <c r="AS707" s="19">
        <v>9</v>
      </c>
      <c r="AT707" s="19" t="s">
        <v>22</v>
      </c>
      <c r="AU707" s="21">
        <f t="shared" si="140"/>
        <v>11</v>
      </c>
      <c r="AV707" s="21"/>
      <c r="AW707" s="53">
        <f t="shared" ref="AW707:AW770" si="142">+AB707/I707</f>
        <v>2.5454545454545454</v>
      </c>
      <c r="AX707" s="53">
        <f t="shared" ref="AX707:AX770" si="143">+AB707/H707</f>
        <v>2.5454545454545454</v>
      </c>
      <c r="AY707" s="53">
        <f t="shared" ref="AY707:AY770" si="144">IFERROR((AP707/AQ707),"0")</f>
        <v>7.7586206896551726</v>
      </c>
      <c r="AZ707" s="22">
        <f t="shared" ref="AZ707:AZ770" si="145">+AX707/G707</f>
        <v>0.84848484848484851</v>
      </c>
      <c r="BA707" s="23">
        <f t="shared" ref="BA707:BA770" si="146">+AO707/AI707</f>
        <v>7.8947368421052627E-2</v>
      </c>
      <c r="BB707" s="33">
        <f t="shared" ref="BB707:BB770" si="147">+AL707/AI707</f>
        <v>0</v>
      </c>
    </row>
    <row r="708" spans="1:54" ht="15.75" hidden="1" x14ac:dyDescent="0.25">
      <c r="A708" s="1" t="str">
        <f t="shared" si="136"/>
        <v xml:space="preserve">HOSPITAL BOSAORTOPEDIA Y/O TRAUMATOLOGIAMCKINLEY  PACHECO ESTEFANIA </v>
      </c>
      <c r="B708" s="41" t="s">
        <v>106</v>
      </c>
      <c r="C708" s="41" t="s">
        <v>46</v>
      </c>
      <c r="D708" s="42" t="s">
        <v>781</v>
      </c>
      <c r="E708" s="42">
        <v>1045728065</v>
      </c>
      <c r="F708" s="43" t="s">
        <v>247</v>
      </c>
      <c r="G708" s="44">
        <v>3</v>
      </c>
      <c r="H708" s="43">
        <v>9</v>
      </c>
      <c r="I708" s="44">
        <f t="shared" si="137"/>
        <v>9</v>
      </c>
      <c r="J708" s="45"/>
      <c r="K708" s="45"/>
      <c r="L708" s="45"/>
      <c r="M708" s="45"/>
      <c r="N708" s="45"/>
      <c r="O708" s="45"/>
      <c r="P708" s="45"/>
      <c r="Q708" s="45"/>
      <c r="R708" s="20">
        <f t="shared" si="138"/>
        <v>0</v>
      </c>
      <c r="S708" s="45"/>
      <c r="T708" s="45"/>
      <c r="U708" s="45"/>
      <c r="V708" s="45"/>
      <c r="W708" s="45"/>
      <c r="X708" s="45"/>
      <c r="Y708" s="45"/>
      <c r="Z708" s="20">
        <f t="shared" si="139"/>
        <v>0</v>
      </c>
      <c r="AA708" s="45"/>
      <c r="AB708" s="52">
        <v>27</v>
      </c>
      <c r="AC708" s="19">
        <v>16</v>
      </c>
      <c r="AD708" s="19">
        <v>11</v>
      </c>
      <c r="AE708" s="19">
        <v>0</v>
      </c>
      <c r="AF708" s="19">
        <v>26</v>
      </c>
      <c r="AG708" s="19">
        <v>1</v>
      </c>
      <c r="AH708" s="19">
        <v>0</v>
      </c>
      <c r="AI708" s="19">
        <v>30</v>
      </c>
      <c r="AJ708" s="19">
        <v>3</v>
      </c>
      <c r="AK708" s="19">
        <v>3</v>
      </c>
      <c r="AL708" s="19">
        <v>0</v>
      </c>
      <c r="AM708" s="19">
        <v>0</v>
      </c>
      <c r="AN708" s="19">
        <v>0</v>
      </c>
      <c r="AO708" s="19">
        <f t="shared" si="141"/>
        <v>0</v>
      </c>
      <c r="AP708" s="19">
        <v>101</v>
      </c>
      <c r="AQ708" s="19">
        <v>16</v>
      </c>
      <c r="AR708" s="19">
        <v>88</v>
      </c>
      <c r="AS708" s="19">
        <v>14</v>
      </c>
      <c r="AT708" s="19" t="s">
        <v>22</v>
      </c>
      <c r="AU708" s="21">
        <f t="shared" si="140"/>
        <v>9</v>
      </c>
      <c r="AV708" s="21"/>
      <c r="AW708" s="53">
        <f t="shared" si="142"/>
        <v>3</v>
      </c>
      <c r="AX708" s="53">
        <f t="shared" si="143"/>
        <v>3</v>
      </c>
      <c r="AY708" s="53">
        <f t="shared" si="144"/>
        <v>6.3125</v>
      </c>
      <c r="AZ708" s="22">
        <f t="shared" si="145"/>
        <v>1</v>
      </c>
      <c r="BA708" s="23">
        <f t="shared" si="146"/>
        <v>0</v>
      </c>
      <c r="BB708" s="33">
        <f t="shared" si="147"/>
        <v>0</v>
      </c>
    </row>
    <row r="709" spans="1:54" ht="15.75" hidden="1" x14ac:dyDescent="0.25">
      <c r="A709" s="1" t="str">
        <f t="shared" si="136"/>
        <v>HOSPITAL BOSAORTOPEDIA Y/O TRAUMATOLOGIAMORENO RODRIGUEZ LEONARDO ALBERTO</v>
      </c>
      <c r="B709" s="41" t="s">
        <v>106</v>
      </c>
      <c r="C709" s="41" t="s">
        <v>46</v>
      </c>
      <c r="D709" s="42" t="s">
        <v>782</v>
      </c>
      <c r="E709" s="42">
        <v>1026571387</v>
      </c>
      <c r="F709" s="43" t="s">
        <v>247</v>
      </c>
      <c r="G709" s="44">
        <v>3</v>
      </c>
      <c r="H709" s="43">
        <v>11</v>
      </c>
      <c r="I709" s="44">
        <f t="shared" si="137"/>
        <v>11</v>
      </c>
      <c r="J709" s="45"/>
      <c r="K709" s="45"/>
      <c r="L709" s="45"/>
      <c r="M709" s="45"/>
      <c r="N709" s="45"/>
      <c r="O709" s="45"/>
      <c r="P709" s="45"/>
      <c r="Q709" s="45"/>
      <c r="R709" s="20">
        <f t="shared" si="138"/>
        <v>0</v>
      </c>
      <c r="S709" s="45"/>
      <c r="T709" s="45"/>
      <c r="U709" s="45"/>
      <c r="V709" s="45"/>
      <c r="W709" s="45"/>
      <c r="X709" s="45"/>
      <c r="Y709" s="45"/>
      <c r="Z709" s="20">
        <f t="shared" si="139"/>
        <v>0</v>
      </c>
      <c r="AA709" s="45"/>
      <c r="AB709" s="52">
        <v>26</v>
      </c>
      <c r="AC709" s="19">
        <v>0</v>
      </c>
      <c r="AD709" s="19">
        <v>26</v>
      </c>
      <c r="AE709" s="19">
        <v>0</v>
      </c>
      <c r="AF709" s="19">
        <v>23</v>
      </c>
      <c r="AG709" s="19">
        <v>1</v>
      </c>
      <c r="AH709" s="19">
        <v>2</v>
      </c>
      <c r="AI709" s="19">
        <v>35</v>
      </c>
      <c r="AJ709" s="19">
        <v>4</v>
      </c>
      <c r="AK709" s="19">
        <v>4</v>
      </c>
      <c r="AL709" s="19">
        <v>0</v>
      </c>
      <c r="AM709" s="19">
        <v>5</v>
      </c>
      <c r="AN709" s="19">
        <v>1</v>
      </c>
      <c r="AO709" s="19">
        <f t="shared" si="141"/>
        <v>4</v>
      </c>
      <c r="AP709" s="19">
        <v>0</v>
      </c>
      <c r="AQ709" s="19">
        <v>0</v>
      </c>
      <c r="AR709" s="19">
        <v>204</v>
      </c>
      <c r="AS709" s="19">
        <v>35</v>
      </c>
      <c r="AT709" s="19" t="s">
        <v>22</v>
      </c>
      <c r="AU709" s="21">
        <f t="shared" si="140"/>
        <v>11</v>
      </c>
      <c r="AV709" s="21"/>
      <c r="AW709" s="53">
        <f t="shared" si="142"/>
        <v>2.3636363636363638</v>
      </c>
      <c r="AX709" s="53">
        <f t="shared" si="143"/>
        <v>2.3636363636363638</v>
      </c>
      <c r="AY709" s="53" t="str">
        <f t="shared" si="144"/>
        <v>0</v>
      </c>
      <c r="AZ709" s="22">
        <f t="shared" si="145"/>
        <v>0.78787878787878796</v>
      </c>
      <c r="BA709" s="23">
        <f t="shared" si="146"/>
        <v>0.11428571428571428</v>
      </c>
      <c r="BB709" s="33">
        <f t="shared" si="147"/>
        <v>0</v>
      </c>
    </row>
    <row r="710" spans="1:54" ht="15.75" hidden="1" x14ac:dyDescent="0.25">
      <c r="A710" s="1" t="str">
        <f t="shared" si="136"/>
        <v>HOSPITAL BOSAORTOPEDIA Y/O TRAUMATOLOGIARIVEROS RIVEROS HERMANN ALFREDO</v>
      </c>
      <c r="B710" s="41" t="s">
        <v>106</v>
      </c>
      <c r="C710" s="41" t="s">
        <v>46</v>
      </c>
      <c r="D710" s="42" t="s">
        <v>783</v>
      </c>
      <c r="E710" s="42">
        <v>79791466</v>
      </c>
      <c r="F710" s="43" t="s">
        <v>247</v>
      </c>
      <c r="G710" s="44">
        <v>3</v>
      </c>
      <c r="H710" s="43">
        <v>12</v>
      </c>
      <c r="I710" s="44">
        <f t="shared" si="137"/>
        <v>12</v>
      </c>
      <c r="J710" s="45"/>
      <c r="K710" s="45"/>
      <c r="L710" s="45"/>
      <c r="M710" s="45"/>
      <c r="N710" s="45"/>
      <c r="O710" s="45"/>
      <c r="P710" s="45"/>
      <c r="Q710" s="45"/>
      <c r="R710" s="20">
        <f t="shared" si="138"/>
        <v>0</v>
      </c>
      <c r="S710" s="45"/>
      <c r="T710" s="45"/>
      <c r="U710" s="45"/>
      <c r="V710" s="45"/>
      <c r="W710" s="45"/>
      <c r="X710" s="45"/>
      <c r="Y710" s="45"/>
      <c r="Z710" s="20">
        <f t="shared" si="139"/>
        <v>0</v>
      </c>
      <c r="AA710" s="45"/>
      <c r="AB710" s="52">
        <v>32</v>
      </c>
      <c r="AC710" s="19">
        <v>26</v>
      </c>
      <c r="AD710" s="19">
        <v>6</v>
      </c>
      <c r="AE710" s="19">
        <v>0</v>
      </c>
      <c r="AF710" s="19">
        <v>31</v>
      </c>
      <c r="AG710" s="19">
        <v>1</v>
      </c>
      <c r="AH710" s="19">
        <v>0</v>
      </c>
      <c r="AI710" s="19">
        <v>67</v>
      </c>
      <c r="AJ710" s="19">
        <v>12</v>
      </c>
      <c r="AK710" s="19">
        <v>12</v>
      </c>
      <c r="AL710" s="19">
        <v>0</v>
      </c>
      <c r="AM710" s="19">
        <v>23</v>
      </c>
      <c r="AN710" s="19">
        <v>2</v>
      </c>
      <c r="AO710" s="19">
        <f t="shared" si="141"/>
        <v>21</v>
      </c>
      <c r="AP710" s="19">
        <v>210</v>
      </c>
      <c r="AQ710" s="19">
        <v>56</v>
      </c>
      <c r="AR710" s="19">
        <v>57</v>
      </c>
      <c r="AS710" s="19">
        <v>11</v>
      </c>
      <c r="AT710" s="19" t="s">
        <v>22</v>
      </c>
      <c r="AU710" s="21">
        <f t="shared" si="140"/>
        <v>12</v>
      </c>
      <c r="AV710" s="21"/>
      <c r="AW710" s="53">
        <f t="shared" si="142"/>
        <v>2.6666666666666665</v>
      </c>
      <c r="AX710" s="53">
        <f t="shared" si="143"/>
        <v>2.6666666666666665</v>
      </c>
      <c r="AY710" s="53">
        <f t="shared" si="144"/>
        <v>3.75</v>
      </c>
      <c r="AZ710" s="22">
        <f t="shared" si="145"/>
        <v>0.88888888888888884</v>
      </c>
      <c r="BA710" s="23">
        <f t="shared" si="146"/>
        <v>0.31343283582089554</v>
      </c>
      <c r="BB710" s="33">
        <f t="shared" si="147"/>
        <v>0</v>
      </c>
    </row>
    <row r="711" spans="1:54" ht="15.75" hidden="1" x14ac:dyDescent="0.25">
      <c r="A711" s="1" t="str">
        <f t="shared" si="136"/>
        <v>HOSPITAL BOSAORTOPEDIA Y/O TRAUMATOLOGIAROJAS VARGAS GISELLE KATHERINE</v>
      </c>
      <c r="B711" s="41" t="s">
        <v>106</v>
      </c>
      <c r="C711" s="41" t="s">
        <v>46</v>
      </c>
      <c r="D711" s="42" t="s">
        <v>784</v>
      </c>
      <c r="E711" s="42">
        <v>1016051029</v>
      </c>
      <c r="F711" s="43" t="s">
        <v>247</v>
      </c>
      <c r="G711" s="44">
        <v>3</v>
      </c>
      <c r="H711" s="43">
        <v>11</v>
      </c>
      <c r="I711" s="44">
        <f t="shared" si="137"/>
        <v>11</v>
      </c>
      <c r="J711" s="45"/>
      <c r="K711" s="45"/>
      <c r="L711" s="45"/>
      <c r="M711" s="45"/>
      <c r="N711" s="45"/>
      <c r="O711" s="45"/>
      <c r="P711" s="45"/>
      <c r="Q711" s="45"/>
      <c r="R711" s="20">
        <f t="shared" si="138"/>
        <v>0</v>
      </c>
      <c r="S711" s="45"/>
      <c r="T711" s="45"/>
      <c r="U711" s="45"/>
      <c r="V711" s="45"/>
      <c r="W711" s="45"/>
      <c r="X711" s="45"/>
      <c r="Y711" s="45"/>
      <c r="Z711" s="20">
        <f t="shared" si="139"/>
        <v>0</v>
      </c>
      <c r="AA711" s="45"/>
      <c r="AB711" s="52">
        <v>25</v>
      </c>
      <c r="AC711" s="19">
        <v>18</v>
      </c>
      <c r="AD711" s="19">
        <v>7</v>
      </c>
      <c r="AE711" s="19">
        <v>0</v>
      </c>
      <c r="AF711" s="19">
        <v>25</v>
      </c>
      <c r="AG711" s="19">
        <v>0</v>
      </c>
      <c r="AH711" s="19">
        <v>0</v>
      </c>
      <c r="AI711" s="19">
        <v>35</v>
      </c>
      <c r="AJ711" s="19">
        <v>2</v>
      </c>
      <c r="AK711" s="19">
        <v>2</v>
      </c>
      <c r="AL711" s="19">
        <v>0</v>
      </c>
      <c r="AM711" s="19">
        <v>8</v>
      </c>
      <c r="AN711" s="19">
        <v>1</v>
      </c>
      <c r="AO711" s="19">
        <f t="shared" si="141"/>
        <v>7</v>
      </c>
      <c r="AP711" s="19">
        <v>191</v>
      </c>
      <c r="AQ711" s="19">
        <v>26</v>
      </c>
      <c r="AR711" s="19">
        <v>56</v>
      </c>
      <c r="AS711" s="19">
        <v>9</v>
      </c>
      <c r="AT711" s="19" t="s">
        <v>22</v>
      </c>
      <c r="AU711" s="21">
        <f t="shared" si="140"/>
        <v>11</v>
      </c>
      <c r="AV711" s="21"/>
      <c r="AW711" s="53">
        <f t="shared" si="142"/>
        <v>2.2727272727272729</v>
      </c>
      <c r="AX711" s="53">
        <f t="shared" si="143"/>
        <v>2.2727272727272729</v>
      </c>
      <c r="AY711" s="53">
        <f t="shared" si="144"/>
        <v>7.3461538461538458</v>
      </c>
      <c r="AZ711" s="22">
        <f t="shared" si="145"/>
        <v>0.75757575757575768</v>
      </c>
      <c r="BA711" s="23">
        <f t="shared" si="146"/>
        <v>0.2</v>
      </c>
      <c r="BB711" s="33">
        <f t="shared" si="147"/>
        <v>0</v>
      </c>
    </row>
    <row r="712" spans="1:54" ht="30" hidden="1" x14ac:dyDescent="0.25">
      <c r="A712" s="1" t="str">
        <f t="shared" si="136"/>
        <v>HOSPITAL BOSAORTOPEDIA Y/O TRAUMATOLOGIAVANEGAS GONZALEZ DANIEL HUMBERTO</v>
      </c>
      <c r="B712" s="41" t="s">
        <v>106</v>
      </c>
      <c r="C712" s="58" t="s">
        <v>46</v>
      </c>
      <c r="D712" s="42" t="s">
        <v>785</v>
      </c>
      <c r="E712" s="42">
        <v>79510982</v>
      </c>
      <c r="F712" s="43" t="s">
        <v>247</v>
      </c>
      <c r="G712" s="44">
        <v>3</v>
      </c>
      <c r="H712" s="43">
        <v>45</v>
      </c>
      <c r="I712" s="44">
        <f t="shared" si="137"/>
        <v>45</v>
      </c>
      <c r="J712" s="45"/>
      <c r="K712" s="45"/>
      <c r="L712" s="45"/>
      <c r="M712" s="45"/>
      <c r="N712" s="45"/>
      <c r="O712" s="45"/>
      <c r="P712" s="45"/>
      <c r="Q712" s="45"/>
      <c r="R712" s="20">
        <f t="shared" si="138"/>
        <v>0</v>
      </c>
      <c r="S712" s="45"/>
      <c r="T712" s="45"/>
      <c r="U712" s="45"/>
      <c r="V712" s="45"/>
      <c r="W712" s="45"/>
      <c r="X712" s="45"/>
      <c r="Y712" s="45"/>
      <c r="Z712" s="20">
        <f t="shared" si="139"/>
        <v>0</v>
      </c>
      <c r="AA712" s="45"/>
      <c r="AB712" s="52">
        <v>152</v>
      </c>
      <c r="AC712" s="19">
        <v>95</v>
      </c>
      <c r="AD712" s="19">
        <v>57</v>
      </c>
      <c r="AE712" s="19">
        <v>0</v>
      </c>
      <c r="AF712" s="19">
        <v>145</v>
      </c>
      <c r="AG712" s="19">
        <v>7</v>
      </c>
      <c r="AH712" s="19">
        <v>0</v>
      </c>
      <c r="AI712" s="19">
        <v>237</v>
      </c>
      <c r="AJ712" s="19">
        <v>56</v>
      </c>
      <c r="AK712" s="19">
        <v>56</v>
      </c>
      <c r="AL712" s="19">
        <v>0</v>
      </c>
      <c r="AM712" s="19">
        <v>27</v>
      </c>
      <c r="AN712" s="19">
        <v>11</v>
      </c>
      <c r="AO712" s="19">
        <f t="shared" si="141"/>
        <v>16</v>
      </c>
      <c r="AP712" s="19">
        <v>1072</v>
      </c>
      <c r="AQ712" s="19">
        <v>163</v>
      </c>
      <c r="AR712" s="19">
        <v>442</v>
      </c>
      <c r="AS712" s="19">
        <v>74</v>
      </c>
      <c r="AT712" s="19" t="s">
        <v>22</v>
      </c>
      <c r="AU712" s="21">
        <f t="shared" si="140"/>
        <v>45</v>
      </c>
      <c r="AV712" s="21"/>
      <c r="AW712" s="53">
        <f t="shared" si="142"/>
        <v>3.3777777777777778</v>
      </c>
      <c r="AX712" s="53">
        <f t="shared" si="143"/>
        <v>3.3777777777777778</v>
      </c>
      <c r="AY712" s="53">
        <f t="shared" si="144"/>
        <v>6.5766871165644174</v>
      </c>
      <c r="AZ712" s="22">
        <f t="shared" si="145"/>
        <v>1.125925925925926</v>
      </c>
      <c r="BA712" s="23">
        <f t="shared" si="146"/>
        <v>6.7510548523206745E-2</v>
      </c>
      <c r="BB712" s="33">
        <f t="shared" si="147"/>
        <v>0</v>
      </c>
    </row>
    <row r="713" spans="1:54" ht="15.75" hidden="1" x14ac:dyDescent="0.25">
      <c r="A713" s="1" t="str">
        <f t="shared" si="136"/>
        <v>HOSPITAL BOSAORTOPEDIA Y/O TRAUMATOLOGIAVELASQUEZ URREGO JOSE LUIS</v>
      </c>
      <c r="B713" s="41" t="s">
        <v>106</v>
      </c>
      <c r="C713" s="41" t="s">
        <v>46</v>
      </c>
      <c r="D713" s="42" t="s">
        <v>786</v>
      </c>
      <c r="E713" s="42">
        <v>1013653270</v>
      </c>
      <c r="F713" s="43" t="s">
        <v>247</v>
      </c>
      <c r="G713" s="44">
        <v>3</v>
      </c>
      <c r="H713" s="43">
        <v>58</v>
      </c>
      <c r="I713" s="44">
        <f t="shared" si="137"/>
        <v>58</v>
      </c>
      <c r="J713" s="45"/>
      <c r="K713" s="45"/>
      <c r="L713" s="45"/>
      <c r="M713" s="45"/>
      <c r="N713" s="45"/>
      <c r="O713" s="45"/>
      <c r="P713" s="45"/>
      <c r="Q713" s="45"/>
      <c r="R713" s="20">
        <f t="shared" si="138"/>
        <v>0</v>
      </c>
      <c r="S713" s="45"/>
      <c r="T713" s="45"/>
      <c r="U713" s="45"/>
      <c r="V713" s="45"/>
      <c r="W713" s="45"/>
      <c r="X713" s="45"/>
      <c r="Y713" s="45"/>
      <c r="Z713" s="20">
        <f t="shared" si="139"/>
        <v>0</v>
      </c>
      <c r="AA713" s="45"/>
      <c r="AB713" s="52">
        <v>127</v>
      </c>
      <c r="AC713" s="19">
        <v>85</v>
      </c>
      <c r="AD713" s="19">
        <v>42</v>
      </c>
      <c r="AE713" s="19">
        <v>0</v>
      </c>
      <c r="AF713" s="19">
        <v>121</v>
      </c>
      <c r="AG713" s="19">
        <v>5</v>
      </c>
      <c r="AH713" s="19">
        <v>1</v>
      </c>
      <c r="AI713" s="19">
        <v>231</v>
      </c>
      <c r="AJ713" s="19">
        <v>78</v>
      </c>
      <c r="AK713" s="19">
        <v>78</v>
      </c>
      <c r="AL713" s="19">
        <v>0</v>
      </c>
      <c r="AM713" s="19">
        <v>24</v>
      </c>
      <c r="AN713" s="19">
        <v>12</v>
      </c>
      <c r="AO713" s="19">
        <f t="shared" si="141"/>
        <v>12</v>
      </c>
      <c r="AP713" s="19">
        <v>1455</v>
      </c>
      <c r="AQ713" s="19">
        <v>145</v>
      </c>
      <c r="AR713" s="19">
        <v>657</v>
      </c>
      <c r="AS713" s="19">
        <v>86</v>
      </c>
      <c r="AT713" s="19" t="s">
        <v>22</v>
      </c>
      <c r="AU713" s="21">
        <f t="shared" si="140"/>
        <v>58</v>
      </c>
      <c r="AV713" s="21"/>
      <c r="AW713" s="53">
        <f t="shared" si="142"/>
        <v>2.1896551724137931</v>
      </c>
      <c r="AX713" s="53">
        <f t="shared" si="143"/>
        <v>2.1896551724137931</v>
      </c>
      <c r="AY713" s="53">
        <f t="shared" si="144"/>
        <v>10.03448275862069</v>
      </c>
      <c r="AZ713" s="22">
        <f t="shared" si="145"/>
        <v>0.72988505747126442</v>
      </c>
      <c r="BA713" s="23">
        <f t="shared" si="146"/>
        <v>5.1948051948051951E-2</v>
      </c>
      <c r="BB713" s="33">
        <f t="shared" si="147"/>
        <v>0</v>
      </c>
    </row>
    <row r="714" spans="1:54" ht="15.75" hidden="1" x14ac:dyDescent="0.25">
      <c r="A714" s="1" t="str">
        <f t="shared" si="136"/>
        <v>HOSPITAL BOSAOTORRINOLARINGOLOGIABOLAÑO VEGA INDIRA ROSA</v>
      </c>
      <c r="B714" s="41" t="s">
        <v>106</v>
      </c>
      <c r="C714" s="67" t="s">
        <v>104</v>
      </c>
      <c r="D714" s="42" t="s">
        <v>787</v>
      </c>
      <c r="E714" s="42">
        <v>49771781</v>
      </c>
      <c r="F714" s="43" t="s">
        <v>247</v>
      </c>
      <c r="G714" s="44">
        <v>3</v>
      </c>
      <c r="H714" s="43">
        <v>55</v>
      </c>
      <c r="I714" s="44">
        <f t="shared" si="137"/>
        <v>55</v>
      </c>
      <c r="J714" s="45"/>
      <c r="K714" s="45"/>
      <c r="L714" s="45"/>
      <c r="M714" s="45"/>
      <c r="N714" s="45"/>
      <c r="O714" s="45"/>
      <c r="P714" s="45"/>
      <c r="Q714" s="45"/>
      <c r="R714" s="20">
        <f t="shared" si="138"/>
        <v>0</v>
      </c>
      <c r="S714" s="45"/>
      <c r="T714" s="45"/>
      <c r="U714" s="45"/>
      <c r="V714" s="45"/>
      <c r="W714" s="45"/>
      <c r="X714" s="45"/>
      <c r="Y714" s="45"/>
      <c r="Z714" s="20">
        <f t="shared" si="139"/>
        <v>0</v>
      </c>
      <c r="AA714" s="45"/>
      <c r="AB714" s="52">
        <v>179</v>
      </c>
      <c r="AC714" s="19">
        <v>174</v>
      </c>
      <c r="AD714" s="19">
        <v>5</v>
      </c>
      <c r="AE714" s="19">
        <v>0</v>
      </c>
      <c r="AF714" s="19">
        <v>167</v>
      </c>
      <c r="AG714" s="19">
        <v>11</v>
      </c>
      <c r="AH714" s="19">
        <v>1</v>
      </c>
      <c r="AI714" s="19">
        <v>300</v>
      </c>
      <c r="AJ714" s="19">
        <v>84</v>
      </c>
      <c r="AK714" s="19">
        <v>83</v>
      </c>
      <c r="AL714" s="19">
        <v>1</v>
      </c>
      <c r="AM714" s="19">
        <v>37</v>
      </c>
      <c r="AN714" s="19">
        <v>113</v>
      </c>
      <c r="AO714" s="19">
        <v>0</v>
      </c>
      <c r="AP714" s="19">
        <v>1961</v>
      </c>
      <c r="AQ714" s="19">
        <v>285</v>
      </c>
      <c r="AR714" s="19">
        <v>94</v>
      </c>
      <c r="AS714" s="19">
        <v>15</v>
      </c>
      <c r="AT714" s="19" t="s">
        <v>22</v>
      </c>
      <c r="AU714" s="21">
        <f t="shared" si="140"/>
        <v>55</v>
      </c>
      <c r="AV714" s="21"/>
      <c r="AW714" s="53">
        <f t="shared" si="142"/>
        <v>3.2545454545454544</v>
      </c>
      <c r="AX714" s="53">
        <f t="shared" si="143"/>
        <v>3.2545454545454544</v>
      </c>
      <c r="AY714" s="53">
        <f t="shared" si="144"/>
        <v>6.8807017543859645</v>
      </c>
      <c r="AZ714" s="22">
        <f t="shared" si="145"/>
        <v>1.0848484848484847</v>
      </c>
      <c r="BA714" s="23">
        <f t="shared" si="146"/>
        <v>0</v>
      </c>
      <c r="BB714" s="33">
        <f t="shared" si="147"/>
        <v>3.3333333333333335E-3</v>
      </c>
    </row>
    <row r="715" spans="1:54" ht="15.75" hidden="1" x14ac:dyDescent="0.25">
      <c r="A715" s="1" t="str">
        <f t="shared" si="136"/>
        <v>HOSPITAL BOSAPEDIATRIAGUGLIELMELLI TURMERO CARENI MINERVA DE LOS ANGELES</v>
      </c>
      <c r="B715" s="41" t="s">
        <v>106</v>
      </c>
      <c r="C715" s="41" t="s">
        <v>47</v>
      </c>
      <c r="D715" s="42" t="s">
        <v>788</v>
      </c>
      <c r="E715" s="42">
        <v>700332907</v>
      </c>
      <c r="F715" s="43" t="s">
        <v>247</v>
      </c>
      <c r="G715" s="44">
        <v>2.5</v>
      </c>
      <c r="H715" s="43">
        <v>186</v>
      </c>
      <c r="I715" s="44">
        <f t="shared" si="137"/>
        <v>175</v>
      </c>
      <c r="J715" s="45"/>
      <c r="K715" s="45">
        <v>3</v>
      </c>
      <c r="L715" s="45"/>
      <c r="M715" s="45"/>
      <c r="N715" s="45"/>
      <c r="O715" s="45"/>
      <c r="P715" s="45">
        <v>8</v>
      </c>
      <c r="Q715" s="45"/>
      <c r="R715" s="20">
        <f t="shared" si="138"/>
        <v>11</v>
      </c>
      <c r="S715" s="45"/>
      <c r="T715" s="45"/>
      <c r="U715" s="45"/>
      <c r="V715" s="45"/>
      <c r="W715" s="45"/>
      <c r="X715" s="45"/>
      <c r="Y715" s="45"/>
      <c r="Z715" s="20">
        <f t="shared" si="139"/>
        <v>0</v>
      </c>
      <c r="AA715" s="45" t="s">
        <v>789</v>
      </c>
      <c r="AB715" s="52">
        <v>394</v>
      </c>
      <c r="AC715" s="19">
        <v>394</v>
      </c>
      <c r="AD715" s="19">
        <v>0</v>
      </c>
      <c r="AE715" s="19">
        <v>0</v>
      </c>
      <c r="AF715" s="19">
        <v>366</v>
      </c>
      <c r="AG715" s="19">
        <v>27</v>
      </c>
      <c r="AH715" s="19">
        <v>1</v>
      </c>
      <c r="AI715" s="19">
        <v>639</v>
      </c>
      <c r="AJ715" s="19">
        <v>126</v>
      </c>
      <c r="AK715" s="19">
        <v>126</v>
      </c>
      <c r="AL715" s="19">
        <v>0</v>
      </c>
      <c r="AM715" s="19">
        <v>107</v>
      </c>
      <c r="AN715" s="19">
        <v>24</v>
      </c>
      <c r="AO715" s="19">
        <f t="shared" si="141"/>
        <v>83</v>
      </c>
      <c r="AP715" s="19">
        <v>2079</v>
      </c>
      <c r="AQ715" s="19">
        <v>639</v>
      </c>
      <c r="AR715" s="19">
        <v>0</v>
      </c>
      <c r="AS715" s="19">
        <v>0</v>
      </c>
      <c r="AT715" s="19" t="s">
        <v>22</v>
      </c>
      <c r="AU715" s="21">
        <f t="shared" si="140"/>
        <v>186</v>
      </c>
      <c r="AV715" s="21"/>
      <c r="AW715" s="53">
        <f t="shared" si="142"/>
        <v>2.2514285714285713</v>
      </c>
      <c r="AX715" s="53">
        <f t="shared" si="143"/>
        <v>2.118279569892473</v>
      </c>
      <c r="AY715" s="53">
        <f t="shared" si="144"/>
        <v>3.2535211267605635</v>
      </c>
      <c r="AZ715" s="22">
        <f t="shared" si="145"/>
        <v>0.84731182795698923</v>
      </c>
      <c r="BA715" s="23">
        <f t="shared" si="146"/>
        <v>0.12989045383411579</v>
      </c>
      <c r="BB715" s="33">
        <f t="shared" si="147"/>
        <v>0</v>
      </c>
    </row>
    <row r="716" spans="1:54" ht="15.75" hidden="1" x14ac:dyDescent="0.25">
      <c r="A716" s="1" t="str">
        <f t="shared" si="136"/>
        <v>HOSPITAL BOSAPEDIATRIATURIZO QUEZADA DIOMAR DE JESUS</v>
      </c>
      <c r="B716" s="41" t="s">
        <v>106</v>
      </c>
      <c r="C716" s="41" t="s">
        <v>47</v>
      </c>
      <c r="D716" s="42" t="s">
        <v>790</v>
      </c>
      <c r="E716" s="42">
        <v>9138236</v>
      </c>
      <c r="F716" s="43" t="s">
        <v>228</v>
      </c>
      <c r="G716" s="29">
        <v>2</v>
      </c>
      <c r="H716" s="43">
        <v>176</v>
      </c>
      <c r="I716" s="44">
        <f t="shared" si="137"/>
        <v>164</v>
      </c>
      <c r="J716" s="45"/>
      <c r="K716" s="45"/>
      <c r="L716" s="45"/>
      <c r="M716" s="45"/>
      <c r="N716" s="45"/>
      <c r="O716" s="45"/>
      <c r="P716" s="45">
        <v>8</v>
      </c>
      <c r="Q716" s="45"/>
      <c r="R716" s="20">
        <f t="shared" si="138"/>
        <v>8</v>
      </c>
      <c r="S716" s="45">
        <v>4</v>
      </c>
      <c r="T716" s="45"/>
      <c r="U716" s="45"/>
      <c r="V716" s="45"/>
      <c r="W716" s="45"/>
      <c r="X716" s="45"/>
      <c r="Y716" s="45"/>
      <c r="Z716" s="20">
        <f t="shared" si="139"/>
        <v>4</v>
      </c>
      <c r="AA716" s="45" t="s">
        <v>791</v>
      </c>
      <c r="AB716" s="52">
        <v>290</v>
      </c>
      <c r="AC716" s="19">
        <v>0</v>
      </c>
      <c r="AD716" s="19">
        <v>290</v>
      </c>
      <c r="AE716" s="19">
        <v>6</v>
      </c>
      <c r="AF716" s="19">
        <v>267</v>
      </c>
      <c r="AG716" s="19">
        <v>17</v>
      </c>
      <c r="AH716" s="19">
        <v>0</v>
      </c>
      <c r="AI716" s="19">
        <v>385</v>
      </c>
      <c r="AJ716" s="19">
        <v>40</v>
      </c>
      <c r="AK716" s="19">
        <v>40</v>
      </c>
      <c r="AL716" s="19">
        <v>0</v>
      </c>
      <c r="AM716" s="19">
        <v>53</v>
      </c>
      <c r="AN716" s="19">
        <v>29</v>
      </c>
      <c r="AO716" s="19">
        <f t="shared" si="141"/>
        <v>24</v>
      </c>
      <c r="AP716" s="19">
        <v>0</v>
      </c>
      <c r="AQ716" s="19">
        <v>0</v>
      </c>
      <c r="AR716" s="19">
        <v>940</v>
      </c>
      <c r="AS716" s="19">
        <v>385</v>
      </c>
      <c r="AT716" s="19" t="s">
        <v>22</v>
      </c>
      <c r="AU716" s="21">
        <f t="shared" si="140"/>
        <v>172</v>
      </c>
      <c r="AV716" s="21"/>
      <c r="AW716" s="53">
        <f t="shared" si="142"/>
        <v>1.7682926829268293</v>
      </c>
      <c r="AX716" s="53">
        <f t="shared" si="143"/>
        <v>1.6477272727272727</v>
      </c>
      <c r="AY716" s="53" t="str">
        <f t="shared" si="144"/>
        <v>0</v>
      </c>
      <c r="AZ716" s="22">
        <f t="shared" si="145"/>
        <v>0.82386363636363635</v>
      </c>
      <c r="BA716" s="23">
        <f t="shared" si="146"/>
        <v>6.2337662337662338E-2</v>
      </c>
      <c r="BB716" s="33">
        <f t="shared" si="147"/>
        <v>0</v>
      </c>
    </row>
    <row r="717" spans="1:54" ht="15.75" hidden="1" x14ac:dyDescent="0.25">
      <c r="A717" s="1" t="str">
        <f t="shared" si="136"/>
        <v xml:space="preserve">HOSPITAL BOSAPSICOLOGIAQUINTERO FIERRO LEINY ANDREA </v>
      </c>
      <c r="B717" s="41" t="s">
        <v>106</v>
      </c>
      <c r="C717" s="58" t="s">
        <v>48</v>
      </c>
      <c r="D717" s="42" t="s">
        <v>445</v>
      </c>
      <c r="E717" s="42">
        <v>1030602928</v>
      </c>
      <c r="F717" s="43" t="s">
        <v>226</v>
      </c>
      <c r="G717" s="44">
        <v>2</v>
      </c>
      <c r="H717" s="43">
        <v>105</v>
      </c>
      <c r="I717" s="44">
        <f t="shared" si="137"/>
        <v>105</v>
      </c>
      <c r="J717" s="45"/>
      <c r="K717" s="45"/>
      <c r="L717" s="45"/>
      <c r="M717" s="45"/>
      <c r="N717" s="45"/>
      <c r="O717" s="45"/>
      <c r="P717" s="45"/>
      <c r="Q717" s="45"/>
      <c r="R717" s="20">
        <f t="shared" si="138"/>
        <v>0</v>
      </c>
      <c r="S717" s="45"/>
      <c r="T717" s="45"/>
      <c r="U717" s="45"/>
      <c r="V717" s="45"/>
      <c r="W717" s="45"/>
      <c r="X717" s="45"/>
      <c r="Y717" s="45"/>
      <c r="Z717" s="20">
        <f t="shared" si="139"/>
        <v>0</v>
      </c>
      <c r="AA717" s="45"/>
      <c r="AB717" s="52">
        <v>244</v>
      </c>
      <c r="AC717" s="19">
        <v>93</v>
      </c>
      <c r="AD717" s="19">
        <v>151</v>
      </c>
      <c r="AE717" s="19">
        <v>3</v>
      </c>
      <c r="AF717" s="19">
        <v>231</v>
      </c>
      <c r="AG717" s="19">
        <v>10</v>
      </c>
      <c r="AH717" s="19">
        <v>0</v>
      </c>
      <c r="AI717" s="19">
        <v>330</v>
      </c>
      <c r="AJ717" s="19">
        <v>38</v>
      </c>
      <c r="AK717" s="19">
        <v>38</v>
      </c>
      <c r="AL717" s="19">
        <v>0</v>
      </c>
      <c r="AM717" s="19">
        <v>45</v>
      </c>
      <c r="AN717" s="19">
        <v>39</v>
      </c>
      <c r="AO717" s="19">
        <f t="shared" si="141"/>
        <v>6</v>
      </c>
      <c r="AP717" s="19">
        <v>959</v>
      </c>
      <c r="AQ717" s="19">
        <v>129</v>
      </c>
      <c r="AR717" s="19">
        <v>1363</v>
      </c>
      <c r="AS717" s="19">
        <v>201</v>
      </c>
      <c r="AT717" s="19" t="s">
        <v>22</v>
      </c>
      <c r="AU717" s="21">
        <f t="shared" si="140"/>
        <v>105</v>
      </c>
      <c r="AV717" s="21"/>
      <c r="AW717" s="53">
        <f t="shared" si="142"/>
        <v>2.323809523809524</v>
      </c>
      <c r="AX717" s="53">
        <f t="shared" si="143"/>
        <v>2.323809523809524</v>
      </c>
      <c r="AY717" s="53">
        <f t="shared" si="144"/>
        <v>7.4341085271317828</v>
      </c>
      <c r="AZ717" s="22">
        <f t="shared" si="145"/>
        <v>1.161904761904762</v>
      </c>
      <c r="BA717" s="23">
        <f t="shared" si="146"/>
        <v>1.8181818181818181E-2</v>
      </c>
      <c r="BB717" s="33">
        <f t="shared" si="147"/>
        <v>0</v>
      </c>
    </row>
    <row r="718" spans="1:54" ht="15.75" hidden="1" x14ac:dyDescent="0.25">
      <c r="A718" s="1" t="str">
        <f t="shared" si="136"/>
        <v xml:space="preserve">HOSPITAL BOSAPSICOLOGIAVELASCO TORRES SANDRA NATALIE </v>
      </c>
      <c r="B718" s="41" t="s">
        <v>106</v>
      </c>
      <c r="C718" s="41" t="s">
        <v>48</v>
      </c>
      <c r="D718" s="42" t="s">
        <v>792</v>
      </c>
      <c r="E718" s="42">
        <v>53135664</v>
      </c>
      <c r="F718" s="43" t="s">
        <v>226</v>
      </c>
      <c r="G718" s="44">
        <v>2</v>
      </c>
      <c r="H718" s="46">
        <v>186</v>
      </c>
      <c r="I718" s="44">
        <f t="shared" si="137"/>
        <v>181</v>
      </c>
      <c r="J718" s="45"/>
      <c r="K718" s="45">
        <v>1</v>
      </c>
      <c r="L718" s="45"/>
      <c r="M718" s="45"/>
      <c r="N718" s="45"/>
      <c r="O718" s="45"/>
      <c r="P718" s="45">
        <v>4</v>
      </c>
      <c r="Q718" s="45"/>
      <c r="R718" s="20">
        <f t="shared" si="138"/>
        <v>5</v>
      </c>
      <c r="S718" s="45"/>
      <c r="T718" s="45"/>
      <c r="U718" s="45"/>
      <c r="V718" s="45"/>
      <c r="W718" s="45"/>
      <c r="X718" s="45"/>
      <c r="Y718" s="45"/>
      <c r="Z718" s="20">
        <f t="shared" si="139"/>
        <v>0</v>
      </c>
      <c r="AA718" s="45" t="s">
        <v>793</v>
      </c>
      <c r="AB718" s="52">
        <v>396</v>
      </c>
      <c r="AC718" s="19">
        <v>159</v>
      </c>
      <c r="AD718" s="19">
        <v>237</v>
      </c>
      <c r="AE718" s="19">
        <v>10</v>
      </c>
      <c r="AF718" s="19">
        <v>373</v>
      </c>
      <c r="AG718" s="19">
        <v>13</v>
      </c>
      <c r="AH718" s="19">
        <v>0</v>
      </c>
      <c r="AI718" s="19">
        <v>559</v>
      </c>
      <c r="AJ718" s="19">
        <v>57</v>
      </c>
      <c r="AK718" s="19">
        <v>57</v>
      </c>
      <c r="AL718" s="19">
        <v>0</v>
      </c>
      <c r="AM718" s="19">
        <v>106</v>
      </c>
      <c r="AN718" s="19">
        <v>90</v>
      </c>
      <c r="AO718" s="19">
        <f t="shared" si="141"/>
        <v>16</v>
      </c>
      <c r="AP718" s="19">
        <v>2000</v>
      </c>
      <c r="AQ718" s="19">
        <v>258</v>
      </c>
      <c r="AR718" s="19">
        <v>1784</v>
      </c>
      <c r="AS718" s="19">
        <v>301</v>
      </c>
      <c r="AT718" s="19" t="s">
        <v>22</v>
      </c>
      <c r="AU718" s="21">
        <f t="shared" si="140"/>
        <v>186</v>
      </c>
      <c r="AV718" s="21"/>
      <c r="AW718" s="53">
        <f t="shared" si="142"/>
        <v>2.1878453038674035</v>
      </c>
      <c r="AX718" s="53">
        <f t="shared" si="143"/>
        <v>2.129032258064516</v>
      </c>
      <c r="AY718" s="53">
        <f t="shared" si="144"/>
        <v>7.7519379844961236</v>
      </c>
      <c r="AZ718" s="22">
        <f t="shared" si="145"/>
        <v>1.064516129032258</v>
      </c>
      <c r="BA718" s="23">
        <f t="shared" si="146"/>
        <v>2.8622540250447227E-2</v>
      </c>
      <c r="BB718" s="33">
        <f t="shared" si="147"/>
        <v>0</v>
      </c>
    </row>
    <row r="719" spans="1:54" ht="15.75" hidden="1" x14ac:dyDescent="0.25">
      <c r="A719" s="1" t="str">
        <f t="shared" si="136"/>
        <v>HOSPITAL BOSAPSIQUIATRIARODRIGUEZ BERMUDEZ JOSE ALEJANDRO</v>
      </c>
      <c r="B719" s="41" t="s">
        <v>106</v>
      </c>
      <c r="C719" s="41" t="s">
        <v>65</v>
      </c>
      <c r="D719" s="42" t="s">
        <v>794</v>
      </c>
      <c r="E719" s="42">
        <v>1098771514</v>
      </c>
      <c r="F719" s="43" t="s">
        <v>226</v>
      </c>
      <c r="G719" s="44">
        <v>1.5</v>
      </c>
      <c r="H719" s="43">
        <v>64</v>
      </c>
      <c r="I719" s="44">
        <f t="shared" si="137"/>
        <v>64</v>
      </c>
      <c r="J719" s="45"/>
      <c r="K719" s="45"/>
      <c r="L719" s="45"/>
      <c r="M719" s="45"/>
      <c r="N719" s="45"/>
      <c r="O719" s="45"/>
      <c r="P719" s="45"/>
      <c r="Q719" s="45"/>
      <c r="R719" s="20">
        <f t="shared" si="138"/>
        <v>0</v>
      </c>
      <c r="S719" s="45"/>
      <c r="T719" s="45"/>
      <c r="U719" s="45"/>
      <c r="V719" s="45"/>
      <c r="W719" s="45"/>
      <c r="X719" s="45"/>
      <c r="Y719" s="45"/>
      <c r="Z719" s="20">
        <f t="shared" si="139"/>
        <v>0</v>
      </c>
      <c r="AA719" s="45"/>
      <c r="AB719" s="52">
        <v>87</v>
      </c>
      <c r="AC719" s="19">
        <v>33</v>
      </c>
      <c r="AD719" s="19">
        <v>54</v>
      </c>
      <c r="AE719" s="19">
        <v>0</v>
      </c>
      <c r="AF719" s="19">
        <v>84</v>
      </c>
      <c r="AG719" s="19">
        <v>3</v>
      </c>
      <c r="AH719" s="19">
        <v>0</v>
      </c>
      <c r="AI719" s="19">
        <v>157</v>
      </c>
      <c r="AJ719" s="19">
        <v>39</v>
      </c>
      <c r="AK719" s="19">
        <v>39</v>
      </c>
      <c r="AL719" s="19">
        <v>0</v>
      </c>
      <c r="AM719" s="19">
        <v>30</v>
      </c>
      <c r="AN719" s="19">
        <v>0</v>
      </c>
      <c r="AO719" s="19">
        <f t="shared" si="141"/>
        <v>30</v>
      </c>
      <c r="AP719" s="19">
        <v>578</v>
      </c>
      <c r="AQ719" s="19">
        <v>79</v>
      </c>
      <c r="AR719" s="19">
        <v>575</v>
      </c>
      <c r="AS719" s="19">
        <v>78</v>
      </c>
      <c r="AT719" s="19" t="s">
        <v>22</v>
      </c>
      <c r="AU719" s="21">
        <f t="shared" si="140"/>
        <v>64</v>
      </c>
      <c r="AV719" s="21"/>
      <c r="AW719" s="53">
        <f t="shared" si="142"/>
        <v>1.359375</v>
      </c>
      <c r="AX719" s="53">
        <f t="shared" si="143"/>
        <v>1.359375</v>
      </c>
      <c r="AY719" s="53">
        <f t="shared" si="144"/>
        <v>7.3164556962025316</v>
      </c>
      <c r="AZ719" s="22">
        <f t="shared" si="145"/>
        <v>0.90625</v>
      </c>
      <c r="BA719" s="23">
        <f t="shared" si="146"/>
        <v>0.19108280254777071</v>
      </c>
      <c r="BB719" s="33">
        <f t="shared" si="147"/>
        <v>0</v>
      </c>
    </row>
    <row r="720" spans="1:54" ht="15.75" hidden="1" x14ac:dyDescent="0.25">
      <c r="A720" s="1" t="str">
        <f t="shared" si="136"/>
        <v>HOSPITAL BOSAPSIQUIATRIARODRIGUEZ LOPEZ LAURA MELISSA</v>
      </c>
      <c r="B720" s="41" t="s">
        <v>106</v>
      </c>
      <c r="C720" s="41" t="s">
        <v>65</v>
      </c>
      <c r="D720" s="42" t="s">
        <v>795</v>
      </c>
      <c r="E720" s="42">
        <v>1032452043</v>
      </c>
      <c r="F720" s="43" t="s">
        <v>247</v>
      </c>
      <c r="G720" s="44">
        <v>1.5</v>
      </c>
      <c r="H720" s="43">
        <v>72</v>
      </c>
      <c r="I720" s="44">
        <f t="shared" si="137"/>
        <v>72</v>
      </c>
      <c r="J720" s="45"/>
      <c r="K720" s="45"/>
      <c r="L720" s="45"/>
      <c r="M720" s="45"/>
      <c r="N720" s="45"/>
      <c r="O720" s="45"/>
      <c r="P720" s="45"/>
      <c r="Q720" s="45"/>
      <c r="R720" s="20">
        <f t="shared" si="138"/>
        <v>0</v>
      </c>
      <c r="S720" s="45"/>
      <c r="T720" s="45"/>
      <c r="U720" s="45"/>
      <c r="V720" s="45"/>
      <c r="W720" s="45"/>
      <c r="X720" s="45"/>
      <c r="Y720" s="45"/>
      <c r="Z720" s="20">
        <f t="shared" si="139"/>
        <v>0</v>
      </c>
      <c r="AA720" s="45"/>
      <c r="AB720" s="52">
        <v>91</v>
      </c>
      <c r="AC720" s="19">
        <v>38</v>
      </c>
      <c r="AD720" s="19">
        <v>53</v>
      </c>
      <c r="AE720" s="19">
        <v>0</v>
      </c>
      <c r="AF720" s="19">
        <v>87</v>
      </c>
      <c r="AG720" s="19">
        <v>4</v>
      </c>
      <c r="AH720" s="19">
        <v>0</v>
      </c>
      <c r="AI720" s="19">
        <v>145</v>
      </c>
      <c r="AJ720" s="19">
        <v>28</v>
      </c>
      <c r="AK720" s="19">
        <v>28</v>
      </c>
      <c r="AL720" s="19">
        <v>0</v>
      </c>
      <c r="AM720" s="19">
        <v>26</v>
      </c>
      <c r="AN720" s="19">
        <v>0</v>
      </c>
      <c r="AO720" s="19">
        <f t="shared" si="141"/>
        <v>26</v>
      </c>
      <c r="AP720" s="19">
        <v>610</v>
      </c>
      <c r="AQ720" s="19">
        <v>65</v>
      </c>
      <c r="AR720" s="19">
        <v>602</v>
      </c>
      <c r="AS720" s="19">
        <v>80</v>
      </c>
      <c r="AT720" s="19" t="s">
        <v>22</v>
      </c>
      <c r="AU720" s="21">
        <f t="shared" si="140"/>
        <v>72</v>
      </c>
      <c r="AV720" s="21"/>
      <c r="AW720" s="90">
        <f t="shared" si="142"/>
        <v>1.2638888888888888</v>
      </c>
      <c r="AX720" s="53">
        <f t="shared" si="143"/>
        <v>1.2638888888888888</v>
      </c>
      <c r="AY720" s="53">
        <f t="shared" si="144"/>
        <v>9.384615384615385</v>
      </c>
      <c r="AZ720" s="22">
        <f t="shared" si="145"/>
        <v>0.84259259259259256</v>
      </c>
      <c r="BA720" s="23">
        <f t="shared" si="146"/>
        <v>0.1793103448275862</v>
      </c>
      <c r="BB720" s="33">
        <f t="shared" si="147"/>
        <v>0</v>
      </c>
    </row>
    <row r="721" spans="1:54" ht="15.75" hidden="1" x14ac:dyDescent="0.25">
      <c r="A721" s="1" t="str">
        <f t="shared" si="136"/>
        <v xml:space="preserve">HOSPITAL BOSAQUIMICO FARMACEUTICOANILLO COGOLLO CAROLINA </v>
      </c>
      <c r="B721" s="41" t="s">
        <v>106</v>
      </c>
      <c r="C721" s="41" t="s">
        <v>95</v>
      </c>
      <c r="D721" s="42" t="s">
        <v>796</v>
      </c>
      <c r="E721" s="42">
        <v>1140895764</v>
      </c>
      <c r="F721" s="43" t="s">
        <v>247</v>
      </c>
      <c r="G721" s="44">
        <v>2</v>
      </c>
      <c r="H721" s="43">
        <v>1.5</v>
      </c>
      <c r="I721" s="44">
        <f t="shared" si="137"/>
        <v>1.5</v>
      </c>
      <c r="J721" s="45"/>
      <c r="K721" s="45"/>
      <c r="L721" s="45"/>
      <c r="M721" s="45"/>
      <c r="N721" s="45"/>
      <c r="O721" s="45"/>
      <c r="P721" s="45"/>
      <c r="Q721" s="45"/>
      <c r="R721" s="20">
        <f t="shared" si="138"/>
        <v>0</v>
      </c>
      <c r="S721" s="45"/>
      <c r="T721" s="45"/>
      <c r="U721" s="45"/>
      <c r="V721" s="45"/>
      <c r="W721" s="45"/>
      <c r="X721" s="45"/>
      <c r="Y721" s="45"/>
      <c r="Z721" s="20">
        <f t="shared" si="139"/>
        <v>0</v>
      </c>
      <c r="AA721" s="45"/>
      <c r="AB721" s="52">
        <v>3</v>
      </c>
      <c r="AC721" s="19">
        <v>3</v>
      </c>
      <c r="AD721" s="19">
        <v>0</v>
      </c>
      <c r="AE721" s="19">
        <v>0</v>
      </c>
      <c r="AF721" s="19">
        <v>3</v>
      </c>
      <c r="AG721" s="19">
        <v>0</v>
      </c>
      <c r="AH721" s="19">
        <v>0</v>
      </c>
      <c r="AI721" s="19">
        <v>18</v>
      </c>
      <c r="AJ721" s="19">
        <v>0</v>
      </c>
      <c r="AK721" s="19">
        <v>0</v>
      </c>
      <c r="AL721" s="19">
        <v>0</v>
      </c>
      <c r="AM721" s="19">
        <v>15</v>
      </c>
      <c r="AN721" s="19">
        <v>0</v>
      </c>
      <c r="AO721" s="19">
        <f t="shared" si="141"/>
        <v>15</v>
      </c>
      <c r="AP721" s="19">
        <v>18</v>
      </c>
      <c r="AQ721" s="19">
        <v>18</v>
      </c>
      <c r="AR721" s="19">
        <v>0</v>
      </c>
      <c r="AS721" s="19">
        <v>0</v>
      </c>
      <c r="AT721" s="19" t="s">
        <v>24</v>
      </c>
      <c r="AU721" s="21">
        <f t="shared" si="140"/>
        <v>1.5</v>
      </c>
      <c r="AV721" s="21"/>
      <c r="AW721" s="53">
        <f t="shared" si="142"/>
        <v>2</v>
      </c>
      <c r="AX721" s="53">
        <f t="shared" si="143"/>
        <v>2</v>
      </c>
      <c r="AY721" s="53">
        <f t="shared" si="144"/>
        <v>1</v>
      </c>
      <c r="AZ721" s="22">
        <f t="shared" si="145"/>
        <v>1</v>
      </c>
      <c r="BA721" s="23">
        <f t="shared" si="146"/>
        <v>0.83333333333333337</v>
      </c>
      <c r="BB721" s="33">
        <f t="shared" si="147"/>
        <v>0</v>
      </c>
    </row>
    <row r="722" spans="1:54" ht="15.75" hidden="1" x14ac:dyDescent="0.25">
      <c r="A722" s="1" t="str">
        <f t="shared" si="136"/>
        <v xml:space="preserve">HOSPITAL BOSARADIOLOGIA - ESTUDIOS ESPECIALESCARDENAS VIOLA RODOLFO </v>
      </c>
      <c r="B722" s="41" t="s">
        <v>106</v>
      </c>
      <c r="C722" s="41" t="s">
        <v>115</v>
      </c>
      <c r="D722" s="42" t="s">
        <v>685</v>
      </c>
      <c r="E722" s="42">
        <v>9294894</v>
      </c>
      <c r="F722" s="43" t="s">
        <v>226</v>
      </c>
      <c r="G722" s="44">
        <v>4</v>
      </c>
      <c r="H722" s="43">
        <v>3</v>
      </c>
      <c r="I722" s="44">
        <f t="shared" si="137"/>
        <v>3</v>
      </c>
      <c r="J722" s="45"/>
      <c r="K722" s="45"/>
      <c r="L722" s="45"/>
      <c r="M722" s="45"/>
      <c r="N722" s="45"/>
      <c r="O722" s="45"/>
      <c r="P722" s="45"/>
      <c r="Q722" s="45"/>
      <c r="R722" s="20">
        <f t="shared" si="138"/>
        <v>0</v>
      </c>
      <c r="S722" s="45"/>
      <c r="T722" s="45"/>
      <c r="U722" s="45"/>
      <c r="V722" s="45"/>
      <c r="W722" s="45"/>
      <c r="X722" s="45"/>
      <c r="Y722" s="45"/>
      <c r="Z722" s="20">
        <f t="shared" si="139"/>
        <v>0</v>
      </c>
      <c r="AA722" s="45"/>
      <c r="AB722" s="52">
        <v>9</v>
      </c>
      <c r="AC722" s="19">
        <v>9</v>
      </c>
      <c r="AD722" s="19">
        <v>0</v>
      </c>
      <c r="AE722" s="19">
        <v>0</v>
      </c>
      <c r="AF722" s="19">
        <v>9</v>
      </c>
      <c r="AG722" s="19">
        <v>0</v>
      </c>
      <c r="AH722" s="19">
        <v>0</v>
      </c>
      <c r="AI722" s="19">
        <v>9</v>
      </c>
      <c r="AJ722" s="19">
        <v>0</v>
      </c>
      <c r="AK722" s="19">
        <v>0</v>
      </c>
      <c r="AL722" s="19">
        <v>0</v>
      </c>
      <c r="AM722" s="19">
        <v>0</v>
      </c>
      <c r="AN722" s="19">
        <v>3</v>
      </c>
      <c r="AO722" s="19">
        <v>0</v>
      </c>
      <c r="AP722" s="19">
        <v>27</v>
      </c>
      <c r="AQ722" s="19">
        <v>9</v>
      </c>
      <c r="AR722" s="19">
        <v>0</v>
      </c>
      <c r="AS722" s="19">
        <v>0</v>
      </c>
      <c r="AT722" s="19" t="s">
        <v>32</v>
      </c>
      <c r="AU722" s="21">
        <f t="shared" si="140"/>
        <v>3</v>
      </c>
      <c r="AV722" s="21"/>
      <c r="AW722" s="53">
        <f t="shared" si="142"/>
        <v>3</v>
      </c>
      <c r="AX722" s="53">
        <f t="shared" si="143"/>
        <v>3</v>
      </c>
      <c r="AY722" s="53">
        <f t="shared" si="144"/>
        <v>3</v>
      </c>
      <c r="AZ722" s="22">
        <f t="shared" si="145"/>
        <v>0.75</v>
      </c>
      <c r="BA722" s="23">
        <f t="shared" si="146"/>
        <v>0</v>
      </c>
      <c r="BB722" s="33">
        <f t="shared" si="147"/>
        <v>0</v>
      </c>
    </row>
    <row r="723" spans="1:54" ht="15.75" hidden="1" x14ac:dyDescent="0.25">
      <c r="A723" s="1" t="str">
        <f t="shared" si="136"/>
        <v>HOSPITAL BOSARADIOLOGIA - ESTUDIOS ESPECIALESTINOCO RODRIGUEZ JORGE ANTONIO</v>
      </c>
      <c r="B723" s="41" t="s">
        <v>106</v>
      </c>
      <c r="C723" s="41" t="s">
        <v>115</v>
      </c>
      <c r="D723" s="42" t="s">
        <v>687</v>
      </c>
      <c r="E723" s="42">
        <v>80283903</v>
      </c>
      <c r="F723" s="43" t="s">
        <v>226</v>
      </c>
      <c r="G723" s="44">
        <v>4</v>
      </c>
      <c r="H723" s="43">
        <v>6</v>
      </c>
      <c r="I723" s="44">
        <f t="shared" si="137"/>
        <v>6</v>
      </c>
      <c r="J723" s="45"/>
      <c r="K723" s="45"/>
      <c r="L723" s="45"/>
      <c r="M723" s="45"/>
      <c r="N723" s="45"/>
      <c r="O723" s="45"/>
      <c r="P723" s="45"/>
      <c r="Q723" s="45"/>
      <c r="R723" s="20">
        <f t="shared" si="138"/>
        <v>0</v>
      </c>
      <c r="S723" s="45"/>
      <c r="T723" s="45"/>
      <c r="U723" s="45"/>
      <c r="V723" s="45"/>
      <c r="W723" s="45"/>
      <c r="X723" s="45"/>
      <c r="Y723" s="45"/>
      <c r="Z723" s="20">
        <f t="shared" si="139"/>
        <v>0</v>
      </c>
      <c r="AA723" s="45"/>
      <c r="AB723" s="52">
        <v>7</v>
      </c>
      <c r="AC723" s="19">
        <v>7</v>
      </c>
      <c r="AD723" s="19">
        <v>0</v>
      </c>
      <c r="AE723" s="19">
        <v>0</v>
      </c>
      <c r="AF723" s="19">
        <v>7</v>
      </c>
      <c r="AG723" s="19">
        <v>0</v>
      </c>
      <c r="AH723" s="19">
        <v>0</v>
      </c>
      <c r="AI723" s="19">
        <v>7</v>
      </c>
      <c r="AJ723" s="19">
        <v>0</v>
      </c>
      <c r="AK723" s="19">
        <v>0</v>
      </c>
      <c r="AL723" s="19">
        <v>0</v>
      </c>
      <c r="AM723" s="19">
        <v>0</v>
      </c>
      <c r="AN723" s="19">
        <v>2</v>
      </c>
      <c r="AO723" s="19">
        <v>0</v>
      </c>
      <c r="AP723" s="19">
        <v>0</v>
      </c>
      <c r="AQ723" s="19">
        <v>7</v>
      </c>
      <c r="AR723" s="19">
        <v>0</v>
      </c>
      <c r="AS723" s="19">
        <v>0</v>
      </c>
      <c r="AT723" s="19" t="s">
        <v>32</v>
      </c>
      <c r="AU723" s="21">
        <f t="shared" si="140"/>
        <v>6</v>
      </c>
      <c r="AV723" s="21"/>
      <c r="AW723" s="53">
        <f t="shared" si="142"/>
        <v>1.1666666666666667</v>
      </c>
      <c r="AX723" s="53">
        <f t="shared" si="143"/>
        <v>1.1666666666666667</v>
      </c>
      <c r="AY723" s="53">
        <f t="shared" si="144"/>
        <v>0</v>
      </c>
      <c r="AZ723" s="22">
        <f t="shared" si="145"/>
        <v>0.29166666666666669</v>
      </c>
      <c r="BA723" s="23">
        <f t="shared" si="146"/>
        <v>0</v>
      </c>
      <c r="BB723" s="33">
        <f t="shared" si="147"/>
        <v>0</v>
      </c>
    </row>
    <row r="724" spans="1:54" ht="15.75" hidden="1" x14ac:dyDescent="0.25">
      <c r="A724" s="1" t="str">
        <f t="shared" si="136"/>
        <v xml:space="preserve">HOSPITAL BOSARADIOLOGIA CONVENCIONALACUÑA RINCON LAURA MARCELA </v>
      </c>
      <c r="B724" s="41" t="s">
        <v>106</v>
      </c>
      <c r="C724" s="41" t="s">
        <v>49</v>
      </c>
      <c r="D724" s="42" t="s">
        <v>797</v>
      </c>
      <c r="E724" s="42">
        <v>1012376738</v>
      </c>
      <c r="F724" s="43" t="s">
        <v>247</v>
      </c>
      <c r="G724" s="44">
        <v>4</v>
      </c>
      <c r="H724" s="43">
        <v>52</v>
      </c>
      <c r="I724" s="44">
        <f t="shared" si="137"/>
        <v>52</v>
      </c>
      <c r="J724" s="45"/>
      <c r="K724" s="45"/>
      <c r="L724" s="45"/>
      <c r="M724" s="45"/>
      <c r="N724" s="45"/>
      <c r="O724" s="45"/>
      <c r="P724" s="45"/>
      <c r="Q724" s="45"/>
      <c r="R724" s="20">
        <f t="shared" si="138"/>
        <v>0</v>
      </c>
      <c r="S724" s="45"/>
      <c r="T724" s="45"/>
      <c r="U724" s="45"/>
      <c r="V724" s="45"/>
      <c r="W724" s="45"/>
      <c r="X724" s="45"/>
      <c r="Y724" s="45"/>
      <c r="Z724" s="20">
        <f t="shared" si="139"/>
        <v>0</v>
      </c>
      <c r="AA724" s="45"/>
      <c r="AB724" s="52">
        <v>199</v>
      </c>
      <c r="AC724" s="19">
        <v>171</v>
      </c>
      <c r="AD724" s="19">
        <v>28</v>
      </c>
      <c r="AE724" s="19">
        <v>0</v>
      </c>
      <c r="AF724" s="19">
        <v>188</v>
      </c>
      <c r="AG724" s="19">
        <v>10</v>
      </c>
      <c r="AH724" s="19">
        <v>1</v>
      </c>
      <c r="AI724" s="19">
        <v>266</v>
      </c>
      <c r="AJ724" s="19">
        <v>35</v>
      </c>
      <c r="AK724" s="19">
        <v>35</v>
      </c>
      <c r="AL724" s="19">
        <v>0</v>
      </c>
      <c r="AM724" s="19">
        <v>32</v>
      </c>
      <c r="AN724" s="19">
        <v>25</v>
      </c>
      <c r="AO724" s="19">
        <f t="shared" si="141"/>
        <v>7</v>
      </c>
      <c r="AP724" s="19">
        <v>1823</v>
      </c>
      <c r="AQ724" s="19">
        <v>230</v>
      </c>
      <c r="AR724" s="19">
        <v>315</v>
      </c>
      <c r="AS724" s="19">
        <v>36</v>
      </c>
      <c r="AT724" s="19" t="s">
        <v>32</v>
      </c>
      <c r="AU724" s="21">
        <f t="shared" si="140"/>
        <v>52</v>
      </c>
      <c r="AV724" s="21"/>
      <c r="AW724" s="53">
        <f t="shared" si="142"/>
        <v>3.8269230769230771</v>
      </c>
      <c r="AX724" s="53">
        <f t="shared" si="143"/>
        <v>3.8269230769230771</v>
      </c>
      <c r="AY724" s="53">
        <f t="shared" si="144"/>
        <v>7.9260869565217389</v>
      </c>
      <c r="AZ724" s="22">
        <f t="shared" si="145"/>
        <v>0.95673076923076927</v>
      </c>
      <c r="BA724" s="23">
        <f t="shared" si="146"/>
        <v>2.6315789473684209E-2</v>
      </c>
      <c r="BB724" s="33">
        <f t="shared" si="147"/>
        <v>0</v>
      </c>
    </row>
    <row r="725" spans="1:54" ht="15.75" hidden="1" x14ac:dyDescent="0.25">
      <c r="A725" s="1" t="str">
        <f t="shared" si="136"/>
        <v xml:space="preserve">HOSPITAL BOSARADIOLOGIA CONVENCIONALARCILA CABRERA WBER DEYBY </v>
      </c>
      <c r="B725" s="41" t="s">
        <v>106</v>
      </c>
      <c r="C725" s="58" t="s">
        <v>49</v>
      </c>
      <c r="D725" s="42" t="s">
        <v>798</v>
      </c>
      <c r="E725" s="42">
        <v>80157371</v>
      </c>
      <c r="F725" s="43" t="s">
        <v>247</v>
      </c>
      <c r="G725" s="44">
        <v>4</v>
      </c>
      <c r="H725" s="43">
        <v>52</v>
      </c>
      <c r="I725" s="44">
        <f t="shared" si="137"/>
        <v>52</v>
      </c>
      <c r="J725" s="45"/>
      <c r="K725" s="45"/>
      <c r="L725" s="45"/>
      <c r="M725" s="45"/>
      <c r="N725" s="45"/>
      <c r="O725" s="45"/>
      <c r="P725" s="45"/>
      <c r="Q725" s="45"/>
      <c r="R725" s="20">
        <f t="shared" si="138"/>
        <v>0</v>
      </c>
      <c r="S725" s="45"/>
      <c r="T725" s="45"/>
      <c r="U725" s="45"/>
      <c r="V725" s="45"/>
      <c r="W725" s="45"/>
      <c r="X725" s="45"/>
      <c r="Y725" s="45"/>
      <c r="Z725" s="20">
        <f t="shared" si="139"/>
        <v>0</v>
      </c>
      <c r="AA725" s="45"/>
      <c r="AB725" s="52">
        <v>236</v>
      </c>
      <c r="AC725" s="19">
        <v>209</v>
      </c>
      <c r="AD725" s="19">
        <v>27</v>
      </c>
      <c r="AE725" s="19">
        <v>0</v>
      </c>
      <c r="AF725" s="19">
        <v>222</v>
      </c>
      <c r="AG725" s="19">
        <v>13</v>
      </c>
      <c r="AH725" s="19">
        <v>1</v>
      </c>
      <c r="AI725" s="19">
        <v>297</v>
      </c>
      <c r="AJ725" s="19">
        <v>38</v>
      </c>
      <c r="AK725" s="19">
        <v>38</v>
      </c>
      <c r="AL725" s="19">
        <v>0</v>
      </c>
      <c r="AM725" s="19">
        <v>23</v>
      </c>
      <c r="AN725" s="19">
        <v>51</v>
      </c>
      <c r="AO725" s="19">
        <v>0</v>
      </c>
      <c r="AP725" s="19">
        <v>1796</v>
      </c>
      <c r="AQ725" s="19">
        <v>256</v>
      </c>
      <c r="AR725" s="19">
        <v>368</v>
      </c>
      <c r="AS725" s="19">
        <v>41</v>
      </c>
      <c r="AT725" s="19" t="s">
        <v>32</v>
      </c>
      <c r="AU725" s="21">
        <f t="shared" si="140"/>
        <v>52</v>
      </c>
      <c r="AV725" s="21"/>
      <c r="AW725" s="53">
        <f t="shared" si="142"/>
        <v>4.5384615384615383</v>
      </c>
      <c r="AX725" s="53">
        <f t="shared" si="143"/>
        <v>4.5384615384615383</v>
      </c>
      <c r="AY725" s="53">
        <f t="shared" si="144"/>
        <v>7.015625</v>
      </c>
      <c r="AZ725" s="22">
        <f t="shared" si="145"/>
        <v>1.1346153846153846</v>
      </c>
      <c r="BA725" s="23">
        <f t="shared" si="146"/>
        <v>0</v>
      </c>
      <c r="BB725" s="33">
        <f t="shared" si="147"/>
        <v>0</v>
      </c>
    </row>
    <row r="726" spans="1:54" ht="15.75" hidden="1" x14ac:dyDescent="0.25">
      <c r="A726" s="1" t="str">
        <f t="shared" si="136"/>
        <v xml:space="preserve">HOSPITAL BOSARADIOLOGIA CONVENCIONALCOPETE GUERRERO ROLLER ELIECER </v>
      </c>
      <c r="B726" s="41" t="s">
        <v>106</v>
      </c>
      <c r="C726" s="41" t="s">
        <v>49</v>
      </c>
      <c r="D726" s="42" t="s">
        <v>799</v>
      </c>
      <c r="E726" s="42">
        <v>1000781694</v>
      </c>
      <c r="F726" s="43" t="s">
        <v>247</v>
      </c>
      <c r="G726" s="44">
        <v>4</v>
      </c>
      <c r="H726" s="43">
        <v>35</v>
      </c>
      <c r="I726" s="44">
        <f t="shared" si="137"/>
        <v>35</v>
      </c>
      <c r="J726" s="45"/>
      <c r="K726" s="45"/>
      <c r="L726" s="45"/>
      <c r="M726" s="45"/>
      <c r="N726" s="45"/>
      <c r="O726" s="45"/>
      <c r="P726" s="45"/>
      <c r="Q726" s="45"/>
      <c r="R726" s="20">
        <f t="shared" si="138"/>
        <v>0</v>
      </c>
      <c r="S726" s="45"/>
      <c r="T726" s="45"/>
      <c r="U726" s="45"/>
      <c r="V726" s="45"/>
      <c r="W726" s="45"/>
      <c r="X726" s="45"/>
      <c r="Y726" s="45"/>
      <c r="Z726" s="20">
        <f t="shared" si="139"/>
        <v>0</v>
      </c>
      <c r="AA726" s="45"/>
      <c r="AB726" s="52">
        <v>113</v>
      </c>
      <c r="AC726" s="19">
        <v>105</v>
      </c>
      <c r="AD726" s="19">
        <v>8</v>
      </c>
      <c r="AE726" s="19">
        <v>0</v>
      </c>
      <c r="AF726" s="19">
        <v>110</v>
      </c>
      <c r="AG726" s="19">
        <v>3</v>
      </c>
      <c r="AH726" s="19">
        <v>0</v>
      </c>
      <c r="AI726" s="19">
        <v>152</v>
      </c>
      <c r="AJ726" s="19">
        <v>9</v>
      </c>
      <c r="AK726" s="19">
        <v>9</v>
      </c>
      <c r="AL726" s="19">
        <v>0</v>
      </c>
      <c r="AM726" s="19">
        <v>28</v>
      </c>
      <c r="AN726" s="19">
        <v>3</v>
      </c>
      <c r="AO726" s="19">
        <f t="shared" si="141"/>
        <v>25</v>
      </c>
      <c r="AP726" s="19">
        <v>1052</v>
      </c>
      <c r="AQ726" s="19">
        <v>138</v>
      </c>
      <c r="AR726" s="19">
        <v>106</v>
      </c>
      <c r="AS726" s="19">
        <v>14</v>
      </c>
      <c r="AT726" s="19" t="s">
        <v>32</v>
      </c>
      <c r="AU726" s="21">
        <f t="shared" si="140"/>
        <v>35</v>
      </c>
      <c r="AV726" s="21"/>
      <c r="AW726" s="53">
        <f t="shared" si="142"/>
        <v>3.2285714285714286</v>
      </c>
      <c r="AX726" s="53">
        <f t="shared" si="143"/>
        <v>3.2285714285714286</v>
      </c>
      <c r="AY726" s="53">
        <f t="shared" si="144"/>
        <v>7.6231884057971016</v>
      </c>
      <c r="AZ726" s="22">
        <f t="shared" si="145"/>
        <v>0.80714285714285716</v>
      </c>
      <c r="BA726" s="23">
        <f t="shared" si="146"/>
        <v>0.16447368421052633</v>
      </c>
      <c r="BB726" s="33">
        <f t="shared" si="147"/>
        <v>0</v>
      </c>
    </row>
    <row r="727" spans="1:54" ht="15.75" hidden="1" x14ac:dyDescent="0.25">
      <c r="A727" s="1" t="str">
        <f t="shared" si="136"/>
        <v xml:space="preserve">HOSPITAL BOSARADIOLOGIA CONVENCIONALCULMA PULGARIN JANET LILIANA </v>
      </c>
      <c r="B727" s="41" t="s">
        <v>106</v>
      </c>
      <c r="C727" s="41" t="s">
        <v>49</v>
      </c>
      <c r="D727" s="42" t="s">
        <v>800</v>
      </c>
      <c r="E727" s="42">
        <v>1075228045</v>
      </c>
      <c r="F727" s="43" t="s">
        <v>247</v>
      </c>
      <c r="G727" s="44">
        <v>4</v>
      </c>
      <c r="H727" s="43">
        <v>40</v>
      </c>
      <c r="I727" s="44">
        <f t="shared" si="137"/>
        <v>40</v>
      </c>
      <c r="J727" s="45"/>
      <c r="K727" s="45"/>
      <c r="L727" s="45"/>
      <c r="M727" s="45"/>
      <c r="N727" s="45"/>
      <c r="O727" s="45"/>
      <c r="P727" s="45"/>
      <c r="Q727" s="45"/>
      <c r="R727" s="20">
        <f t="shared" si="138"/>
        <v>0</v>
      </c>
      <c r="S727" s="45"/>
      <c r="T727" s="45"/>
      <c r="U727" s="45"/>
      <c r="V727" s="45"/>
      <c r="W727" s="45"/>
      <c r="X727" s="45"/>
      <c r="Y727" s="45"/>
      <c r="Z727" s="20">
        <f t="shared" si="139"/>
        <v>0</v>
      </c>
      <c r="AA727" s="45"/>
      <c r="AB727" s="52">
        <v>115</v>
      </c>
      <c r="AC727" s="19">
        <v>102</v>
      </c>
      <c r="AD727" s="19">
        <v>13</v>
      </c>
      <c r="AE727" s="19">
        <v>0</v>
      </c>
      <c r="AF727" s="19">
        <v>106</v>
      </c>
      <c r="AG727" s="19">
        <v>9</v>
      </c>
      <c r="AH727" s="19">
        <v>0</v>
      </c>
      <c r="AI727" s="19">
        <v>178</v>
      </c>
      <c r="AJ727" s="19">
        <v>23</v>
      </c>
      <c r="AK727" s="19">
        <v>23</v>
      </c>
      <c r="AL727" s="19">
        <v>0</v>
      </c>
      <c r="AM727" s="19">
        <v>40</v>
      </c>
      <c r="AN727" s="19">
        <v>3</v>
      </c>
      <c r="AO727" s="19">
        <f t="shared" si="141"/>
        <v>37</v>
      </c>
      <c r="AP727" s="19">
        <v>1202</v>
      </c>
      <c r="AQ727" s="19">
        <v>150</v>
      </c>
      <c r="AR727" s="19">
        <v>206</v>
      </c>
      <c r="AS727" s="19">
        <v>28</v>
      </c>
      <c r="AT727" s="19" t="s">
        <v>32</v>
      </c>
      <c r="AU727" s="21">
        <f t="shared" si="140"/>
        <v>40</v>
      </c>
      <c r="AV727" s="21"/>
      <c r="AW727" s="53">
        <f t="shared" si="142"/>
        <v>2.875</v>
      </c>
      <c r="AX727" s="53">
        <f t="shared" si="143"/>
        <v>2.875</v>
      </c>
      <c r="AY727" s="53">
        <f t="shared" si="144"/>
        <v>8.0133333333333336</v>
      </c>
      <c r="AZ727" s="22">
        <f t="shared" si="145"/>
        <v>0.71875</v>
      </c>
      <c r="BA727" s="23">
        <f t="shared" si="146"/>
        <v>0.20786516853932585</v>
      </c>
      <c r="BB727" s="33">
        <f t="shared" si="147"/>
        <v>0</v>
      </c>
    </row>
    <row r="728" spans="1:54" ht="15.75" hidden="1" x14ac:dyDescent="0.25">
      <c r="A728" s="1" t="str">
        <f t="shared" si="136"/>
        <v xml:space="preserve">HOSPITAL BOSARADIOLOGIA CONVENCIONALLOPEZ GARCIA RICARDO </v>
      </c>
      <c r="B728" s="41" t="s">
        <v>106</v>
      </c>
      <c r="C728" s="41" t="s">
        <v>49</v>
      </c>
      <c r="D728" s="42" t="s">
        <v>801</v>
      </c>
      <c r="E728" s="42">
        <v>79735405</v>
      </c>
      <c r="F728" s="43" t="s">
        <v>247</v>
      </c>
      <c r="G728" s="44">
        <v>4</v>
      </c>
      <c r="H728" s="43">
        <v>54</v>
      </c>
      <c r="I728" s="44">
        <f t="shared" si="137"/>
        <v>54</v>
      </c>
      <c r="J728" s="45"/>
      <c r="K728" s="45"/>
      <c r="L728" s="45"/>
      <c r="M728" s="45"/>
      <c r="N728" s="45"/>
      <c r="O728" s="45"/>
      <c r="P728" s="45"/>
      <c r="Q728" s="45"/>
      <c r="R728" s="20">
        <f t="shared" si="138"/>
        <v>0</v>
      </c>
      <c r="S728" s="45"/>
      <c r="T728" s="45"/>
      <c r="U728" s="45"/>
      <c r="V728" s="45"/>
      <c r="W728" s="45"/>
      <c r="X728" s="45"/>
      <c r="Y728" s="45"/>
      <c r="Z728" s="20">
        <f t="shared" si="139"/>
        <v>0</v>
      </c>
      <c r="AA728" s="45"/>
      <c r="AB728" s="52">
        <v>183</v>
      </c>
      <c r="AC728" s="19">
        <v>154</v>
      </c>
      <c r="AD728" s="19">
        <v>29</v>
      </c>
      <c r="AE728" s="19">
        <v>0</v>
      </c>
      <c r="AF728" s="19">
        <v>177</v>
      </c>
      <c r="AG728" s="19">
        <v>3</v>
      </c>
      <c r="AH728" s="19">
        <v>3</v>
      </c>
      <c r="AI728" s="19">
        <v>241</v>
      </c>
      <c r="AJ728" s="19">
        <v>19</v>
      </c>
      <c r="AK728" s="19">
        <v>19</v>
      </c>
      <c r="AL728" s="19">
        <v>0</v>
      </c>
      <c r="AM728" s="19">
        <v>39</v>
      </c>
      <c r="AN728" s="19">
        <v>7</v>
      </c>
      <c r="AO728" s="19">
        <f t="shared" si="141"/>
        <v>32</v>
      </c>
      <c r="AP728" s="19">
        <v>1594</v>
      </c>
      <c r="AQ728" s="19">
        <v>199</v>
      </c>
      <c r="AR728" s="19">
        <v>358</v>
      </c>
      <c r="AS728" s="19">
        <v>42</v>
      </c>
      <c r="AT728" s="19" t="s">
        <v>32</v>
      </c>
      <c r="AU728" s="21">
        <f t="shared" si="140"/>
        <v>54</v>
      </c>
      <c r="AV728" s="21"/>
      <c r="AW728" s="53">
        <f t="shared" si="142"/>
        <v>3.3888888888888888</v>
      </c>
      <c r="AX728" s="53">
        <f t="shared" si="143"/>
        <v>3.3888888888888888</v>
      </c>
      <c r="AY728" s="53">
        <f t="shared" si="144"/>
        <v>8.0100502512562812</v>
      </c>
      <c r="AZ728" s="22">
        <f t="shared" si="145"/>
        <v>0.84722222222222221</v>
      </c>
      <c r="BA728" s="23">
        <f t="shared" si="146"/>
        <v>0.13278008298755187</v>
      </c>
      <c r="BB728" s="33">
        <f t="shared" si="147"/>
        <v>0</v>
      </c>
    </row>
    <row r="729" spans="1:54" ht="15.75" hidden="1" x14ac:dyDescent="0.25">
      <c r="A729" s="1" t="str">
        <f t="shared" si="136"/>
        <v xml:space="preserve">HOSPITAL BOSARADIOLOGIA CONVENCIONALMORANTES BECERRA MARIA CRISTINA </v>
      </c>
      <c r="B729" s="41" t="s">
        <v>106</v>
      </c>
      <c r="C729" s="41" t="s">
        <v>49</v>
      </c>
      <c r="D729" s="42" t="s">
        <v>802</v>
      </c>
      <c r="E729" s="42">
        <v>52178260</v>
      </c>
      <c r="F729" s="43" t="s">
        <v>247</v>
      </c>
      <c r="G729" s="44">
        <v>4</v>
      </c>
      <c r="H729" s="43">
        <v>52</v>
      </c>
      <c r="I729" s="44">
        <f t="shared" si="137"/>
        <v>52</v>
      </c>
      <c r="J729" s="45"/>
      <c r="K729" s="45"/>
      <c r="L729" s="45"/>
      <c r="M729" s="45"/>
      <c r="N729" s="45"/>
      <c r="O729" s="45"/>
      <c r="P729" s="45"/>
      <c r="Q729" s="45"/>
      <c r="R729" s="20">
        <f t="shared" si="138"/>
        <v>0</v>
      </c>
      <c r="S729" s="45"/>
      <c r="T729" s="45"/>
      <c r="U729" s="45"/>
      <c r="V729" s="45"/>
      <c r="W729" s="45"/>
      <c r="X729" s="45"/>
      <c r="Y729" s="45"/>
      <c r="Z729" s="20">
        <f t="shared" si="139"/>
        <v>0</v>
      </c>
      <c r="AA729" s="45"/>
      <c r="AB729" s="52">
        <v>199</v>
      </c>
      <c r="AC729" s="19">
        <v>177</v>
      </c>
      <c r="AD729" s="19">
        <v>22</v>
      </c>
      <c r="AE729" s="19">
        <v>0</v>
      </c>
      <c r="AF729" s="19">
        <v>186</v>
      </c>
      <c r="AG729" s="19">
        <v>11</v>
      </c>
      <c r="AH729" s="19">
        <v>2</v>
      </c>
      <c r="AI729" s="19">
        <v>263</v>
      </c>
      <c r="AJ729" s="19">
        <v>38</v>
      </c>
      <c r="AK729" s="19">
        <v>38</v>
      </c>
      <c r="AL729" s="19">
        <v>0</v>
      </c>
      <c r="AM729" s="19">
        <v>25</v>
      </c>
      <c r="AN729" s="19">
        <v>25</v>
      </c>
      <c r="AO729" s="19">
        <f t="shared" si="141"/>
        <v>0</v>
      </c>
      <c r="AP729" s="19">
        <v>1778</v>
      </c>
      <c r="AQ729" s="19">
        <v>234</v>
      </c>
      <c r="AR729" s="19">
        <v>224</v>
      </c>
      <c r="AS729" s="19">
        <v>29</v>
      </c>
      <c r="AT729" s="19" t="s">
        <v>32</v>
      </c>
      <c r="AU729" s="21">
        <f t="shared" si="140"/>
        <v>52</v>
      </c>
      <c r="AV729" s="21"/>
      <c r="AW729" s="53">
        <f t="shared" si="142"/>
        <v>3.8269230769230771</v>
      </c>
      <c r="AX729" s="53">
        <f t="shared" si="143"/>
        <v>3.8269230769230771</v>
      </c>
      <c r="AY729" s="53">
        <f t="shared" si="144"/>
        <v>7.5982905982905979</v>
      </c>
      <c r="AZ729" s="22">
        <f t="shared" si="145"/>
        <v>0.95673076923076927</v>
      </c>
      <c r="BA729" s="23">
        <f t="shared" si="146"/>
        <v>0</v>
      </c>
      <c r="BB729" s="33">
        <f t="shared" si="147"/>
        <v>0</v>
      </c>
    </row>
    <row r="730" spans="1:54" ht="15.75" hidden="1" x14ac:dyDescent="0.25">
      <c r="A730" s="1" t="str">
        <f t="shared" si="136"/>
        <v>HOSPITAL BOSARESONANCIA MAGNETICABAYONA CARVAJAL JEISON MAURICIO</v>
      </c>
      <c r="B730" s="41" t="s">
        <v>106</v>
      </c>
      <c r="C730" s="41" t="s">
        <v>116</v>
      </c>
      <c r="D730" s="42" t="s">
        <v>803</v>
      </c>
      <c r="E730" s="42">
        <v>80832596</v>
      </c>
      <c r="F730" s="43" t="s">
        <v>247</v>
      </c>
      <c r="G730" s="44">
        <v>1</v>
      </c>
      <c r="H730" s="43">
        <v>60</v>
      </c>
      <c r="I730" s="44">
        <f t="shared" si="137"/>
        <v>60</v>
      </c>
      <c r="J730" s="45"/>
      <c r="K730" s="45"/>
      <c r="L730" s="45"/>
      <c r="M730" s="45"/>
      <c r="N730" s="45"/>
      <c r="O730" s="45"/>
      <c r="P730" s="45"/>
      <c r="Q730" s="45"/>
      <c r="R730" s="20">
        <f t="shared" si="138"/>
        <v>0</v>
      </c>
      <c r="S730" s="45"/>
      <c r="T730" s="45"/>
      <c r="U730" s="45"/>
      <c r="V730" s="45"/>
      <c r="W730" s="45"/>
      <c r="X730" s="45"/>
      <c r="Y730" s="45"/>
      <c r="Z730" s="20">
        <f t="shared" si="139"/>
        <v>0</v>
      </c>
      <c r="AA730" s="45"/>
      <c r="AB730" s="52">
        <v>1</v>
      </c>
      <c r="AC730" s="19">
        <v>1</v>
      </c>
      <c r="AD730" s="19">
        <v>0</v>
      </c>
      <c r="AE730" s="19">
        <v>0</v>
      </c>
      <c r="AF730" s="19">
        <v>1</v>
      </c>
      <c r="AG730" s="19">
        <v>0</v>
      </c>
      <c r="AH730" s="19">
        <v>0</v>
      </c>
      <c r="AI730" s="19">
        <v>91</v>
      </c>
      <c r="AJ730" s="19">
        <v>21</v>
      </c>
      <c r="AK730" s="19">
        <v>21</v>
      </c>
      <c r="AL730" s="19">
        <v>0</v>
      </c>
      <c r="AM730" s="19">
        <v>69</v>
      </c>
      <c r="AN730" s="19">
        <v>0</v>
      </c>
      <c r="AO730" s="19">
        <f t="shared" si="141"/>
        <v>69</v>
      </c>
      <c r="AP730" s="19">
        <v>724</v>
      </c>
      <c r="AQ730" s="19">
        <v>89</v>
      </c>
      <c r="AR730" s="19">
        <v>9</v>
      </c>
      <c r="AS730" s="19">
        <v>2</v>
      </c>
      <c r="AT730" s="19" t="s">
        <v>32</v>
      </c>
      <c r="AU730" s="21">
        <f t="shared" si="140"/>
        <v>60</v>
      </c>
      <c r="AV730" s="21"/>
      <c r="AW730" s="53">
        <f t="shared" si="142"/>
        <v>1.6666666666666666E-2</v>
      </c>
      <c r="AX730" s="53">
        <f t="shared" si="143"/>
        <v>1.6666666666666666E-2</v>
      </c>
      <c r="AY730" s="53">
        <f t="shared" si="144"/>
        <v>8.1348314606741567</v>
      </c>
      <c r="AZ730" s="22">
        <f t="shared" si="145"/>
        <v>1.6666666666666666E-2</v>
      </c>
      <c r="BA730" s="23">
        <f t="shared" si="146"/>
        <v>0.75824175824175821</v>
      </c>
      <c r="BB730" s="33">
        <f t="shared" si="147"/>
        <v>0</v>
      </c>
    </row>
    <row r="731" spans="1:54" ht="15.75" hidden="1" x14ac:dyDescent="0.25">
      <c r="A731" s="1" t="str">
        <f t="shared" si="136"/>
        <v>HOSPITAL BOSARESONANCIA MAGNETICAPARRA CORTES HENRY DANIEL</v>
      </c>
      <c r="B731" s="41" t="s">
        <v>106</v>
      </c>
      <c r="C731" s="41" t="s">
        <v>116</v>
      </c>
      <c r="D731" s="42" t="s">
        <v>804</v>
      </c>
      <c r="E731" s="42">
        <v>1018416554</v>
      </c>
      <c r="F731" s="43" t="s">
        <v>247</v>
      </c>
      <c r="G731" s="44">
        <v>1</v>
      </c>
      <c r="H731" s="43">
        <v>60</v>
      </c>
      <c r="I731" s="44">
        <f t="shared" si="137"/>
        <v>60</v>
      </c>
      <c r="J731" s="45"/>
      <c r="K731" s="45"/>
      <c r="L731" s="45"/>
      <c r="M731" s="45"/>
      <c r="N731" s="45"/>
      <c r="O731" s="45"/>
      <c r="P731" s="45"/>
      <c r="Q731" s="45"/>
      <c r="R731" s="20">
        <f t="shared" si="138"/>
        <v>0</v>
      </c>
      <c r="S731" s="45"/>
      <c r="T731" s="45"/>
      <c r="U731" s="45"/>
      <c r="V731" s="45"/>
      <c r="W731" s="45"/>
      <c r="X731" s="45"/>
      <c r="Y731" s="45"/>
      <c r="Z731" s="20">
        <f t="shared" si="139"/>
        <v>0</v>
      </c>
      <c r="AA731" s="45"/>
      <c r="AB731" s="52">
        <v>41</v>
      </c>
      <c r="AC731" s="19">
        <v>40</v>
      </c>
      <c r="AD731" s="19">
        <v>1</v>
      </c>
      <c r="AE731" s="19">
        <v>0</v>
      </c>
      <c r="AF731" s="19">
        <v>35</v>
      </c>
      <c r="AG731" s="19">
        <v>6</v>
      </c>
      <c r="AH731" s="19">
        <v>0</v>
      </c>
      <c r="AI731" s="19">
        <v>106</v>
      </c>
      <c r="AJ731" s="19">
        <v>25</v>
      </c>
      <c r="AK731" s="19">
        <v>25</v>
      </c>
      <c r="AL731" s="19">
        <v>0</v>
      </c>
      <c r="AM731" s="19">
        <v>40</v>
      </c>
      <c r="AN731" s="19">
        <v>16</v>
      </c>
      <c r="AO731" s="19">
        <f t="shared" si="141"/>
        <v>24</v>
      </c>
      <c r="AP731" s="19">
        <v>1116</v>
      </c>
      <c r="AQ731" s="19">
        <v>104</v>
      </c>
      <c r="AR731" s="19">
        <v>21</v>
      </c>
      <c r="AS731" s="19">
        <v>2</v>
      </c>
      <c r="AT731" s="19" t="s">
        <v>32</v>
      </c>
      <c r="AU731" s="21">
        <f t="shared" si="140"/>
        <v>60</v>
      </c>
      <c r="AV731" s="21"/>
      <c r="AW731" s="53">
        <f t="shared" si="142"/>
        <v>0.68333333333333335</v>
      </c>
      <c r="AX731" s="53">
        <f t="shared" si="143"/>
        <v>0.68333333333333335</v>
      </c>
      <c r="AY731" s="53">
        <f t="shared" si="144"/>
        <v>10.73076923076923</v>
      </c>
      <c r="AZ731" s="22">
        <f t="shared" si="145"/>
        <v>0.68333333333333335</v>
      </c>
      <c r="BA731" s="23">
        <f t="shared" si="146"/>
        <v>0.22641509433962265</v>
      </c>
      <c r="BB731" s="33">
        <f t="shared" si="147"/>
        <v>0</v>
      </c>
    </row>
    <row r="732" spans="1:54" ht="15.75" hidden="1" x14ac:dyDescent="0.25">
      <c r="A732" s="1" t="str">
        <f t="shared" si="136"/>
        <v>HOSPITAL BOSARESONANCIA MAGNETICAPEÑA RUBIO JOHANN RICARDO</v>
      </c>
      <c r="B732" s="41" t="s">
        <v>106</v>
      </c>
      <c r="C732" s="41" t="s">
        <v>116</v>
      </c>
      <c r="D732" s="42" t="s">
        <v>805</v>
      </c>
      <c r="E732" s="42">
        <v>1023875389</v>
      </c>
      <c r="F732" s="43" t="s">
        <v>247</v>
      </c>
      <c r="G732" s="44">
        <v>1</v>
      </c>
      <c r="H732" s="43">
        <v>124</v>
      </c>
      <c r="I732" s="44">
        <f t="shared" si="137"/>
        <v>124</v>
      </c>
      <c r="J732" s="45"/>
      <c r="K732" s="45"/>
      <c r="L732" s="45"/>
      <c r="M732" s="45"/>
      <c r="N732" s="45"/>
      <c r="O732" s="45"/>
      <c r="P732" s="45"/>
      <c r="Q732" s="45"/>
      <c r="R732" s="20">
        <f t="shared" si="138"/>
        <v>0</v>
      </c>
      <c r="S732" s="45"/>
      <c r="T732" s="45"/>
      <c r="U732" s="45"/>
      <c r="V732" s="45"/>
      <c r="W732" s="45"/>
      <c r="X732" s="45"/>
      <c r="Y732" s="45"/>
      <c r="Z732" s="20">
        <f t="shared" si="139"/>
        <v>0</v>
      </c>
      <c r="AA732" s="45"/>
      <c r="AB732" s="52">
        <v>134</v>
      </c>
      <c r="AC732" s="19">
        <v>129</v>
      </c>
      <c r="AD732" s="19">
        <v>5</v>
      </c>
      <c r="AE732" s="19">
        <v>0</v>
      </c>
      <c r="AF732" s="19">
        <v>122</v>
      </c>
      <c r="AG732" s="19">
        <v>11</v>
      </c>
      <c r="AH732" s="19">
        <v>1</v>
      </c>
      <c r="AI732" s="19">
        <v>269</v>
      </c>
      <c r="AJ732" s="19">
        <v>29</v>
      </c>
      <c r="AK732" s="19">
        <v>29</v>
      </c>
      <c r="AL732" s="19">
        <v>0</v>
      </c>
      <c r="AM732" s="19">
        <v>105</v>
      </c>
      <c r="AN732" s="19">
        <v>76</v>
      </c>
      <c r="AO732" s="19">
        <f t="shared" si="141"/>
        <v>29</v>
      </c>
      <c r="AP732" s="19">
        <v>1282</v>
      </c>
      <c r="AQ732" s="19">
        <v>253</v>
      </c>
      <c r="AR732" s="19">
        <v>123</v>
      </c>
      <c r="AS732" s="19">
        <v>16</v>
      </c>
      <c r="AT732" s="19" t="s">
        <v>32</v>
      </c>
      <c r="AU732" s="21">
        <f t="shared" si="140"/>
        <v>124</v>
      </c>
      <c r="AV732" s="21"/>
      <c r="AW732" s="53">
        <f t="shared" si="142"/>
        <v>1.0806451612903225</v>
      </c>
      <c r="AX732" s="53">
        <f t="shared" si="143"/>
        <v>1.0806451612903225</v>
      </c>
      <c r="AY732" s="53">
        <f t="shared" si="144"/>
        <v>5.0671936758893281</v>
      </c>
      <c r="AZ732" s="22">
        <f t="shared" si="145"/>
        <v>1.0806451612903225</v>
      </c>
      <c r="BA732" s="23">
        <f t="shared" si="146"/>
        <v>0.10780669144981413</v>
      </c>
      <c r="BB732" s="33">
        <f t="shared" si="147"/>
        <v>0</v>
      </c>
    </row>
    <row r="733" spans="1:54" ht="15.75" hidden="1" x14ac:dyDescent="0.25">
      <c r="A733" s="1" t="str">
        <f t="shared" si="136"/>
        <v>HOSPITAL BOSARESONANCIA MAGNETICASARMIENTO MARTINEZ JHON ALEXANDER</v>
      </c>
      <c r="B733" s="41" t="s">
        <v>106</v>
      </c>
      <c r="C733" s="41" t="s">
        <v>116</v>
      </c>
      <c r="D733" s="42" t="s">
        <v>806</v>
      </c>
      <c r="E733" s="42">
        <v>1019004636</v>
      </c>
      <c r="F733" s="43" t="s">
        <v>247</v>
      </c>
      <c r="G733" s="44">
        <v>1</v>
      </c>
      <c r="H733" s="43">
        <v>120</v>
      </c>
      <c r="I733" s="44">
        <f t="shared" si="137"/>
        <v>120</v>
      </c>
      <c r="J733" s="45"/>
      <c r="K733" s="45"/>
      <c r="L733" s="45"/>
      <c r="M733" s="45"/>
      <c r="N733" s="45"/>
      <c r="O733" s="45"/>
      <c r="P733" s="45"/>
      <c r="Q733" s="45"/>
      <c r="R733" s="20">
        <f t="shared" si="138"/>
        <v>0</v>
      </c>
      <c r="S733" s="45"/>
      <c r="T733" s="45"/>
      <c r="U733" s="45"/>
      <c r="V733" s="45"/>
      <c r="W733" s="45"/>
      <c r="X733" s="45"/>
      <c r="Y733" s="45"/>
      <c r="Z733" s="20">
        <f t="shared" si="139"/>
        <v>0</v>
      </c>
      <c r="AA733" s="45"/>
      <c r="AB733" s="52">
        <v>110</v>
      </c>
      <c r="AC733" s="19">
        <v>109</v>
      </c>
      <c r="AD733" s="19">
        <v>1</v>
      </c>
      <c r="AE733" s="19">
        <v>0</v>
      </c>
      <c r="AF733" s="19">
        <v>100</v>
      </c>
      <c r="AG733" s="19">
        <v>5</v>
      </c>
      <c r="AH733" s="19">
        <v>5</v>
      </c>
      <c r="AI733" s="19">
        <v>247</v>
      </c>
      <c r="AJ733" s="19">
        <v>48</v>
      </c>
      <c r="AK733" s="19">
        <v>48</v>
      </c>
      <c r="AL733" s="19">
        <v>0</v>
      </c>
      <c r="AM733" s="19">
        <v>89</v>
      </c>
      <c r="AN733" s="19">
        <v>63</v>
      </c>
      <c r="AO733" s="19">
        <f t="shared" si="141"/>
        <v>26</v>
      </c>
      <c r="AP733" s="19">
        <v>1054</v>
      </c>
      <c r="AQ733" s="19">
        <v>237</v>
      </c>
      <c r="AR733" s="19">
        <v>75</v>
      </c>
      <c r="AS733" s="19">
        <v>10</v>
      </c>
      <c r="AT733" s="19" t="s">
        <v>32</v>
      </c>
      <c r="AU733" s="21">
        <f t="shared" si="140"/>
        <v>120</v>
      </c>
      <c r="AV733" s="21"/>
      <c r="AW733" s="53">
        <f t="shared" si="142"/>
        <v>0.91666666666666663</v>
      </c>
      <c r="AX733" s="53">
        <f t="shared" si="143"/>
        <v>0.91666666666666663</v>
      </c>
      <c r="AY733" s="53">
        <f t="shared" si="144"/>
        <v>4.447257383966245</v>
      </c>
      <c r="AZ733" s="22">
        <f t="shared" si="145"/>
        <v>0.91666666666666663</v>
      </c>
      <c r="BA733" s="23">
        <f t="shared" si="146"/>
        <v>0.10526315789473684</v>
      </c>
      <c r="BB733" s="33">
        <f t="shared" si="147"/>
        <v>0</v>
      </c>
    </row>
    <row r="734" spans="1:54" ht="15.75" hidden="1" x14ac:dyDescent="0.25">
      <c r="A734" s="1" t="str">
        <f t="shared" si="136"/>
        <v xml:space="preserve">HOSPITAL BOSATALLER PEDAGOGICOAGAMEZ APONTE JAIRO ENRIQUE </v>
      </c>
      <c r="B734" s="41" t="s">
        <v>106</v>
      </c>
      <c r="C734" s="41" t="s">
        <v>87</v>
      </c>
      <c r="D734" s="42" t="s">
        <v>807</v>
      </c>
      <c r="E734" s="42">
        <v>79662634</v>
      </c>
      <c r="F734" s="43"/>
      <c r="G734" s="44">
        <v>4</v>
      </c>
      <c r="H734" s="43"/>
      <c r="I734" s="44">
        <f t="shared" si="137"/>
        <v>0</v>
      </c>
      <c r="J734" s="45"/>
      <c r="K734" s="45"/>
      <c r="L734" s="45"/>
      <c r="M734" s="45"/>
      <c r="N734" s="45"/>
      <c r="O734" s="45"/>
      <c r="P734" s="45"/>
      <c r="Q734" s="45"/>
      <c r="R734" s="20">
        <f t="shared" si="138"/>
        <v>0</v>
      </c>
      <c r="S734" s="45"/>
      <c r="T734" s="45"/>
      <c r="U734" s="45"/>
      <c r="V734" s="45"/>
      <c r="W734" s="45"/>
      <c r="X734" s="45"/>
      <c r="Y734" s="45"/>
      <c r="Z734" s="20">
        <f t="shared" si="139"/>
        <v>0</v>
      </c>
      <c r="AA734" s="45"/>
      <c r="AB734" s="52">
        <v>2</v>
      </c>
      <c r="AC734" s="19">
        <v>2</v>
      </c>
      <c r="AD734" s="19">
        <v>0</v>
      </c>
      <c r="AE734" s="19">
        <v>0</v>
      </c>
      <c r="AF734" s="19">
        <v>2</v>
      </c>
      <c r="AG734" s="19">
        <v>0</v>
      </c>
      <c r="AH734" s="19">
        <v>0</v>
      </c>
      <c r="AI734" s="19">
        <v>14</v>
      </c>
      <c r="AJ734" s="19">
        <v>3</v>
      </c>
      <c r="AK734" s="19">
        <v>3</v>
      </c>
      <c r="AL734" s="19">
        <v>0</v>
      </c>
      <c r="AM734" s="19">
        <v>9</v>
      </c>
      <c r="AN734" s="19">
        <v>0</v>
      </c>
      <c r="AO734" s="19">
        <f t="shared" si="141"/>
        <v>9</v>
      </c>
      <c r="AP734" s="19">
        <v>51</v>
      </c>
      <c r="AQ734" s="19">
        <v>14</v>
      </c>
      <c r="AR734" s="19">
        <v>0</v>
      </c>
      <c r="AS734" s="19">
        <v>0</v>
      </c>
      <c r="AT734" s="19" t="s">
        <v>24</v>
      </c>
      <c r="AU734" s="21">
        <f t="shared" si="140"/>
        <v>0</v>
      </c>
      <c r="AV734" s="21"/>
      <c r="AW734" s="53" t="e">
        <f t="shared" si="142"/>
        <v>#DIV/0!</v>
      </c>
      <c r="AX734" s="53" t="e">
        <f t="shared" si="143"/>
        <v>#DIV/0!</v>
      </c>
      <c r="AY734" s="53">
        <f t="shared" si="144"/>
        <v>3.6428571428571428</v>
      </c>
      <c r="AZ734" s="22" t="e">
        <f t="shared" si="145"/>
        <v>#DIV/0!</v>
      </c>
      <c r="BA734" s="23">
        <f t="shared" si="146"/>
        <v>0.6428571428571429</v>
      </c>
      <c r="BB734" s="33">
        <f t="shared" si="147"/>
        <v>0</v>
      </c>
    </row>
    <row r="735" spans="1:54" ht="15.75" hidden="1" x14ac:dyDescent="0.25">
      <c r="A735" s="1" t="str">
        <f t="shared" si="136"/>
        <v xml:space="preserve">HOSPITAL BOSATERAPIA OCUPACIONALRIOS NARVAEZ LILIANA PATRICIA </v>
      </c>
      <c r="B735" s="41" t="s">
        <v>106</v>
      </c>
      <c r="C735" s="41" t="s">
        <v>83</v>
      </c>
      <c r="D735" s="42" t="s">
        <v>808</v>
      </c>
      <c r="E735" s="42">
        <v>63503448</v>
      </c>
      <c r="F735" s="43" t="s">
        <v>226</v>
      </c>
      <c r="G735" s="44">
        <v>3</v>
      </c>
      <c r="H735" s="43">
        <v>186</v>
      </c>
      <c r="I735" s="44">
        <f t="shared" si="137"/>
        <v>174</v>
      </c>
      <c r="J735" s="45"/>
      <c r="K735" s="45"/>
      <c r="L735" s="45"/>
      <c r="M735" s="45"/>
      <c r="N735" s="45"/>
      <c r="O735" s="45"/>
      <c r="P735" s="45">
        <v>12</v>
      </c>
      <c r="Q735" s="45"/>
      <c r="R735" s="20">
        <f t="shared" si="138"/>
        <v>12</v>
      </c>
      <c r="S735" s="45"/>
      <c r="T735" s="45"/>
      <c r="U735" s="45"/>
      <c r="V735" s="45"/>
      <c r="W735" s="45"/>
      <c r="X735" s="45"/>
      <c r="Y735" s="45"/>
      <c r="Z735" s="20">
        <f t="shared" si="139"/>
        <v>0</v>
      </c>
      <c r="AA735" s="45" t="s">
        <v>809</v>
      </c>
      <c r="AB735" s="52">
        <v>506</v>
      </c>
      <c r="AC735" s="19">
        <v>173</v>
      </c>
      <c r="AD735" s="19">
        <v>333</v>
      </c>
      <c r="AE735" s="19">
        <v>0</v>
      </c>
      <c r="AF735" s="19">
        <v>482</v>
      </c>
      <c r="AG735" s="19">
        <v>24</v>
      </c>
      <c r="AH735" s="19">
        <v>0</v>
      </c>
      <c r="AI735" s="19">
        <v>722</v>
      </c>
      <c r="AJ735" s="19">
        <v>95</v>
      </c>
      <c r="AK735" s="19">
        <v>94</v>
      </c>
      <c r="AL735" s="19">
        <v>1</v>
      </c>
      <c r="AM735" s="19">
        <v>116</v>
      </c>
      <c r="AN735" s="19">
        <v>115</v>
      </c>
      <c r="AO735" s="19">
        <f t="shared" si="141"/>
        <v>1</v>
      </c>
      <c r="AP735" s="19">
        <v>2322</v>
      </c>
      <c r="AQ735" s="19">
        <v>287</v>
      </c>
      <c r="AR735" s="19">
        <v>2871</v>
      </c>
      <c r="AS735" s="19">
        <v>435</v>
      </c>
      <c r="AT735" s="19" t="s">
        <v>71</v>
      </c>
      <c r="AU735" s="21">
        <f t="shared" si="140"/>
        <v>186</v>
      </c>
      <c r="AV735" s="21"/>
      <c r="AW735" s="53">
        <f t="shared" si="142"/>
        <v>2.9080459770114944</v>
      </c>
      <c r="AX735" s="53">
        <f t="shared" si="143"/>
        <v>2.7204301075268815</v>
      </c>
      <c r="AY735" s="53">
        <f t="shared" si="144"/>
        <v>8.0905923344947741</v>
      </c>
      <c r="AZ735" s="22">
        <f t="shared" si="145"/>
        <v>0.9068100358422938</v>
      </c>
      <c r="BA735" s="23">
        <f t="shared" si="146"/>
        <v>1.3850415512465374E-3</v>
      </c>
      <c r="BB735" s="33">
        <f t="shared" si="147"/>
        <v>1.3850415512465374E-3</v>
      </c>
    </row>
    <row r="736" spans="1:54" ht="15.75" hidden="1" x14ac:dyDescent="0.25">
      <c r="A736" s="1" t="str">
        <f t="shared" si="136"/>
        <v xml:space="preserve">HOSPITAL BOSATERAPIA RESPIRATORIAGIL PIRATOVA NUBIA ELENA </v>
      </c>
      <c r="B736" s="41" t="s">
        <v>106</v>
      </c>
      <c r="C736" s="41" t="s">
        <v>117</v>
      </c>
      <c r="D736" s="42" t="s">
        <v>703</v>
      </c>
      <c r="E736" s="42">
        <v>52172296</v>
      </c>
      <c r="F736" s="43" t="s">
        <v>226</v>
      </c>
      <c r="G736" s="44">
        <v>2</v>
      </c>
      <c r="H736" s="43">
        <v>140</v>
      </c>
      <c r="I736" s="44">
        <f t="shared" si="137"/>
        <v>135</v>
      </c>
      <c r="J736" s="45"/>
      <c r="K736" s="45">
        <v>5</v>
      </c>
      <c r="L736" s="45"/>
      <c r="M736" s="45"/>
      <c r="N736" s="45"/>
      <c r="O736" s="45"/>
      <c r="P736" s="45"/>
      <c r="Q736" s="45"/>
      <c r="R736" s="20">
        <f t="shared" si="138"/>
        <v>5</v>
      </c>
      <c r="S736" s="45"/>
      <c r="T736" s="45"/>
      <c r="U736" s="45"/>
      <c r="V736" s="45"/>
      <c r="W736" s="45"/>
      <c r="X736" s="45"/>
      <c r="Y736" s="45"/>
      <c r="Z736" s="20">
        <f t="shared" si="139"/>
        <v>0</v>
      </c>
      <c r="AA736" s="45" t="s">
        <v>810</v>
      </c>
      <c r="AB736" s="52">
        <v>297</v>
      </c>
      <c r="AC736" s="19">
        <v>50</v>
      </c>
      <c r="AD736" s="19">
        <v>247</v>
      </c>
      <c r="AE736" s="19">
        <v>0</v>
      </c>
      <c r="AF736" s="19">
        <v>276</v>
      </c>
      <c r="AG736" s="19">
        <v>21</v>
      </c>
      <c r="AH736" s="19">
        <v>0</v>
      </c>
      <c r="AI736" s="19">
        <v>416</v>
      </c>
      <c r="AJ736" s="19">
        <v>49</v>
      </c>
      <c r="AK736" s="19">
        <v>49</v>
      </c>
      <c r="AL736" s="19">
        <v>0</v>
      </c>
      <c r="AM736" s="19">
        <v>69</v>
      </c>
      <c r="AN736" s="19">
        <v>57</v>
      </c>
      <c r="AO736" s="19">
        <f t="shared" si="141"/>
        <v>12</v>
      </c>
      <c r="AP736" s="19">
        <v>236</v>
      </c>
      <c r="AQ736" s="19">
        <v>69</v>
      </c>
      <c r="AR736" s="19">
        <v>1832</v>
      </c>
      <c r="AS736" s="19">
        <v>347</v>
      </c>
      <c r="AT736" s="19" t="s">
        <v>71</v>
      </c>
      <c r="AU736" s="21">
        <f t="shared" si="140"/>
        <v>140</v>
      </c>
      <c r="AV736" s="21"/>
      <c r="AW736" s="53">
        <f t="shared" si="142"/>
        <v>2.2000000000000002</v>
      </c>
      <c r="AX736" s="53">
        <f t="shared" si="143"/>
        <v>2.1214285714285714</v>
      </c>
      <c r="AY736" s="53">
        <f t="shared" si="144"/>
        <v>3.4202898550724639</v>
      </c>
      <c r="AZ736" s="22">
        <f t="shared" si="145"/>
        <v>1.0607142857142857</v>
      </c>
      <c r="BA736" s="23">
        <f t="shared" si="146"/>
        <v>2.8846153846153848E-2</v>
      </c>
      <c r="BB736" s="33">
        <f t="shared" si="147"/>
        <v>0</v>
      </c>
    </row>
    <row r="737" spans="1:54" ht="30" hidden="1" x14ac:dyDescent="0.25">
      <c r="A737" s="1" t="str">
        <f t="shared" si="136"/>
        <v>HOSPITAL BOSATOMA DE MUESTRAS DE LABORATORIO CLINICOFONSECA SASTRE MONICA YARLEY</v>
      </c>
      <c r="B737" s="41" t="s">
        <v>106</v>
      </c>
      <c r="C737" s="58" t="s">
        <v>50</v>
      </c>
      <c r="D737" s="42" t="s">
        <v>811</v>
      </c>
      <c r="E737" s="42">
        <v>1023019886</v>
      </c>
      <c r="F737" s="43" t="s">
        <v>812</v>
      </c>
      <c r="G737" s="44">
        <v>12</v>
      </c>
      <c r="H737" s="43"/>
      <c r="I737" s="44">
        <f t="shared" si="137"/>
        <v>0</v>
      </c>
      <c r="J737" s="45"/>
      <c r="K737" s="45"/>
      <c r="L737" s="45"/>
      <c r="M737" s="45"/>
      <c r="N737" s="45"/>
      <c r="O737" s="45"/>
      <c r="P737" s="45"/>
      <c r="Q737" s="45"/>
      <c r="R737" s="20">
        <f t="shared" si="138"/>
        <v>0</v>
      </c>
      <c r="S737" s="45"/>
      <c r="T737" s="45"/>
      <c r="U737" s="45"/>
      <c r="V737" s="45"/>
      <c r="W737" s="45"/>
      <c r="X737" s="45"/>
      <c r="Y737" s="45"/>
      <c r="Z737" s="20">
        <f t="shared" si="139"/>
        <v>0</v>
      </c>
      <c r="AA737" s="45"/>
      <c r="AB737" s="52">
        <v>857</v>
      </c>
      <c r="AC737" s="19">
        <v>605</v>
      </c>
      <c r="AD737" s="19">
        <v>252</v>
      </c>
      <c r="AE737" s="19">
        <v>7</v>
      </c>
      <c r="AF737" s="19">
        <v>817</v>
      </c>
      <c r="AG737" s="19">
        <v>33</v>
      </c>
      <c r="AH737" s="19">
        <v>0</v>
      </c>
      <c r="AI737" s="19">
        <v>1166</v>
      </c>
      <c r="AJ737" s="19">
        <v>165</v>
      </c>
      <c r="AK737" s="19">
        <v>165</v>
      </c>
      <c r="AL737" s="19">
        <v>0</v>
      </c>
      <c r="AM737" s="19">
        <v>144</v>
      </c>
      <c r="AN737" s="19">
        <v>190</v>
      </c>
      <c r="AO737" s="19">
        <v>0</v>
      </c>
      <c r="AP737" s="19">
        <v>8819</v>
      </c>
      <c r="AQ737" s="19">
        <v>838</v>
      </c>
      <c r="AR737" s="19">
        <v>3648</v>
      </c>
      <c r="AS737" s="19">
        <v>328</v>
      </c>
      <c r="AT737" s="19" t="s">
        <v>51</v>
      </c>
      <c r="AU737" s="21">
        <f t="shared" si="140"/>
        <v>0</v>
      </c>
      <c r="AV737" s="21"/>
      <c r="AW737" s="53" t="e">
        <f t="shared" si="142"/>
        <v>#DIV/0!</v>
      </c>
      <c r="AX737" s="53" t="e">
        <f t="shared" si="143"/>
        <v>#DIV/0!</v>
      </c>
      <c r="AY737" s="53">
        <f t="shared" si="144"/>
        <v>10.523866348448687</v>
      </c>
      <c r="AZ737" s="22" t="e">
        <f t="shared" si="145"/>
        <v>#DIV/0!</v>
      </c>
      <c r="BA737" s="23">
        <f t="shared" si="146"/>
        <v>0</v>
      </c>
      <c r="BB737" s="33">
        <f t="shared" si="147"/>
        <v>0</v>
      </c>
    </row>
    <row r="738" spans="1:54" ht="15.75" hidden="1" x14ac:dyDescent="0.25">
      <c r="A738" s="1" t="str">
        <f t="shared" si="136"/>
        <v>HOSPITAL BOSATOMA DE MUESTRAS DE LABORATORIO CLINICONOVOA VACA CINDI JULIETH</v>
      </c>
      <c r="B738" s="41" t="s">
        <v>106</v>
      </c>
      <c r="C738" s="41" t="s">
        <v>50</v>
      </c>
      <c r="D738" s="42" t="s">
        <v>813</v>
      </c>
      <c r="E738" s="42">
        <v>1023925690</v>
      </c>
      <c r="F738" s="43" t="s">
        <v>812</v>
      </c>
      <c r="G738" s="44">
        <v>12</v>
      </c>
      <c r="H738" s="43"/>
      <c r="I738" s="44">
        <f t="shared" si="137"/>
        <v>0</v>
      </c>
      <c r="J738" s="45"/>
      <c r="K738" s="45"/>
      <c r="L738" s="45"/>
      <c r="M738" s="45"/>
      <c r="N738" s="45"/>
      <c r="O738" s="45"/>
      <c r="P738" s="45"/>
      <c r="Q738" s="45"/>
      <c r="R738" s="20">
        <f t="shared" si="138"/>
        <v>0</v>
      </c>
      <c r="S738" s="45"/>
      <c r="T738" s="45"/>
      <c r="U738" s="45"/>
      <c r="V738" s="45"/>
      <c r="W738" s="45"/>
      <c r="X738" s="45"/>
      <c r="Y738" s="45"/>
      <c r="Z738" s="20">
        <f t="shared" si="139"/>
        <v>0</v>
      </c>
      <c r="AA738" s="45"/>
      <c r="AB738" s="52">
        <v>406</v>
      </c>
      <c r="AC738" s="19">
        <v>400</v>
      </c>
      <c r="AD738" s="19">
        <v>6</v>
      </c>
      <c r="AE738" s="19">
        <v>16</v>
      </c>
      <c r="AF738" s="19">
        <v>373</v>
      </c>
      <c r="AG738" s="19">
        <v>17</v>
      </c>
      <c r="AH738" s="19">
        <v>0</v>
      </c>
      <c r="AI738" s="19">
        <v>546</v>
      </c>
      <c r="AJ738" s="19">
        <v>48</v>
      </c>
      <c r="AK738" s="19">
        <v>48</v>
      </c>
      <c r="AL738" s="19">
        <v>0</v>
      </c>
      <c r="AM738" s="19">
        <v>92</v>
      </c>
      <c r="AN738" s="19">
        <v>210</v>
      </c>
      <c r="AO738" s="19">
        <v>0</v>
      </c>
      <c r="AP738" s="19">
        <v>4683</v>
      </c>
      <c r="AQ738" s="19">
        <v>539</v>
      </c>
      <c r="AR738" s="19">
        <v>67</v>
      </c>
      <c r="AS738" s="19">
        <v>7</v>
      </c>
      <c r="AT738" s="19" t="s">
        <v>51</v>
      </c>
      <c r="AU738" s="21">
        <f t="shared" si="140"/>
        <v>0</v>
      </c>
      <c r="AV738" s="21"/>
      <c r="AW738" s="53" t="e">
        <f t="shared" si="142"/>
        <v>#DIV/0!</v>
      </c>
      <c r="AX738" s="53" t="e">
        <f t="shared" si="143"/>
        <v>#DIV/0!</v>
      </c>
      <c r="AY738" s="53">
        <f t="shared" si="144"/>
        <v>8.6883116883116891</v>
      </c>
      <c r="AZ738" s="22" t="e">
        <f t="shared" si="145"/>
        <v>#DIV/0!</v>
      </c>
      <c r="BA738" s="23">
        <f t="shared" si="146"/>
        <v>0</v>
      </c>
      <c r="BB738" s="33">
        <f t="shared" si="147"/>
        <v>0</v>
      </c>
    </row>
    <row r="739" spans="1:54" ht="15.75" hidden="1" x14ac:dyDescent="0.25">
      <c r="A739" s="1" t="str">
        <f t="shared" si="136"/>
        <v>HOSPITAL BOSATOMA DE MUESTRAS DE LABORATORIO CLINICOSALCEDO ACEVEDO DIANA CAROLINA</v>
      </c>
      <c r="B739" s="41" t="s">
        <v>106</v>
      </c>
      <c r="C739" s="41" t="s">
        <v>50</v>
      </c>
      <c r="D739" s="42" t="s">
        <v>814</v>
      </c>
      <c r="E739" s="42">
        <v>53124279</v>
      </c>
      <c r="F739" s="43" t="s">
        <v>812</v>
      </c>
      <c r="G739" s="44">
        <v>12</v>
      </c>
      <c r="H739" s="43"/>
      <c r="I739" s="44">
        <f t="shared" si="137"/>
        <v>0</v>
      </c>
      <c r="J739" s="45"/>
      <c r="K739" s="45"/>
      <c r="L739" s="45"/>
      <c r="M739" s="45"/>
      <c r="N739" s="45"/>
      <c r="O739" s="45"/>
      <c r="P739" s="45"/>
      <c r="Q739" s="45"/>
      <c r="R739" s="20">
        <f t="shared" si="138"/>
        <v>0</v>
      </c>
      <c r="S739" s="45"/>
      <c r="T739" s="45"/>
      <c r="U739" s="45"/>
      <c r="V739" s="45"/>
      <c r="W739" s="45"/>
      <c r="X739" s="45"/>
      <c r="Y739" s="45"/>
      <c r="Z739" s="20">
        <f t="shared" si="139"/>
        <v>0</v>
      </c>
      <c r="AA739" s="45"/>
      <c r="AB739" s="52">
        <v>864</v>
      </c>
      <c r="AC739" s="19">
        <v>651</v>
      </c>
      <c r="AD739" s="19">
        <v>213</v>
      </c>
      <c r="AE739" s="19">
        <v>5</v>
      </c>
      <c r="AF739" s="19">
        <v>826</v>
      </c>
      <c r="AG739" s="19">
        <v>33</v>
      </c>
      <c r="AH739" s="19">
        <v>0</v>
      </c>
      <c r="AI739" s="19">
        <v>1144</v>
      </c>
      <c r="AJ739" s="19">
        <v>145</v>
      </c>
      <c r="AK739" s="19">
        <v>144</v>
      </c>
      <c r="AL739" s="19">
        <v>1</v>
      </c>
      <c r="AM739" s="19">
        <v>135</v>
      </c>
      <c r="AN739" s="19">
        <v>172</v>
      </c>
      <c r="AO739" s="19">
        <v>0</v>
      </c>
      <c r="AP739" s="19">
        <v>8961</v>
      </c>
      <c r="AQ739" s="19">
        <v>872</v>
      </c>
      <c r="AR739" s="19">
        <v>2759</v>
      </c>
      <c r="AS739" s="19">
        <v>272</v>
      </c>
      <c r="AT739" s="19" t="s">
        <v>51</v>
      </c>
      <c r="AU739" s="21">
        <f t="shared" si="140"/>
        <v>0</v>
      </c>
      <c r="AV739" s="21"/>
      <c r="AW739" s="53" t="e">
        <f t="shared" si="142"/>
        <v>#DIV/0!</v>
      </c>
      <c r="AX739" s="53" t="e">
        <f t="shared" si="143"/>
        <v>#DIV/0!</v>
      </c>
      <c r="AY739" s="53">
        <f t="shared" si="144"/>
        <v>10.276376146788991</v>
      </c>
      <c r="AZ739" s="22" t="e">
        <f t="shared" si="145"/>
        <v>#DIV/0!</v>
      </c>
      <c r="BA739" s="23">
        <f t="shared" si="146"/>
        <v>0</v>
      </c>
      <c r="BB739" s="33">
        <f t="shared" si="147"/>
        <v>8.7412587412587413E-4</v>
      </c>
    </row>
    <row r="740" spans="1:54" ht="15.75" hidden="1" x14ac:dyDescent="0.25">
      <c r="A740" s="1" t="str">
        <f t="shared" si="136"/>
        <v xml:space="preserve">HOSPITAL BOSATOMOGRAFIASPAREDES ROMERO JONATHAN ESNEYDER </v>
      </c>
      <c r="B740" s="41" t="s">
        <v>106</v>
      </c>
      <c r="C740" s="41" t="s">
        <v>118</v>
      </c>
      <c r="D740" s="42" t="s">
        <v>815</v>
      </c>
      <c r="E740" s="42">
        <v>1106896906</v>
      </c>
      <c r="F740" s="43" t="s">
        <v>226</v>
      </c>
      <c r="G740" s="44">
        <v>4</v>
      </c>
      <c r="H740" s="43">
        <v>93</v>
      </c>
      <c r="I740" s="44">
        <f t="shared" si="137"/>
        <v>93</v>
      </c>
      <c r="J740" s="45"/>
      <c r="K740" s="45"/>
      <c r="L740" s="45"/>
      <c r="M740" s="45"/>
      <c r="N740" s="45"/>
      <c r="O740" s="45"/>
      <c r="P740" s="45"/>
      <c r="Q740" s="45"/>
      <c r="R740" s="20">
        <f t="shared" si="138"/>
        <v>0</v>
      </c>
      <c r="S740" s="45"/>
      <c r="T740" s="45"/>
      <c r="U740" s="45"/>
      <c r="V740" s="45"/>
      <c r="W740" s="45"/>
      <c r="X740" s="45"/>
      <c r="Y740" s="45"/>
      <c r="Z740" s="20">
        <f t="shared" si="139"/>
        <v>0</v>
      </c>
      <c r="AA740" s="45"/>
      <c r="AB740" s="52">
        <v>198</v>
      </c>
      <c r="AC740" s="19">
        <v>162</v>
      </c>
      <c r="AD740" s="19">
        <v>36</v>
      </c>
      <c r="AE740" s="19">
        <v>0</v>
      </c>
      <c r="AF740" s="19">
        <v>188</v>
      </c>
      <c r="AG740" s="19">
        <v>8</v>
      </c>
      <c r="AH740" s="19">
        <v>2</v>
      </c>
      <c r="AI740" s="19">
        <v>293</v>
      </c>
      <c r="AJ740" s="19">
        <v>47</v>
      </c>
      <c r="AK740" s="19">
        <v>47</v>
      </c>
      <c r="AL740" s="19">
        <v>0</v>
      </c>
      <c r="AM740" s="19">
        <v>47</v>
      </c>
      <c r="AN740" s="19">
        <v>5</v>
      </c>
      <c r="AO740" s="19">
        <f t="shared" si="141"/>
        <v>42</v>
      </c>
      <c r="AP740" s="19">
        <v>956</v>
      </c>
      <c r="AQ740" s="19">
        <v>245</v>
      </c>
      <c r="AR740" s="19">
        <v>170</v>
      </c>
      <c r="AS740" s="19">
        <v>48</v>
      </c>
      <c r="AT740" s="19" t="s">
        <v>32</v>
      </c>
      <c r="AU740" s="21">
        <f t="shared" si="140"/>
        <v>93</v>
      </c>
      <c r="AV740" s="21"/>
      <c r="AW740" s="53">
        <f t="shared" si="142"/>
        <v>2.129032258064516</v>
      </c>
      <c r="AX740" s="53">
        <f t="shared" si="143"/>
        <v>2.129032258064516</v>
      </c>
      <c r="AY740" s="53">
        <f t="shared" si="144"/>
        <v>3.9020408163265308</v>
      </c>
      <c r="AZ740" s="22">
        <f t="shared" si="145"/>
        <v>0.532258064516129</v>
      </c>
      <c r="BA740" s="23">
        <f t="shared" si="146"/>
        <v>0.14334470989761092</v>
      </c>
      <c r="BB740" s="33">
        <f t="shared" si="147"/>
        <v>0</v>
      </c>
    </row>
    <row r="741" spans="1:54" ht="15.75" hidden="1" x14ac:dyDescent="0.25">
      <c r="A741" s="1" t="str">
        <f t="shared" si="136"/>
        <v xml:space="preserve">HOSPITAL BOSATOMOGRAFIASPICO BECERRA LUISA FERNANDA </v>
      </c>
      <c r="B741" s="41" t="s">
        <v>106</v>
      </c>
      <c r="C741" s="41" t="s">
        <v>118</v>
      </c>
      <c r="D741" s="19" t="s">
        <v>816</v>
      </c>
      <c r="E741" s="42">
        <v>1016076223</v>
      </c>
      <c r="F741" s="43" t="s">
        <v>226</v>
      </c>
      <c r="G741" s="44">
        <v>4</v>
      </c>
      <c r="H741" s="43">
        <v>40</v>
      </c>
      <c r="I741" s="44">
        <f t="shared" si="137"/>
        <v>40</v>
      </c>
      <c r="J741" s="45"/>
      <c r="K741" s="45"/>
      <c r="L741" s="45"/>
      <c r="M741" s="45"/>
      <c r="N741" s="45"/>
      <c r="O741" s="45"/>
      <c r="P741" s="45"/>
      <c r="Q741" s="45"/>
      <c r="R741" s="20">
        <f t="shared" si="138"/>
        <v>0</v>
      </c>
      <c r="S741" s="45"/>
      <c r="T741" s="45"/>
      <c r="U741" s="45"/>
      <c r="V741" s="45"/>
      <c r="W741" s="45"/>
      <c r="X741" s="45"/>
      <c r="Y741" s="45"/>
      <c r="Z741" s="20">
        <f t="shared" si="139"/>
        <v>0</v>
      </c>
      <c r="AA741" s="45"/>
      <c r="AB741" s="52">
        <v>6</v>
      </c>
      <c r="AC741" s="19">
        <v>5</v>
      </c>
      <c r="AD741" s="19">
        <v>1</v>
      </c>
      <c r="AE741" s="19">
        <v>0</v>
      </c>
      <c r="AF741" s="19">
        <v>6</v>
      </c>
      <c r="AG741" s="19">
        <v>0</v>
      </c>
      <c r="AH741" s="19">
        <v>0</v>
      </c>
      <c r="AI741" s="19">
        <v>11</v>
      </c>
      <c r="AJ741" s="19">
        <v>4</v>
      </c>
      <c r="AK741" s="19">
        <v>4</v>
      </c>
      <c r="AL741" s="19">
        <v>0</v>
      </c>
      <c r="AM741" s="19">
        <v>1</v>
      </c>
      <c r="AN741" s="19">
        <v>0</v>
      </c>
      <c r="AO741" s="19">
        <f t="shared" si="141"/>
        <v>1</v>
      </c>
      <c r="AP741" s="19">
        <v>42</v>
      </c>
      <c r="AQ741" s="19">
        <v>10</v>
      </c>
      <c r="AR741" s="19">
        <v>3</v>
      </c>
      <c r="AS741" s="19">
        <v>1</v>
      </c>
      <c r="AT741" s="19" t="s">
        <v>32</v>
      </c>
      <c r="AU741" s="21">
        <f t="shared" si="140"/>
        <v>40</v>
      </c>
      <c r="AV741" s="21"/>
      <c r="AW741" s="53">
        <f t="shared" si="142"/>
        <v>0.15</v>
      </c>
      <c r="AX741" s="53">
        <f t="shared" si="143"/>
        <v>0.15</v>
      </c>
      <c r="AY741" s="53">
        <f t="shared" si="144"/>
        <v>4.2</v>
      </c>
      <c r="AZ741" s="22">
        <f t="shared" si="145"/>
        <v>3.7499999999999999E-2</v>
      </c>
      <c r="BA741" s="23">
        <f t="shared" si="146"/>
        <v>9.0909090909090912E-2</v>
      </c>
      <c r="BB741" s="33">
        <f t="shared" si="147"/>
        <v>0</v>
      </c>
    </row>
    <row r="742" spans="1:54" ht="15.75" hidden="1" x14ac:dyDescent="0.25">
      <c r="A742" s="1" t="str">
        <f t="shared" si="136"/>
        <v xml:space="preserve">HOSPITAL BOSATOMOGRAFIASSOLANO GUTIERREZ BIBIANA </v>
      </c>
      <c r="B742" s="41" t="s">
        <v>106</v>
      </c>
      <c r="C742" s="41" t="s">
        <v>118</v>
      </c>
      <c r="D742" s="42" t="s">
        <v>817</v>
      </c>
      <c r="E742" s="42">
        <v>1012390015</v>
      </c>
      <c r="F742" s="43" t="s">
        <v>226</v>
      </c>
      <c r="G742" s="44">
        <v>4</v>
      </c>
      <c r="H742" s="46">
        <v>109</v>
      </c>
      <c r="I742" s="44">
        <f t="shared" si="137"/>
        <v>109</v>
      </c>
      <c r="J742" s="45"/>
      <c r="K742" s="45"/>
      <c r="L742" s="45"/>
      <c r="M742" s="45"/>
      <c r="N742" s="45"/>
      <c r="O742" s="45"/>
      <c r="P742" s="45"/>
      <c r="Q742" s="45"/>
      <c r="R742" s="20">
        <f t="shared" si="138"/>
        <v>0</v>
      </c>
      <c r="S742" s="45"/>
      <c r="T742" s="45"/>
      <c r="U742" s="45"/>
      <c r="V742" s="45"/>
      <c r="W742" s="45"/>
      <c r="X742" s="45"/>
      <c r="Y742" s="45"/>
      <c r="Z742" s="20">
        <f t="shared" si="139"/>
        <v>0</v>
      </c>
      <c r="AA742" s="45"/>
      <c r="AB742" s="52">
        <v>236</v>
      </c>
      <c r="AC742" s="19">
        <v>212</v>
      </c>
      <c r="AD742" s="19">
        <v>24</v>
      </c>
      <c r="AE742" s="19">
        <v>0</v>
      </c>
      <c r="AF742" s="19">
        <v>218</v>
      </c>
      <c r="AG742" s="19">
        <v>15</v>
      </c>
      <c r="AH742" s="19">
        <v>3</v>
      </c>
      <c r="AI742" s="19">
        <v>343</v>
      </c>
      <c r="AJ742" s="19">
        <v>39</v>
      </c>
      <c r="AK742" s="19">
        <v>39</v>
      </c>
      <c r="AL742" s="19">
        <v>0</v>
      </c>
      <c r="AM742" s="19">
        <v>63</v>
      </c>
      <c r="AN742" s="19">
        <v>5</v>
      </c>
      <c r="AO742" s="19">
        <f t="shared" si="141"/>
        <v>58</v>
      </c>
      <c r="AP742" s="19">
        <v>1292</v>
      </c>
      <c r="AQ742" s="19">
        <v>309</v>
      </c>
      <c r="AR742" s="19">
        <v>121</v>
      </c>
      <c r="AS742" s="19">
        <v>34</v>
      </c>
      <c r="AT742" s="19" t="s">
        <v>32</v>
      </c>
      <c r="AU742" s="21">
        <f t="shared" si="140"/>
        <v>109</v>
      </c>
      <c r="AV742" s="21"/>
      <c r="AW742" s="53">
        <f t="shared" si="142"/>
        <v>2.165137614678899</v>
      </c>
      <c r="AX742" s="53">
        <f t="shared" si="143"/>
        <v>2.165137614678899</v>
      </c>
      <c r="AY742" s="53">
        <f t="shared" si="144"/>
        <v>4.1812297734627828</v>
      </c>
      <c r="AZ742" s="22">
        <f t="shared" si="145"/>
        <v>0.54128440366972475</v>
      </c>
      <c r="BA742" s="23">
        <f t="shared" si="146"/>
        <v>0.16909620991253643</v>
      </c>
      <c r="BB742" s="33">
        <f t="shared" si="147"/>
        <v>0</v>
      </c>
    </row>
    <row r="743" spans="1:54" ht="15.75" hidden="1" x14ac:dyDescent="0.25">
      <c r="A743" s="1" t="str">
        <f t="shared" si="136"/>
        <v xml:space="preserve">HOSPITAL BOSATRABAJO SOCIALCASTILLO LOPEZ YHANNETT </v>
      </c>
      <c r="B743" s="41" t="s">
        <v>106</v>
      </c>
      <c r="C743" s="41" t="s">
        <v>52</v>
      </c>
      <c r="D743" s="42" t="s">
        <v>276</v>
      </c>
      <c r="E743" s="42">
        <v>52033722</v>
      </c>
      <c r="F743" s="43" t="s">
        <v>226</v>
      </c>
      <c r="G743" s="44">
        <v>2</v>
      </c>
      <c r="H743" s="43">
        <v>32</v>
      </c>
      <c r="I743" s="44">
        <f t="shared" si="137"/>
        <v>32</v>
      </c>
      <c r="J743" s="45"/>
      <c r="K743" s="45"/>
      <c r="L743" s="45"/>
      <c r="M743" s="45"/>
      <c r="N743" s="45"/>
      <c r="O743" s="45"/>
      <c r="P743" s="45"/>
      <c r="Q743" s="45"/>
      <c r="R743" s="20">
        <f t="shared" si="138"/>
        <v>0</v>
      </c>
      <c r="S743" s="45"/>
      <c r="T743" s="45"/>
      <c r="U743" s="45"/>
      <c r="V743" s="45"/>
      <c r="W743" s="45"/>
      <c r="X743" s="45"/>
      <c r="Y743" s="45"/>
      <c r="Z743" s="20">
        <f t="shared" si="139"/>
        <v>0</v>
      </c>
      <c r="AA743" s="45"/>
      <c r="AB743" s="52">
        <v>67</v>
      </c>
      <c r="AC743" s="19">
        <v>67</v>
      </c>
      <c r="AD743" s="19">
        <v>0</v>
      </c>
      <c r="AE743" s="19">
        <v>14</v>
      </c>
      <c r="AF743" s="19">
        <v>52</v>
      </c>
      <c r="AG743" s="19">
        <v>1</v>
      </c>
      <c r="AH743" s="19">
        <v>0</v>
      </c>
      <c r="AI743" s="19">
        <v>130</v>
      </c>
      <c r="AJ743" s="19">
        <v>29</v>
      </c>
      <c r="AK743" s="19">
        <v>29</v>
      </c>
      <c r="AL743" s="19">
        <v>0</v>
      </c>
      <c r="AM743" s="19">
        <v>34</v>
      </c>
      <c r="AN743" s="19">
        <v>6</v>
      </c>
      <c r="AO743" s="19">
        <f t="shared" si="141"/>
        <v>28</v>
      </c>
      <c r="AP743" s="19">
        <v>1067</v>
      </c>
      <c r="AQ743" s="19">
        <v>130</v>
      </c>
      <c r="AR743" s="19">
        <v>0</v>
      </c>
      <c r="AS743" s="19">
        <v>0</v>
      </c>
      <c r="AT743" s="19" t="s">
        <v>22</v>
      </c>
      <c r="AU743" s="21">
        <f t="shared" si="140"/>
        <v>32</v>
      </c>
      <c r="AV743" s="21"/>
      <c r="AW743" s="53">
        <f t="shared" si="142"/>
        <v>2.09375</v>
      </c>
      <c r="AX743" s="53">
        <f t="shared" si="143"/>
        <v>2.09375</v>
      </c>
      <c r="AY743" s="53">
        <f t="shared" si="144"/>
        <v>8.207692307692307</v>
      </c>
      <c r="AZ743" s="22">
        <f t="shared" si="145"/>
        <v>1.046875</v>
      </c>
      <c r="BA743" s="23">
        <f t="shared" si="146"/>
        <v>0.2153846153846154</v>
      </c>
      <c r="BB743" s="33">
        <f t="shared" si="147"/>
        <v>0</v>
      </c>
    </row>
    <row r="744" spans="1:54" ht="15.75" hidden="1" x14ac:dyDescent="0.25">
      <c r="A744" s="1" t="str">
        <f t="shared" si="136"/>
        <v>HOSPITAL BOSAUROLOGIACAMACHO JAIMES MOISES DAVID</v>
      </c>
      <c r="B744" s="41" t="s">
        <v>106</v>
      </c>
      <c r="C744" s="41" t="s">
        <v>119</v>
      </c>
      <c r="D744" s="42" t="s">
        <v>818</v>
      </c>
      <c r="E744" s="42">
        <v>79625918</v>
      </c>
      <c r="F744" s="43" t="s">
        <v>226</v>
      </c>
      <c r="G744" s="44">
        <v>3</v>
      </c>
      <c r="H744" s="43">
        <v>21</v>
      </c>
      <c r="I744" s="44">
        <f t="shared" si="137"/>
        <v>21</v>
      </c>
      <c r="J744" s="45"/>
      <c r="K744" s="45"/>
      <c r="L744" s="45"/>
      <c r="M744" s="45"/>
      <c r="N744" s="45"/>
      <c r="O744" s="45"/>
      <c r="P744" s="45"/>
      <c r="Q744" s="45"/>
      <c r="R744" s="20">
        <f t="shared" si="138"/>
        <v>0</v>
      </c>
      <c r="S744" s="45"/>
      <c r="T744" s="45"/>
      <c r="U744" s="45"/>
      <c r="V744" s="45"/>
      <c r="W744" s="45"/>
      <c r="X744" s="45"/>
      <c r="Y744" s="45"/>
      <c r="Z744" s="20">
        <f t="shared" si="139"/>
        <v>0</v>
      </c>
      <c r="AA744" s="45"/>
      <c r="AB744" s="52">
        <v>63</v>
      </c>
      <c r="AC744" s="19">
        <v>63</v>
      </c>
      <c r="AD744" s="19">
        <v>0</v>
      </c>
      <c r="AE744" s="19">
        <v>0</v>
      </c>
      <c r="AF744" s="19">
        <v>60</v>
      </c>
      <c r="AG744" s="19">
        <v>3</v>
      </c>
      <c r="AH744" s="19">
        <v>0</v>
      </c>
      <c r="AI744" s="19">
        <v>97</v>
      </c>
      <c r="AJ744" s="19">
        <v>10</v>
      </c>
      <c r="AK744" s="19">
        <v>10</v>
      </c>
      <c r="AL744" s="19">
        <v>0</v>
      </c>
      <c r="AM744" s="19">
        <v>24</v>
      </c>
      <c r="AN744" s="19">
        <v>9</v>
      </c>
      <c r="AO744" s="19">
        <f t="shared" si="141"/>
        <v>15</v>
      </c>
      <c r="AP744" s="19">
        <v>621</v>
      </c>
      <c r="AQ744" s="19">
        <v>97</v>
      </c>
      <c r="AR744" s="19">
        <v>0</v>
      </c>
      <c r="AS744" s="19">
        <v>0</v>
      </c>
      <c r="AT744" s="19" t="s">
        <v>22</v>
      </c>
      <c r="AU744" s="21">
        <f t="shared" si="140"/>
        <v>21</v>
      </c>
      <c r="AV744" s="21"/>
      <c r="AW744" s="53">
        <f t="shared" si="142"/>
        <v>3</v>
      </c>
      <c r="AX744" s="53">
        <f t="shared" si="143"/>
        <v>3</v>
      </c>
      <c r="AY744" s="53">
        <f t="shared" si="144"/>
        <v>6.4020618556701034</v>
      </c>
      <c r="AZ744" s="22">
        <f t="shared" si="145"/>
        <v>1</v>
      </c>
      <c r="BA744" s="23">
        <f t="shared" si="146"/>
        <v>0.15463917525773196</v>
      </c>
      <c r="BB744" s="33">
        <f t="shared" si="147"/>
        <v>0</v>
      </c>
    </row>
    <row r="745" spans="1:54" ht="15.75" hidden="1" x14ac:dyDescent="0.25">
      <c r="A745" s="1" t="str">
        <f t="shared" si="136"/>
        <v>HOSPITAL BOSAUROLOGIAVALERO PULIDO JUAN  CARLOS</v>
      </c>
      <c r="B745" s="41" t="s">
        <v>106</v>
      </c>
      <c r="C745" s="41" t="s">
        <v>119</v>
      </c>
      <c r="D745" s="42" t="s">
        <v>819</v>
      </c>
      <c r="E745" s="42">
        <v>11187863</v>
      </c>
      <c r="F745" s="43" t="s">
        <v>226</v>
      </c>
      <c r="G745" s="44">
        <v>3</v>
      </c>
      <c r="H745" s="43">
        <v>35</v>
      </c>
      <c r="I745" s="44">
        <f t="shared" si="137"/>
        <v>35</v>
      </c>
      <c r="J745" s="45"/>
      <c r="K745" s="45"/>
      <c r="L745" s="45"/>
      <c r="M745" s="45"/>
      <c r="N745" s="45"/>
      <c r="O745" s="45"/>
      <c r="P745" s="45"/>
      <c r="Q745" s="45"/>
      <c r="R745" s="20">
        <f t="shared" si="138"/>
        <v>0</v>
      </c>
      <c r="S745" s="45"/>
      <c r="T745" s="45"/>
      <c r="U745" s="45"/>
      <c r="V745" s="45"/>
      <c r="W745" s="45"/>
      <c r="X745" s="45"/>
      <c r="Y745" s="45"/>
      <c r="Z745" s="20">
        <f t="shared" si="139"/>
        <v>0</v>
      </c>
      <c r="AA745" s="45"/>
      <c r="AB745" s="52">
        <v>101</v>
      </c>
      <c r="AC745" s="19">
        <v>101</v>
      </c>
      <c r="AD745" s="19">
        <v>0</v>
      </c>
      <c r="AE745" s="19">
        <v>0</v>
      </c>
      <c r="AF745" s="19">
        <v>97</v>
      </c>
      <c r="AG745" s="19">
        <v>4</v>
      </c>
      <c r="AH745" s="19">
        <v>0</v>
      </c>
      <c r="AI745" s="19">
        <v>139</v>
      </c>
      <c r="AJ745" s="19">
        <v>28</v>
      </c>
      <c r="AK745" s="19">
        <v>28</v>
      </c>
      <c r="AL745" s="19">
        <v>0</v>
      </c>
      <c r="AM745" s="19">
        <v>10</v>
      </c>
      <c r="AN745" s="19">
        <v>10</v>
      </c>
      <c r="AO745" s="19">
        <f t="shared" si="141"/>
        <v>0</v>
      </c>
      <c r="AP745" s="19">
        <v>1045</v>
      </c>
      <c r="AQ745" s="19">
        <v>139</v>
      </c>
      <c r="AR745" s="19">
        <v>0</v>
      </c>
      <c r="AS745" s="19">
        <v>0</v>
      </c>
      <c r="AT745" s="19" t="s">
        <v>22</v>
      </c>
      <c r="AU745" s="21">
        <f t="shared" si="140"/>
        <v>35</v>
      </c>
      <c r="AV745" s="21"/>
      <c r="AW745" s="53">
        <f t="shared" si="142"/>
        <v>2.8857142857142857</v>
      </c>
      <c r="AX745" s="53">
        <f t="shared" si="143"/>
        <v>2.8857142857142857</v>
      </c>
      <c r="AY745" s="53">
        <f t="shared" si="144"/>
        <v>7.5179856115107917</v>
      </c>
      <c r="AZ745" s="22">
        <f t="shared" si="145"/>
        <v>0.96190476190476193</v>
      </c>
      <c r="BA745" s="23">
        <f t="shared" si="146"/>
        <v>0</v>
      </c>
      <c r="BB745" s="33">
        <f t="shared" si="147"/>
        <v>0</v>
      </c>
    </row>
    <row r="746" spans="1:54" ht="15.75" hidden="1" x14ac:dyDescent="0.25">
      <c r="A746" s="1" t="str">
        <f t="shared" si="136"/>
        <v>HOSPITAL DE SALUD MENTAL FLORALIAPSIQUIATRIAFERNANDEZ ROA SAUL DARIO</v>
      </c>
      <c r="B746" s="41" t="s">
        <v>120</v>
      </c>
      <c r="C746" s="41" t="s">
        <v>65</v>
      </c>
      <c r="D746" s="42" t="s">
        <v>820</v>
      </c>
      <c r="E746" s="42">
        <v>79521706</v>
      </c>
      <c r="F746" s="43" t="s">
        <v>284</v>
      </c>
      <c r="G746" s="44">
        <v>1.5</v>
      </c>
      <c r="H746" s="43">
        <v>153</v>
      </c>
      <c r="I746" s="44">
        <f t="shared" si="137"/>
        <v>141.5</v>
      </c>
      <c r="J746" s="45"/>
      <c r="K746" s="45"/>
      <c r="L746" s="45"/>
      <c r="M746" s="45"/>
      <c r="N746" s="45"/>
      <c r="O746" s="45"/>
      <c r="P746" s="45"/>
      <c r="Q746" s="45"/>
      <c r="R746" s="20">
        <f t="shared" si="138"/>
        <v>0</v>
      </c>
      <c r="S746" s="45">
        <v>4</v>
      </c>
      <c r="T746" s="45"/>
      <c r="U746" s="45"/>
      <c r="V746" s="45"/>
      <c r="W746" s="45"/>
      <c r="X746" s="45">
        <v>7.5</v>
      </c>
      <c r="Y746" s="45"/>
      <c r="Z746" s="20">
        <f t="shared" si="139"/>
        <v>11.5</v>
      </c>
      <c r="AA746" s="45"/>
      <c r="AB746" s="52">
        <v>228</v>
      </c>
      <c r="AC746" s="19">
        <v>20</v>
      </c>
      <c r="AD746" s="19">
        <v>208</v>
      </c>
      <c r="AE746" s="19">
        <v>0</v>
      </c>
      <c r="AF746" s="19">
        <v>218</v>
      </c>
      <c r="AG746" s="19">
        <v>7</v>
      </c>
      <c r="AH746" s="19">
        <v>3</v>
      </c>
      <c r="AI746" s="19">
        <v>325</v>
      </c>
      <c r="AJ746" s="19">
        <v>23</v>
      </c>
      <c r="AK746" s="19">
        <v>23</v>
      </c>
      <c r="AL746" s="19">
        <v>0</v>
      </c>
      <c r="AM746" s="19">
        <v>68</v>
      </c>
      <c r="AN746" s="19">
        <v>19</v>
      </c>
      <c r="AO746" s="19">
        <f t="shared" si="141"/>
        <v>49</v>
      </c>
      <c r="AP746" s="19">
        <v>12</v>
      </c>
      <c r="AQ746" s="19">
        <v>30</v>
      </c>
      <c r="AR746" s="19">
        <v>145</v>
      </c>
      <c r="AS746" s="19">
        <v>295</v>
      </c>
      <c r="AT746" s="19" t="s">
        <v>22</v>
      </c>
      <c r="AU746" s="21">
        <f t="shared" si="140"/>
        <v>141.5</v>
      </c>
      <c r="AV746" s="21"/>
      <c r="AW746" s="53">
        <f t="shared" si="142"/>
        <v>1.6113074204946995</v>
      </c>
      <c r="AX746" s="53">
        <f t="shared" si="143"/>
        <v>1.4901960784313726</v>
      </c>
      <c r="AY746" s="53">
        <f t="shared" si="144"/>
        <v>0.4</v>
      </c>
      <c r="AZ746" s="22">
        <f t="shared" si="145"/>
        <v>0.99346405228758172</v>
      </c>
      <c r="BA746" s="23">
        <f t="shared" si="146"/>
        <v>0.15076923076923077</v>
      </c>
      <c r="BB746" s="33">
        <f t="shared" si="147"/>
        <v>0</v>
      </c>
    </row>
    <row r="747" spans="1:54" ht="15.75" hidden="1" x14ac:dyDescent="0.25">
      <c r="A747" s="1" t="str">
        <f t="shared" si="136"/>
        <v>HOSPITAL DE SALUD MENTAL FLORALIAPSIQUIATRIAMORALES AGATON JUDY PAOLA</v>
      </c>
      <c r="B747" s="41" t="s">
        <v>120</v>
      </c>
      <c r="C747" s="41" t="s">
        <v>65</v>
      </c>
      <c r="D747" s="42" t="s">
        <v>821</v>
      </c>
      <c r="E747" s="42">
        <v>23474878</v>
      </c>
      <c r="F747" s="43" t="s">
        <v>247</v>
      </c>
      <c r="G747" s="44">
        <v>1.5</v>
      </c>
      <c r="H747" s="43">
        <v>108</v>
      </c>
      <c r="I747" s="44">
        <f t="shared" si="137"/>
        <v>108</v>
      </c>
      <c r="J747" s="45"/>
      <c r="K747" s="45"/>
      <c r="L747" s="45"/>
      <c r="M747" s="45"/>
      <c r="N747" s="45"/>
      <c r="O747" s="45"/>
      <c r="P747" s="45"/>
      <c r="Q747" s="45"/>
      <c r="R747" s="20">
        <f t="shared" si="138"/>
        <v>0</v>
      </c>
      <c r="S747" s="45"/>
      <c r="T747" s="45"/>
      <c r="U747" s="45"/>
      <c r="V747" s="45"/>
      <c r="W747" s="45"/>
      <c r="X747" s="45"/>
      <c r="Y747" s="45"/>
      <c r="Z747" s="20">
        <f t="shared" si="139"/>
        <v>0</v>
      </c>
      <c r="AA747" s="45"/>
      <c r="AB747" s="52">
        <v>163</v>
      </c>
      <c r="AC747" s="19">
        <v>0</v>
      </c>
      <c r="AD747" s="19">
        <v>163</v>
      </c>
      <c r="AE747" s="19">
        <v>0</v>
      </c>
      <c r="AF747" s="19">
        <v>158</v>
      </c>
      <c r="AG747" s="19">
        <v>5</v>
      </c>
      <c r="AH747" s="19">
        <v>0</v>
      </c>
      <c r="AI747" s="19">
        <v>211</v>
      </c>
      <c r="AJ747" s="19">
        <v>16</v>
      </c>
      <c r="AK747" s="19">
        <v>16</v>
      </c>
      <c r="AL747" s="19">
        <v>0</v>
      </c>
      <c r="AM747" s="19">
        <v>27</v>
      </c>
      <c r="AN747" s="19">
        <v>30</v>
      </c>
      <c r="AO747" s="19">
        <v>0</v>
      </c>
      <c r="AP747" s="19">
        <v>0</v>
      </c>
      <c r="AQ747" s="19">
        <v>2</v>
      </c>
      <c r="AR747" s="19">
        <v>24</v>
      </c>
      <c r="AS747" s="19">
        <v>209</v>
      </c>
      <c r="AT747" s="19" t="s">
        <v>22</v>
      </c>
      <c r="AU747" s="21">
        <f t="shared" si="140"/>
        <v>108</v>
      </c>
      <c r="AV747" s="21"/>
      <c r="AW747" s="53">
        <f t="shared" si="142"/>
        <v>1.5092592592592593</v>
      </c>
      <c r="AX747" s="53">
        <f t="shared" si="143"/>
        <v>1.5092592592592593</v>
      </c>
      <c r="AY747" s="53">
        <f t="shared" si="144"/>
        <v>0</v>
      </c>
      <c r="AZ747" s="22">
        <f t="shared" si="145"/>
        <v>1.0061728395061729</v>
      </c>
      <c r="BA747" s="23">
        <f t="shared" si="146"/>
        <v>0</v>
      </c>
      <c r="BB747" s="33">
        <f t="shared" si="147"/>
        <v>0</v>
      </c>
    </row>
    <row r="748" spans="1:54" ht="15.75" hidden="1" x14ac:dyDescent="0.25">
      <c r="A748" s="1" t="str">
        <f t="shared" si="136"/>
        <v xml:space="preserve">HOSPITAL FONTIBONCARDIOLOGIAMARTINEZ BRICEÑO SABEL </v>
      </c>
      <c r="B748" s="41" t="s">
        <v>121</v>
      </c>
      <c r="C748" s="41" t="s">
        <v>25</v>
      </c>
      <c r="D748" s="42" t="s">
        <v>593</v>
      </c>
      <c r="E748" s="42">
        <v>587218</v>
      </c>
      <c r="F748" s="43" t="s">
        <v>247</v>
      </c>
      <c r="G748" s="44">
        <v>3</v>
      </c>
      <c r="H748" s="43">
        <v>3</v>
      </c>
      <c r="I748" s="44">
        <f t="shared" si="137"/>
        <v>3</v>
      </c>
      <c r="J748" s="45"/>
      <c r="K748" s="45"/>
      <c r="L748" s="45"/>
      <c r="M748" s="45"/>
      <c r="N748" s="45"/>
      <c r="O748" s="45"/>
      <c r="P748" s="45"/>
      <c r="Q748" s="45"/>
      <c r="R748" s="20">
        <f t="shared" si="138"/>
        <v>0</v>
      </c>
      <c r="S748" s="45"/>
      <c r="T748" s="45"/>
      <c r="U748" s="45"/>
      <c r="V748" s="45"/>
      <c r="W748" s="45"/>
      <c r="X748" s="45"/>
      <c r="Y748" s="45"/>
      <c r="Z748" s="20">
        <f t="shared" si="139"/>
        <v>0</v>
      </c>
      <c r="AA748" s="45"/>
      <c r="AB748" s="52">
        <v>6</v>
      </c>
      <c r="AC748" s="19">
        <v>3</v>
      </c>
      <c r="AD748" s="19">
        <v>3</v>
      </c>
      <c r="AE748" s="19">
        <v>0</v>
      </c>
      <c r="AF748" s="19">
        <v>6</v>
      </c>
      <c r="AG748" s="19">
        <v>0</v>
      </c>
      <c r="AH748" s="19">
        <v>0</v>
      </c>
      <c r="AI748" s="19">
        <v>6</v>
      </c>
      <c r="AJ748" s="19">
        <v>0</v>
      </c>
      <c r="AK748" s="19">
        <v>0</v>
      </c>
      <c r="AL748" s="19">
        <v>0</v>
      </c>
      <c r="AM748" s="19">
        <v>0</v>
      </c>
      <c r="AN748" s="19">
        <v>0</v>
      </c>
      <c r="AO748" s="19">
        <f t="shared" si="141"/>
        <v>0</v>
      </c>
      <c r="AP748" s="19">
        <v>19</v>
      </c>
      <c r="AQ748" s="19">
        <v>3</v>
      </c>
      <c r="AR748" s="19">
        <v>19</v>
      </c>
      <c r="AS748" s="19">
        <v>3</v>
      </c>
      <c r="AT748" s="19" t="s">
        <v>22</v>
      </c>
      <c r="AU748" s="21">
        <f t="shared" si="140"/>
        <v>3</v>
      </c>
      <c r="AV748" s="21"/>
      <c r="AW748" s="53">
        <f t="shared" si="142"/>
        <v>2</v>
      </c>
      <c r="AX748" s="53">
        <f t="shared" si="143"/>
        <v>2</v>
      </c>
      <c r="AY748" s="53">
        <f t="shared" si="144"/>
        <v>6.333333333333333</v>
      </c>
      <c r="AZ748" s="22">
        <f t="shared" si="145"/>
        <v>0.66666666666666663</v>
      </c>
      <c r="BA748" s="23">
        <f t="shared" si="146"/>
        <v>0</v>
      </c>
      <c r="BB748" s="33">
        <f t="shared" si="147"/>
        <v>0</v>
      </c>
    </row>
    <row r="749" spans="1:54" ht="15.75" hidden="1" x14ac:dyDescent="0.25">
      <c r="A749" s="1" t="str">
        <f t="shared" si="136"/>
        <v xml:space="preserve">HOSPITAL FONTIBONCARDIOLOGIAMENDEZ JAINER JOSE </v>
      </c>
      <c r="B749" s="41" t="s">
        <v>121</v>
      </c>
      <c r="C749" s="41" t="s">
        <v>25</v>
      </c>
      <c r="D749" s="19" t="s">
        <v>822</v>
      </c>
      <c r="E749" s="42">
        <v>1104410177</v>
      </c>
      <c r="F749" s="43" t="s">
        <v>247</v>
      </c>
      <c r="G749" s="44">
        <v>3</v>
      </c>
      <c r="H749" s="43">
        <v>12.6</v>
      </c>
      <c r="I749" s="44">
        <f t="shared" si="137"/>
        <v>12.6</v>
      </c>
      <c r="J749" s="45"/>
      <c r="K749" s="45"/>
      <c r="L749" s="45"/>
      <c r="M749" s="45"/>
      <c r="N749" s="45"/>
      <c r="O749" s="45"/>
      <c r="P749" s="45"/>
      <c r="Q749" s="45"/>
      <c r="R749" s="20">
        <f t="shared" si="138"/>
        <v>0</v>
      </c>
      <c r="S749" s="45"/>
      <c r="T749" s="45"/>
      <c r="U749" s="45"/>
      <c r="V749" s="45"/>
      <c r="W749" s="45"/>
      <c r="X749" s="45"/>
      <c r="Y749" s="45"/>
      <c r="Z749" s="20">
        <f t="shared" si="139"/>
        <v>0</v>
      </c>
      <c r="AA749" s="45"/>
      <c r="AB749" s="52">
        <v>38</v>
      </c>
      <c r="AC749" s="19">
        <v>25</v>
      </c>
      <c r="AD749" s="19">
        <v>13</v>
      </c>
      <c r="AE749" s="19">
        <v>0</v>
      </c>
      <c r="AF749" s="19">
        <v>37</v>
      </c>
      <c r="AG749" s="19">
        <v>1</v>
      </c>
      <c r="AH749" s="19">
        <v>0</v>
      </c>
      <c r="AI749" s="19">
        <v>49</v>
      </c>
      <c r="AJ749" s="19">
        <v>8</v>
      </c>
      <c r="AK749" s="19">
        <v>8</v>
      </c>
      <c r="AL749" s="19">
        <v>0</v>
      </c>
      <c r="AM749" s="19">
        <v>3</v>
      </c>
      <c r="AN749" s="19">
        <v>0</v>
      </c>
      <c r="AO749" s="19">
        <f t="shared" si="141"/>
        <v>3</v>
      </c>
      <c r="AP749" s="19">
        <v>227</v>
      </c>
      <c r="AQ749" s="19">
        <v>31</v>
      </c>
      <c r="AR749" s="19">
        <v>124</v>
      </c>
      <c r="AS749" s="19">
        <v>18</v>
      </c>
      <c r="AT749" s="19" t="s">
        <v>22</v>
      </c>
      <c r="AU749" s="21">
        <f t="shared" si="140"/>
        <v>12.6</v>
      </c>
      <c r="AV749" s="21"/>
      <c r="AW749" s="53">
        <f t="shared" si="142"/>
        <v>3.0158730158730158</v>
      </c>
      <c r="AX749" s="53">
        <f t="shared" si="143"/>
        <v>3.0158730158730158</v>
      </c>
      <c r="AY749" s="53">
        <f t="shared" si="144"/>
        <v>7.32258064516129</v>
      </c>
      <c r="AZ749" s="22">
        <f t="shared" si="145"/>
        <v>1.0052910052910053</v>
      </c>
      <c r="BA749" s="23">
        <f t="shared" si="146"/>
        <v>6.1224489795918366E-2</v>
      </c>
      <c r="BB749" s="33">
        <f t="shared" si="147"/>
        <v>0</v>
      </c>
    </row>
    <row r="750" spans="1:54" ht="15.75" hidden="1" x14ac:dyDescent="0.25">
      <c r="A750" s="1" t="str">
        <f t="shared" si="136"/>
        <v xml:space="preserve">HOSPITAL FONTIBONCARDIOLOGIA_ELECTROCARDIOGRAMARAVELO RODRIGUEZ JACQUELINE MYRIAM </v>
      </c>
      <c r="B750" s="41" t="s">
        <v>121</v>
      </c>
      <c r="C750" s="41" t="s">
        <v>468</v>
      </c>
      <c r="D750" s="19" t="s">
        <v>823</v>
      </c>
      <c r="E750" s="42">
        <v>51699019</v>
      </c>
      <c r="F750" s="43"/>
      <c r="G750" s="44">
        <v>3</v>
      </c>
      <c r="H750" s="43"/>
      <c r="I750" s="44">
        <f t="shared" si="137"/>
        <v>0</v>
      </c>
      <c r="J750" s="45"/>
      <c r="K750" s="45"/>
      <c r="L750" s="45"/>
      <c r="M750" s="45"/>
      <c r="N750" s="45"/>
      <c r="O750" s="45"/>
      <c r="P750" s="45"/>
      <c r="Q750" s="45"/>
      <c r="R750" s="20">
        <f t="shared" si="138"/>
        <v>0</v>
      </c>
      <c r="S750" s="45"/>
      <c r="T750" s="45"/>
      <c r="U750" s="45"/>
      <c r="V750" s="45"/>
      <c r="W750" s="45"/>
      <c r="X750" s="45"/>
      <c r="Y750" s="45"/>
      <c r="Z750" s="20">
        <f t="shared" si="139"/>
        <v>0</v>
      </c>
      <c r="AA750" s="45"/>
      <c r="AB750" s="52">
        <v>0</v>
      </c>
      <c r="AC750" s="19">
        <v>0</v>
      </c>
      <c r="AD750" s="19">
        <v>0</v>
      </c>
      <c r="AE750" s="19">
        <v>0</v>
      </c>
      <c r="AF750" s="19">
        <v>0</v>
      </c>
      <c r="AG750" s="19">
        <v>0</v>
      </c>
      <c r="AH750" s="19">
        <v>0</v>
      </c>
      <c r="AI750" s="19">
        <v>501</v>
      </c>
      <c r="AJ750" s="19">
        <v>75</v>
      </c>
      <c r="AK750" s="19">
        <v>74</v>
      </c>
      <c r="AL750" s="19">
        <v>1</v>
      </c>
      <c r="AM750" s="19">
        <v>425</v>
      </c>
      <c r="AN750" s="19">
        <v>0</v>
      </c>
      <c r="AO750" s="19">
        <f t="shared" si="141"/>
        <v>425</v>
      </c>
      <c r="AP750" s="19">
        <v>2737</v>
      </c>
      <c r="AQ750" s="19">
        <v>423</v>
      </c>
      <c r="AR750" s="19">
        <v>494</v>
      </c>
      <c r="AS750" s="19">
        <v>78</v>
      </c>
      <c r="AT750" s="19" t="s">
        <v>32</v>
      </c>
      <c r="AU750" s="21">
        <f t="shared" si="140"/>
        <v>0</v>
      </c>
      <c r="AV750" s="21"/>
      <c r="AW750" s="53" t="e">
        <f t="shared" si="142"/>
        <v>#DIV/0!</v>
      </c>
      <c r="AX750" s="53" t="e">
        <f t="shared" si="143"/>
        <v>#DIV/0!</v>
      </c>
      <c r="AY750" s="53">
        <f t="shared" si="144"/>
        <v>6.4704491725768323</v>
      </c>
      <c r="AZ750" s="22" t="e">
        <f t="shared" si="145"/>
        <v>#DIV/0!</v>
      </c>
      <c r="BA750" s="23">
        <f t="shared" si="146"/>
        <v>0.84830339321357284</v>
      </c>
      <c r="BB750" s="33">
        <f t="shared" si="147"/>
        <v>1.996007984031936E-3</v>
      </c>
    </row>
    <row r="751" spans="1:54" ht="15.75" hidden="1" x14ac:dyDescent="0.25">
      <c r="A751" s="1" t="str">
        <f t="shared" si="136"/>
        <v>HOSPITAL FONTIBONECOGRAFIA CONVENCIONALARIAS SILVA ADRIANA MARIA</v>
      </c>
      <c r="B751" s="41" t="s">
        <v>121</v>
      </c>
      <c r="C751" s="58" t="s">
        <v>31</v>
      </c>
      <c r="D751" s="19" t="s">
        <v>684</v>
      </c>
      <c r="E751" s="42">
        <v>23075938</v>
      </c>
      <c r="F751" s="43"/>
      <c r="G751" s="44">
        <v>4</v>
      </c>
      <c r="H751" s="43"/>
      <c r="I751" s="44">
        <f t="shared" si="137"/>
        <v>0</v>
      </c>
      <c r="J751" s="45"/>
      <c r="K751" s="45"/>
      <c r="L751" s="45"/>
      <c r="M751" s="45"/>
      <c r="N751" s="45"/>
      <c r="O751" s="45"/>
      <c r="P751" s="45"/>
      <c r="Q751" s="45"/>
      <c r="R751" s="20">
        <f t="shared" si="138"/>
        <v>0</v>
      </c>
      <c r="S751" s="45"/>
      <c r="T751" s="45"/>
      <c r="U751" s="45"/>
      <c r="V751" s="45"/>
      <c r="W751" s="45"/>
      <c r="X751" s="45"/>
      <c r="Y751" s="45"/>
      <c r="Z751" s="20">
        <f t="shared" si="139"/>
        <v>0</v>
      </c>
      <c r="AA751" s="45"/>
      <c r="AB751" s="52">
        <v>114</v>
      </c>
      <c r="AC751" s="19">
        <v>105</v>
      </c>
      <c r="AD751" s="19">
        <v>9</v>
      </c>
      <c r="AE751" s="19">
        <v>0</v>
      </c>
      <c r="AF751" s="19">
        <v>104</v>
      </c>
      <c r="AG751" s="19">
        <v>10</v>
      </c>
      <c r="AH751" s="19">
        <v>0</v>
      </c>
      <c r="AI751" s="19">
        <v>149</v>
      </c>
      <c r="AJ751" s="19">
        <v>22</v>
      </c>
      <c r="AK751" s="19">
        <v>21</v>
      </c>
      <c r="AL751" s="19">
        <v>1</v>
      </c>
      <c r="AM751" s="19">
        <v>12</v>
      </c>
      <c r="AN751" s="19">
        <v>13</v>
      </c>
      <c r="AO751" s="19">
        <v>0</v>
      </c>
      <c r="AP751" s="19">
        <v>802</v>
      </c>
      <c r="AQ751" s="19">
        <v>136</v>
      </c>
      <c r="AR751" s="19">
        <v>118</v>
      </c>
      <c r="AS751" s="19">
        <v>13</v>
      </c>
      <c r="AT751" s="19" t="s">
        <v>32</v>
      </c>
      <c r="AU751" s="21">
        <f t="shared" si="140"/>
        <v>0</v>
      </c>
      <c r="AV751" s="21"/>
      <c r="AW751" s="53" t="e">
        <f t="shared" si="142"/>
        <v>#DIV/0!</v>
      </c>
      <c r="AX751" s="53" t="e">
        <f t="shared" si="143"/>
        <v>#DIV/0!</v>
      </c>
      <c r="AY751" s="53">
        <f t="shared" si="144"/>
        <v>5.8970588235294121</v>
      </c>
      <c r="AZ751" s="22" t="e">
        <f t="shared" si="145"/>
        <v>#DIV/0!</v>
      </c>
      <c r="BA751" s="23">
        <f t="shared" si="146"/>
        <v>0</v>
      </c>
      <c r="BB751" s="33">
        <f t="shared" si="147"/>
        <v>6.7114093959731542E-3</v>
      </c>
    </row>
    <row r="752" spans="1:54" ht="15.75" hidden="1" x14ac:dyDescent="0.25">
      <c r="A752" s="1" t="str">
        <f t="shared" si="136"/>
        <v>HOSPITAL FONTIBONECOGRAFIA CONVENCIONALBLANCO TORRES FREDY ALEXANDER</v>
      </c>
      <c r="B752" s="41" t="s">
        <v>121</v>
      </c>
      <c r="C752" s="62" t="s">
        <v>31</v>
      </c>
      <c r="D752" s="19" t="s">
        <v>472</v>
      </c>
      <c r="E752" s="42">
        <v>80165664</v>
      </c>
      <c r="F752" s="43"/>
      <c r="G752" s="44">
        <v>4</v>
      </c>
      <c r="H752" s="43"/>
      <c r="I752" s="44">
        <f t="shared" si="137"/>
        <v>0</v>
      </c>
      <c r="J752" s="45"/>
      <c r="K752" s="45"/>
      <c r="L752" s="45"/>
      <c r="M752" s="45"/>
      <c r="N752" s="45"/>
      <c r="O752" s="45"/>
      <c r="P752" s="45"/>
      <c r="Q752" s="45"/>
      <c r="R752" s="20">
        <f t="shared" si="138"/>
        <v>0</v>
      </c>
      <c r="S752" s="45"/>
      <c r="T752" s="45"/>
      <c r="U752" s="45"/>
      <c r="V752" s="45"/>
      <c r="W752" s="45"/>
      <c r="X752" s="45"/>
      <c r="Y752" s="45"/>
      <c r="Z752" s="20">
        <f t="shared" si="139"/>
        <v>0</v>
      </c>
      <c r="AA752" s="45"/>
      <c r="AB752" s="52">
        <v>5</v>
      </c>
      <c r="AC752" s="19">
        <v>5</v>
      </c>
      <c r="AD752" s="19">
        <v>0</v>
      </c>
      <c r="AE752" s="19">
        <v>0</v>
      </c>
      <c r="AF752" s="19">
        <v>5</v>
      </c>
      <c r="AG752" s="19">
        <v>0</v>
      </c>
      <c r="AH752" s="19">
        <v>0</v>
      </c>
      <c r="AI752" s="19">
        <v>11</v>
      </c>
      <c r="AJ752" s="19">
        <v>3</v>
      </c>
      <c r="AK752" s="19">
        <v>3</v>
      </c>
      <c r="AL752" s="19">
        <v>0</v>
      </c>
      <c r="AM752" s="19">
        <v>2</v>
      </c>
      <c r="AN752" s="19">
        <v>0</v>
      </c>
      <c r="AO752" s="19">
        <f t="shared" si="141"/>
        <v>2</v>
      </c>
      <c r="AP752" s="19">
        <v>51</v>
      </c>
      <c r="AQ752" s="19">
        <v>11</v>
      </c>
      <c r="AR752" s="19">
        <v>0</v>
      </c>
      <c r="AS752" s="19">
        <v>0</v>
      </c>
      <c r="AT752" s="19" t="s">
        <v>32</v>
      </c>
      <c r="AU752" s="21">
        <f t="shared" si="140"/>
        <v>0</v>
      </c>
      <c r="AV752" s="21"/>
      <c r="AW752" s="53" t="e">
        <f t="shared" si="142"/>
        <v>#DIV/0!</v>
      </c>
      <c r="AX752" s="53" t="e">
        <f t="shared" si="143"/>
        <v>#DIV/0!</v>
      </c>
      <c r="AY752" s="53">
        <f t="shared" si="144"/>
        <v>4.6363636363636367</v>
      </c>
      <c r="AZ752" s="22" t="e">
        <f t="shared" si="145"/>
        <v>#DIV/0!</v>
      </c>
      <c r="BA752" s="23">
        <f t="shared" si="146"/>
        <v>0.18181818181818182</v>
      </c>
      <c r="BB752" s="33">
        <f t="shared" si="147"/>
        <v>0</v>
      </c>
    </row>
    <row r="753" spans="1:54" ht="15.75" hidden="1" x14ac:dyDescent="0.25">
      <c r="A753" s="1" t="str">
        <f t="shared" si="136"/>
        <v>HOSPITAL FONTIBONECOGRAFIA CONVENCIONALCAICEDO MARTINEZ OSWIN HUMBERTO</v>
      </c>
      <c r="B753" s="41" t="s">
        <v>121</v>
      </c>
      <c r="C753" s="41" t="s">
        <v>31</v>
      </c>
      <c r="D753" s="42" t="s">
        <v>620</v>
      </c>
      <c r="E753" s="42">
        <v>80171936</v>
      </c>
      <c r="F753" s="43"/>
      <c r="G753" s="44">
        <v>4</v>
      </c>
      <c r="H753" s="43"/>
      <c r="I753" s="44">
        <f t="shared" si="137"/>
        <v>0</v>
      </c>
      <c r="J753" s="45"/>
      <c r="K753" s="45"/>
      <c r="L753" s="45"/>
      <c r="M753" s="45"/>
      <c r="N753" s="45"/>
      <c r="O753" s="45"/>
      <c r="P753" s="45"/>
      <c r="Q753" s="45"/>
      <c r="R753" s="20">
        <f t="shared" si="138"/>
        <v>0</v>
      </c>
      <c r="S753" s="45"/>
      <c r="T753" s="45"/>
      <c r="U753" s="45"/>
      <c r="V753" s="45"/>
      <c r="W753" s="45"/>
      <c r="X753" s="45"/>
      <c r="Y753" s="45"/>
      <c r="Z753" s="20">
        <f t="shared" si="139"/>
        <v>0</v>
      </c>
      <c r="AA753" s="45"/>
      <c r="AB753" s="52">
        <v>16</v>
      </c>
      <c r="AC753" s="19">
        <v>14</v>
      </c>
      <c r="AD753" s="19">
        <v>2</v>
      </c>
      <c r="AE753" s="19">
        <v>0</v>
      </c>
      <c r="AF753" s="19">
        <v>15</v>
      </c>
      <c r="AG753" s="19">
        <v>1</v>
      </c>
      <c r="AH753" s="19">
        <v>0</v>
      </c>
      <c r="AI753" s="19">
        <v>22</v>
      </c>
      <c r="AJ753" s="19">
        <v>4</v>
      </c>
      <c r="AK753" s="19">
        <v>4</v>
      </c>
      <c r="AL753" s="19">
        <v>0</v>
      </c>
      <c r="AM753" s="19">
        <v>0</v>
      </c>
      <c r="AN753" s="19">
        <v>0</v>
      </c>
      <c r="AO753" s="19">
        <f t="shared" si="141"/>
        <v>0</v>
      </c>
      <c r="AP753" s="19">
        <v>123</v>
      </c>
      <c r="AQ753" s="19">
        <v>20</v>
      </c>
      <c r="AR753" s="19">
        <v>14</v>
      </c>
      <c r="AS753" s="19">
        <v>2</v>
      </c>
      <c r="AT753" s="19" t="s">
        <v>32</v>
      </c>
      <c r="AU753" s="21">
        <f t="shared" si="140"/>
        <v>0</v>
      </c>
      <c r="AV753" s="21"/>
      <c r="AW753" s="53" t="e">
        <f t="shared" si="142"/>
        <v>#DIV/0!</v>
      </c>
      <c r="AX753" s="53" t="e">
        <f t="shared" si="143"/>
        <v>#DIV/0!</v>
      </c>
      <c r="AY753" s="53">
        <f t="shared" si="144"/>
        <v>6.15</v>
      </c>
      <c r="AZ753" s="22" t="e">
        <f t="shared" si="145"/>
        <v>#DIV/0!</v>
      </c>
      <c r="BA753" s="23">
        <f t="shared" si="146"/>
        <v>0</v>
      </c>
      <c r="BB753" s="33">
        <f t="shared" si="147"/>
        <v>0</v>
      </c>
    </row>
    <row r="754" spans="1:54" ht="15.75" hidden="1" x14ac:dyDescent="0.25">
      <c r="A754" s="1" t="str">
        <f t="shared" si="136"/>
        <v>HOSPITAL FONTIBONECOGRAFIA CONVENCIONALSALOM HERNANDEZ MARIA DEL PILAR</v>
      </c>
      <c r="B754" s="41" t="s">
        <v>121</v>
      </c>
      <c r="C754" s="41" t="s">
        <v>31</v>
      </c>
      <c r="D754" s="42" t="s">
        <v>644</v>
      </c>
      <c r="E754" s="42">
        <v>32639381</v>
      </c>
      <c r="F754" s="43"/>
      <c r="G754" s="44">
        <v>4</v>
      </c>
      <c r="H754" s="43"/>
      <c r="I754" s="44">
        <f t="shared" si="137"/>
        <v>0</v>
      </c>
      <c r="J754" s="45"/>
      <c r="K754" s="45"/>
      <c r="L754" s="45"/>
      <c r="M754" s="45"/>
      <c r="N754" s="45"/>
      <c r="O754" s="45"/>
      <c r="P754" s="45"/>
      <c r="Q754" s="45"/>
      <c r="R754" s="20">
        <f t="shared" si="138"/>
        <v>0</v>
      </c>
      <c r="S754" s="45"/>
      <c r="T754" s="45"/>
      <c r="U754" s="45"/>
      <c r="V754" s="45"/>
      <c r="W754" s="45"/>
      <c r="X754" s="45"/>
      <c r="Y754" s="45"/>
      <c r="Z754" s="20">
        <f t="shared" si="139"/>
        <v>0</v>
      </c>
      <c r="AA754" s="45"/>
      <c r="AB754" s="52">
        <v>16</v>
      </c>
      <c r="AC754" s="19">
        <v>15</v>
      </c>
      <c r="AD754" s="19">
        <v>1</v>
      </c>
      <c r="AE754" s="19">
        <v>0</v>
      </c>
      <c r="AF754" s="19">
        <v>16</v>
      </c>
      <c r="AG754" s="19">
        <v>0</v>
      </c>
      <c r="AH754" s="19">
        <v>0</v>
      </c>
      <c r="AI754" s="19">
        <v>30</v>
      </c>
      <c r="AJ754" s="19">
        <v>8</v>
      </c>
      <c r="AK754" s="19">
        <v>8</v>
      </c>
      <c r="AL754" s="19">
        <v>0</v>
      </c>
      <c r="AM754" s="19">
        <v>6</v>
      </c>
      <c r="AN754" s="19">
        <v>1</v>
      </c>
      <c r="AO754" s="19">
        <f t="shared" si="141"/>
        <v>5</v>
      </c>
      <c r="AP754" s="19">
        <v>193</v>
      </c>
      <c r="AQ754" s="19">
        <v>28</v>
      </c>
      <c r="AR754" s="19">
        <v>12</v>
      </c>
      <c r="AS754" s="19">
        <v>2</v>
      </c>
      <c r="AT754" s="19" t="s">
        <v>32</v>
      </c>
      <c r="AU754" s="21">
        <f t="shared" si="140"/>
        <v>0</v>
      </c>
      <c r="AV754" s="21"/>
      <c r="AW754" s="53" t="e">
        <f t="shared" si="142"/>
        <v>#DIV/0!</v>
      </c>
      <c r="AX754" s="53" t="e">
        <f t="shared" si="143"/>
        <v>#DIV/0!</v>
      </c>
      <c r="AY754" s="53">
        <f t="shared" si="144"/>
        <v>6.8928571428571432</v>
      </c>
      <c r="AZ754" s="22" t="e">
        <f t="shared" si="145"/>
        <v>#DIV/0!</v>
      </c>
      <c r="BA754" s="23">
        <f t="shared" si="146"/>
        <v>0.16666666666666666</v>
      </c>
      <c r="BB754" s="33">
        <f t="shared" si="147"/>
        <v>0</v>
      </c>
    </row>
    <row r="755" spans="1:54" ht="15.75" hidden="1" x14ac:dyDescent="0.25">
      <c r="A755" s="1" t="str">
        <f t="shared" si="136"/>
        <v xml:space="preserve">HOSPITAL FONTIBONECOGRAFIA OBSTETRICAHERNANDEZ MARTINEZ SAYDA GIOVANNA </v>
      </c>
      <c r="B755" s="41" t="s">
        <v>121</v>
      </c>
      <c r="C755" s="41" t="s">
        <v>33</v>
      </c>
      <c r="D755" s="42" t="s">
        <v>824</v>
      </c>
      <c r="E755" s="42">
        <v>52816600</v>
      </c>
      <c r="F755" s="43"/>
      <c r="G755" s="44">
        <v>3</v>
      </c>
      <c r="H755" s="43"/>
      <c r="I755" s="44">
        <f t="shared" si="137"/>
        <v>0</v>
      </c>
      <c r="J755" s="45"/>
      <c r="K755" s="45"/>
      <c r="L755" s="45"/>
      <c r="M755" s="45"/>
      <c r="N755" s="45"/>
      <c r="O755" s="45"/>
      <c r="P755" s="45"/>
      <c r="Q755" s="45"/>
      <c r="R755" s="20">
        <f t="shared" si="138"/>
        <v>0</v>
      </c>
      <c r="S755" s="45"/>
      <c r="T755" s="45"/>
      <c r="U755" s="45"/>
      <c r="V755" s="45"/>
      <c r="W755" s="45"/>
      <c r="X755" s="45"/>
      <c r="Y755" s="45"/>
      <c r="Z755" s="20">
        <f t="shared" si="139"/>
        <v>0</v>
      </c>
      <c r="AA755" s="45"/>
      <c r="AB755" s="52">
        <v>111</v>
      </c>
      <c r="AC755" s="19">
        <v>99</v>
      </c>
      <c r="AD755" s="19">
        <v>12</v>
      </c>
      <c r="AE755" s="19">
        <v>1</v>
      </c>
      <c r="AF755" s="19">
        <v>101</v>
      </c>
      <c r="AG755" s="19">
        <v>9</v>
      </c>
      <c r="AH755" s="19">
        <v>0</v>
      </c>
      <c r="AI755" s="19">
        <v>167</v>
      </c>
      <c r="AJ755" s="19">
        <v>29</v>
      </c>
      <c r="AK755" s="19">
        <v>29</v>
      </c>
      <c r="AL755" s="19">
        <v>0</v>
      </c>
      <c r="AM755" s="19">
        <v>26</v>
      </c>
      <c r="AN755" s="19">
        <v>2</v>
      </c>
      <c r="AO755" s="19">
        <f t="shared" si="141"/>
        <v>24</v>
      </c>
      <c r="AP755" s="19">
        <v>1119</v>
      </c>
      <c r="AQ755" s="19">
        <v>147</v>
      </c>
      <c r="AR755" s="19">
        <v>166</v>
      </c>
      <c r="AS755" s="19">
        <v>20</v>
      </c>
      <c r="AT755" s="19" t="s">
        <v>32</v>
      </c>
      <c r="AU755" s="21">
        <f t="shared" si="140"/>
        <v>0</v>
      </c>
      <c r="AV755" s="21"/>
      <c r="AW755" s="53" t="e">
        <f t="shared" si="142"/>
        <v>#DIV/0!</v>
      </c>
      <c r="AX755" s="53" t="e">
        <f t="shared" si="143"/>
        <v>#DIV/0!</v>
      </c>
      <c r="AY755" s="53">
        <f t="shared" si="144"/>
        <v>7.6122448979591839</v>
      </c>
      <c r="AZ755" s="22" t="e">
        <f t="shared" si="145"/>
        <v>#DIV/0!</v>
      </c>
      <c r="BA755" s="23">
        <f t="shared" si="146"/>
        <v>0.1437125748502994</v>
      </c>
      <c r="BB755" s="33">
        <f t="shared" si="147"/>
        <v>0</v>
      </c>
    </row>
    <row r="756" spans="1:54" ht="15.75" hidden="1" x14ac:dyDescent="0.25">
      <c r="A756" s="1" t="str">
        <f t="shared" si="136"/>
        <v>HOSPITAL FONTIBONECOGRAFIA OBSTETRICAMEDINA MELENDES FEDERICO ALBERTO</v>
      </c>
      <c r="B756" s="41" t="s">
        <v>121</v>
      </c>
      <c r="C756" s="41" t="s">
        <v>33</v>
      </c>
      <c r="D756" s="42" t="s">
        <v>246</v>
      </c>
      <c r="E756" s="42">
        <v>79793081</v>
      </c>
      <c r="F756" s="43"/>
      <c r="G756" s="44">
        <v>3</v>
      </c>
      <c r="H756" s="43"/>
      <c r="I756" s="44">
        <f t="shared" si="137"/>
        <v>0</v>
      </c>
      <c r="J756" s="45"/>
      <c r="K756" s="45"/>
      <c r="L756" s="45"/>
      <c r="M756" s="45"/>
      <c r="N756" s="45"/>
      <c r="O756" s="45"/>
      <c r="P756" s="45"/>
      <c r="Q756" s="45"/>
      <c r="R756" s="20">
        <f t="shared" si="138"/>
        <v>0</v>
      </c>
      <c r="S756" s="45"/>
      <c r="T756" s="45"/>
      <c r="U756" s="45"/>
      <c r="V756" s="45"/>
      <c r="W756" s="45"/>
      <c r="X756" s="45"/>
      <c r="Y756" s="45"/>
      <c r="Z756" s="20">
        <f t="shared" si="139"/>
        <v>0</v>
      </c>
      <c r="AA756" s="45"/>
      <c r="AB756" s="52">
        <v>30</v>
      </c>
      <c r="AC756" s="19">
        <v>23</v>
      </c>
      <c r="AD756" s="19">
        <v>7</v>
      </c>
      <c r="AE756" s="19">
        <v>0</v>
      </c>
      <c r="AF756" s="19">
        <v>29</v>
      </c>
      <c r="AG756" s="19">
        <v>1</v>
      </c>
      <c r="AH756" s="19">
        <v>0</v>
      </c>
      <c r="AI756" s="19">
        <v>44</v>
      </c>
      <c r="AJ756" s="19">
        <v>8</v>
      </c>
      <c r="AK756" s="19">
        <v>8</v>
      </c>
      <c r="AL756" s="19">
        <v>0</v>
      </c>
      <c r="AM756" s="19">
        <v>6</v>
      </c>
      <c r="AN756" s="19">
        <v>2</v>
      </c>
      <c r="AO756" s="19">
        <f t="shared" si="141"/>
        <v>4</v>
      </c>
      <c r="AP756" s="19">
        <v>236</v>
      </c>
      <c r="AQ756" s="19">
        <v>35</v>
      </c>
      <c r="AR756" s="19">
        <v>50</v>
      </c>
      <c r="AS756" s="19">
        <v>9</v>
      </c>
      <c r="AT756" s="19" t="s">
        <v>32</v>
      </c>
      <c r="AU756" s="21">
        <f t="shared" si="140"/>
        <v>0</v>
      </c>
      <c r="AV756" s="21"/>
      <c r="AW756" s="53" t="e">
        <f t="shared" si="142"/>
        <v>#DIV/0!</v>
      </c>
      <c r="AX756" s="53" t="e">
        <f t="shared" si="143"/>
        <v>#DIV/0!</v>
      </c>
      <c r="AY756" s="53">
        <f t="shared" si="144"/>
        <v>6.7428571428571429</v>
      </c>
      <c r="AZ756" s="22" t="e">
        <f t="shared" si="145"/>
        <v>#DIV/0!</v>
      </c>
      <c r="BA756" s="23">
        <f t="shared" si="146"/>
        <v>9.0909090909090912E-2</v>
      </c>
      <c r="BB756" s="33">
        <f t="shared" si="147"/>
        <v>0</v>
      </c>
    </row>
    <row r="757" spans="1:54" ht="15.75" hidden="1" x14ac:dyDescent="0.25">
      <c r="A757" s="1" t="str">
        <f t="shared" si="136"/>
        <v>HOSPITAL FONTIBONECOGRAFIA OBSTETRICARINCON HIGUERA ROMEL GABRIEL</v>
      </c>
      <c r="B757" s="41" t="s">
        <v>121</v>
      </c>
      <c r="C757" s="41" t="s">
        <v>33</v>
      </c>
      <c r="D757" s="42" t="s">
        <v>596</v>
      </c>
      <c r="E757" s="42">
        <v>79657013</v>
      </c>
      <c r="F757" s="43"/>
      <c r="G757" s="44">
        <v>3</v>
      </c>
      <c r="H757" s="43"/>
      <c r="I757" s="44">
        <f t="shared" si="137"/>
        <v>0</v>
      </c>
      <c r="J757" s="45"/>
      <c r="K757" s="45"/>
      <c r="L757" s="45"/>
      <c r="M757" s="45"/>
      <c r="N757" s="45"/>
      <c r="O757" s="45"/>
      <c r="P757" s="45"/>
      <c r="Q757" s="45"/>
      <c r="R757" s="20">
        <f t="shared" si="138"/>
        <v>0</v>
      </c>
      <c r="S757" s="45"/>
      <c r="T757" s="45"/>
      <c r="U757" s="45"/>
      <c r="V757" s="45"/>
      <c r="W757" s="45"/>
      <c r="X757" s="45"/>
      <c r="Y757" s="45"/>
      <c r="Z757" s="20">
        <f t="shared" si="139"/>
        <v>0</v>
      </c>
      <c r="AA757" s="45"/>
      <c r="AB757" s="52">
        <v>24</v>
      </c>
      <c r="AC757" s="19">
        <v>22</v>
      </c>
      <c r="AD757" s="19">
        <v>2</v>
      </c>
      <c r="AE757" s="19">
        <v>0</v>
      </c>
      <c r="AF757" s="19">
        <v>22</v>
      </c>
      <c r="AG757" s="19">
        <v>2</v>
      </c>
      <c r="AH757" s="19">
        <v>0</v>
      </c>
      <c r="AI757" s="19">
        <v>35</v>
      </c>
      <c r="AJ757" s="19">
        <v>9</v>
      </c>
      <c r="AK757" s="19">
        <v>9</v>
      </c>
      <c r="AL757" s="19">
        <v>0</v>
      </c>
      <c r="AM757" s="19">
        <v>2</v>
      </c>
      <c r="AN757" s="19">
        <v>1</v>
      </c>
      <c r="AO757" s="19">
        <f t="shared" si="141"/>
        <v>1</v>
      </c>
      <c r="AP757" s="19">
        <v>211</v>
      </c>
      <c r="AQ757" s="19">
        <v>33</v>
      </c>
      <c r="AR757" s="19">
        <v>16</v>
      </c>
      <c r="AS757" s="19">
        <v>2</v>
      </c>
      <c r="AT757" s="19" t="s">
        <v>32</v>
      </c>
      <c r="AU757" s="21">
        <f t="shared" si="140"/>
        <v>0</v>
      </c>
      <c r="AV757" s="21"/>
      <c r="AW757" s="53" t="e">
        <f t="shared" si="142"/>
        <v>#DIV/0!</v>
      </c>
      <c r="AX757" s="53" t="e">
        <f t="shared" si="143"/>
        <v>#DIV/0!</v>
      </c>
      <c r="AY757" s="53">
        <f t="shared" si="144"/>
        <v>6.3939393939393936</v>
      </c>
      <c r="AZ757" s="22" t="e">
        <f t="shared" si="145"/>
        <v>#DIV/0!</v>
      </c>
      <c r="BA757" s="23">
        <f t="shared" si="146"/>
        <v>2.8571428571428571E-2</v>
      </c>
      <c r="BB757" s="33">
        <f t="shared" si="147"/>
        <v>0</v>
      </c>
    </row>
    <row r="758" spans="1:54" ht="15.75" hidden="1" x14ac:dyDescent="0.25">
      <c r="A758" s="1" t="str">
        <f t="shared" si="136"/>
        <v>HOSPITAL FONTIBONMEDICINA GENERALFIGUEROA  SILVA HANNA  GABRIELA</v>
      </c>
      <c r="B758" s="41" t="s">
        <v>121</v>
      </c>
      <c r="C758" s="41" t="s">
        <v>38</v>
      </c>
      <c r="D758" s="42" t="s">
        <v>825</v>
      </c>
      <c r="E758" s="42">
        <v>1000455044</v>
      </c>
      <c r="F758" s="43" t="s">
        <v>247</v>
      </c>
      <c r="G758" s="44">
        <v>3</v>
      </c>
      <c r="H758" s="43">
        <v>0.6</v>
      </c>
      <c r="I758" s="44">
        <f t="shared" si="137"/>
        <v>0.6</v>
      </c>
      <c r="J758" s="45"/>
      <c r="K758" s="45"/>
      <c r="L758" s="45"/>
      <c r="M758" s="45"/>
      <c r="N758" s="45"/>
      <c r="O758" s="45"/>
      <c r="P758" s="45"/>
      <c r="Q758" s="45"/>
      <c r="R758" s="20">
        <f t="shared" si="138"/>
        <v>0</v>
      </c>
      <c r="S758" s="45"/>
      <c r="T758" s="45"/>
      <c r="U758" s="45"/>
      <c r="V758" s="45"/>
      <c r="W758" s="45"/>
      <c r="X758" s="45"/>
      <c r="Y758" s="45"/>
      <c r="Z758" s="20">
        <f t="shared" si="139"/>
        <v>0</v>
      </c>
      <c r="AA758" s="45"/>
      <c r="AB758" s="52">
        <v>2</v>
      </c>
      <c r="AC758" s="19">
        <v>2</v>
      </c>
      <c r="AD758" s="19">
        <v>0</v>
      </c>
      <c r="AE758" s="19">
        <v>0</v>
      </c>
      <c r="AF758" s="19">
        <v>1</v>
      </c>
      <c r="AG758" s="19">
        <v>1</v>
      </c>
      <c r="AH758" s="19">
        <v>0</v>
      </c>
      <c r="AI758" s="19">
        <v>2</v>
      </c>
      <c r="AJ758" s="19">
        <v>0</v>
      </c>
      <c r="AK758" s="19">
        <v>0</v>
      </c>
      <c r="AL758" s="19">
        <v>0</v>
      </c>
      <c r="AM758" s="19">
        <v>0</v>
      </c>
      <c r="AN758" s="19">
        <v>0</v>
      </c>
      <c r="AO758" s="19">
        <f t="shared" si="141"/>
        <v>0</v>
      </c>
      <c r="AP758" s="19">
        <v>1</v>
      </c>
      <c r="AQ758" s="19">
        <v>2</v>
      </c>
      <c r="AR758" s="19">
        <v>0</v>
      </c>
      <c r="AS758" s="19">
        <v>0</v>
      </c>
      <c r="AT758" s="19" t="s">
        <v>22</v>
      </c>
      <c r="AU758" s="21">
        <f t="shared" si="140"/>
        <v>0.6</v>
      </c>
      <c r="AV758" s="21"/>
      <c r="AW758" s="53">
        <f t="shared" si="142"/>
        <v>3.3333333333333335</v>
      </c>
      <c r="AX758" s="53">
        <f t="shared" si="143"/>
        <v>3.3333333333333335</v>
      </c>
      <c r="AY758" s="53">
        <f t="shared" si="144"/>
        <v>0.5</v>
      </c>
      <c r="AZ758" s="22">
        <f t="shared" si="145"/>
        <v>1.1111111111111112</v>
      </c>
      <c r="BA758" s="23">
        <f t="shared" si="146"/>
        <v>0</v>
      </c>
      <c r="BB758" s="33">
        <f t="shared" si="147"/>
        <v>0</v>
      </c>
    </row>
    <row r="759" spans="1:54" ht="15.75" hidden="1" x14ac:dyDescent="0.25">
      <c r="A759" s="1" t="str">
        <f t="shared" si="136"/>
        <v>HOSPITAL FONTIBONMEDICINA GENERAL PRIORITARIAFIGUEROA  SILVA HANNA  GABRIELA</v>
      </c>
      <c r="B759" s="41" t="s">
        <v>121</v>
      </c>
      <c r="C759" s="41" t="s">
        <v>39</v>
      </c>
      <c r="D759" s="42" t="s">
        <v>825</v>
      </c>
      <c r="E759" s="42">
        <v>1000455044</v>
      </c>
      <c r="F759" s="43" t="s">
        <v>247</v>
      </c>
      <c r="G759" s="44">
        <v>3</v>
      </c>
      <c r="H759" s="43">
        <v>126</v>
      </c>
      <c r="I759" s="44">
        <f t="shared" si="137"/>
        <v>126</v>
      </c>
      <c r="J759" s="45"/>
      <c r="K759" s="45"/>
      <c r="L759" s="45"/>
      <c r="M759" s="45"/>
      <c r="N759" s="45"/>
      <c r="O759" s="45"/>
      <c r="P759" s="45"/>
      <c r="Q759" s="45"/>
      <c r="R759" s="20">
        <f t="shared" si="138"/>
        <v>0</v>
      </c>
      <c r="S759" s="45"/>
      <c r="T759" s="45"/>
      <c r="U759" s="45"/>
      <c r="V759" s="45"/>
      <c r="W759" s="45"/>
      <c r="X759" s="45"/>
      <c r="Y759" s="45"/>
      <c r="Z759" s="20">
        <f t="shared" si="139"/>
        <v>0</v>
      </c>
      <c r="AA759" s="45"/>
      <c r="AB759" s="52">
        <v>379</v>
      </c>
      <c r="AC759" s="19">
        <v>379</v>
      </c>
      <c r="AD759" s="19">
        <v>0</v>
      </c>
      <c r="AE759" s="19">
        <v>0</v>
      </c>
      <c r="AF759" s="19">
        <v>283</v>
      </c>
      <c r="AG759" s="19">
        <v>94</v>
      </c>
      <c r="AH759" s="19">
        <v>2</v>
      </c>
      <c r="AI759" s="19">
        <v>447</v>
      </c>
      <c r="AJ759" s="19">
        <v>30</v>
      </c>
      <c r="AK759" s="19">
        <v>30</v>
      </c>
      <c r="AL759" s="19">
        <v>0</v>
      </c>
      <c r="AM759" s="19">
        <v>36</v>
      </c>
      <c r="AN759" s="19">
        <v>2</v>
      </c>
      <c r="AO759" s="19">
        <f t="shared" si="141"/>
        <v>34</v>
      </c>
      <c r="AP759" s="19">
        <v>150</v>
      </c>
      <c r="AQ759" s="19">
        <v>447</v>
      </c>
      <c r="AR759" s="19">
        <v>0</v>
      </c>
      <c r="AS759" s="19">
        <v>0</v>
      </c>
      <c r="AT759" s="19" t="s">
        <v>22</v>
      </c>
      <c r="AU759" s="21">
        <f t="shared" si="140"/>
        <v>126</v>
      </c>
      <c r="AV759" s="21"/>
      <c r="AW759" s="53">
        <f t="shared" si="142"/>
        <v>3.0079365079365079</v>
      </c>
      <c r="AX759" s="53">
        <f t="shared" si="143"/>
        <v>3.0079365079365079</v>
      </c>
      <c r="AY759" s="53">
        <f t="shared" si="144"/>
        <v>0.33557046979865773</v>
      </c>
      <c r="AZ759" s="22">
        <f t="shared" si="145"/>
        <v>1.0026455026455026</v>
      </c>
      <c r="BA759" s="23">
        <f t="shared" si="146"/>
        <v>7.6062639821029079E-2</v>
      </c>
      <c r="BB759" s="33">
        <f t="shared" si="147"/>
        <v>0</v>
      </c>
    </row>
    <row r="760" spans="1:54" ht="15.75" hidden="1" x14ac:dyDescent="0.25">
      <c r="A760" s="1" t="str">
        <f t="shared" si="136"/>
        <v>HOSPITAL FONTIBONMEDICINA INTERNACACERES CARRERO ANDRES EDUARDO</v>
      </c>
      <c r="B760" s="41" t="s">
        <v>121</v>
      </c>
      <c r="C760" s="41" t="s">
        <v>41</v>
      </c>
      <c r="D760" s="42" t="s">
        <v>486</v>
      </c>
      <c r="E760" s="42">
        <v>1049646238</v>
      </c>
      <c r="F760" s="43" t="s">
        <v>247</v>
      </c>
      <c r="G760" s="44">
        <v>2.5</v>
      </c>
      <c r="H760" s="43">
        <v>46</v>
      </c>
      <c r="I760" s="44">
        <f t="shared" si="137"/>
        <v>46</v>
      </c>
      <c r="J760" s="45"/>
      <c r="K760" s="45"/>
      <c r="L760" s="45"/>
      <c r="M760" s="45"/>
      <c r="N760" s="45"/>
      <c r="O760" s="45"/>
      <c r="P760" s="45"/>
      <c r="Q760" s="45"/>
      <c r="R760" s="20">
        <f t="shared" si="138"/>
        <v>0</v>
      </c>
      <c r="S760" s="45"/>
      <c r="T760" s="45"/>
      <c r="U760" s="45"/>
      <c r="V760" s="45"/>
      <c r="W760" s="45"/>
      <c r="X760" s="45"/>
      <c r="Y760" s="45"/>
      <c r="Z760" s="20">
        <f t="shared" si="139"/>
        <v>0</v>
      </c>
      <c r="AA760" s="45"/>
      <c r="AB760" s="52">
        <v>115</v>
      </c>
      <c r="AC760" s="19">
        <v>97</v>
      </c>
      <c r="AD760" s="19">
        <v>18</v>
      </c>
      <c r="AE760" s="19">
        <v>0</v>
      </c>
      <c r="AF760" s="19">
        <v>110</v>
      </c>
      <c r="AG760" s="19">
        <v>5</v>
      </c>
      <c r="AH760" s="19">
        <v>0</v>
      </c>
      <c r="AI760" s="19">
        <v>174</v>
      </c>
      <c r="AJ760" s="19">
        <v>41</v>
      </c>
      <c r="AK760" s="19">
        <v>41</v>
      </c>
      <c r="AL760" s="19">
        <v>0</v>
      </c>
      <c r="AM760" s="19">
        <v>17</v>
      </c>
      <c r="AN760" s="19">
        <v>0</v>
      </c>
      <c r="AO760" s="19">
        <f t="shared" si="141"/>
        <v>17</v>
      </c>
      <c r="AP760" s="19">
        <v>490</v>
      </c>
      <c r="AQ760" s="19">
        <v>147</v>
      </c>
      <c r="AR760" s="19">
        <v>73</v>
      </c>
      <c r="AS760" s="19">
        <v>27</v>
      </c>
      <c r="AT760" s="19" t="s">
        <v>22</v>
      </c>
      <c r="AU760" s="21">
        <f t="shared" si="140"/>
        <v>46</v>
      </c>
      <c r="AV760" s="21"/>
      <c r="AW760" s="53">
        <f t="shared" si="142"/>
        <v>2.5</v>
      </c>
      <c r="AX760" s="53">
        <f t="shared" si="143"/>
        <v>2.5</v>
      </c>
      <c r="AY760" s="53">
        <f t="shared" si="144"/>
        <v>3.3333333333333335</v>
      </c>
      <c r="AZ760" s="22">
        <f t="shared" si="145"/>
        <v>1</v>
      </c>
      <c r="BA760" s="23">
        <f t="shared" si="146"/>
        <v>9.7701149425287362E-2</v>
      </c>
      <c r="BB760" s="33">
        <f t="shared" si="147"/>
        <v>0</v>
      </c>
    </row>
    <row r="761" spans="1:54" ht="15.75" hidden="1" x14ac:dyDescent="0.25">
      <c r="A761" s="1" t="str">
        <f t="shared" si="136"/>
        <v>HOSPITAL FONTIBONPEDIATRIABAUTISTA VILLAMIZAR MARY ALEJANDRA</v>
      </c>
      <c r="B761" s="41" t="s">
        <v>121</v>
      </c>
      <c r="C761" s="41" t="s">
        <v>47</v>
      </c>
      <c r="D761" s="42" t="s">
        <v>826</v>
      </c>
      <c r="E761" s="42">
        <v>1018465712</v>
      </c>
      <c r="F761" s="43" t="s">
        <v>247</v>
      </c>
      <c r="G761" s="44">
        <v>2.5</v>
      </c>
      <c r="H761" s="43">
        <v>38.799999999999997</v>
      </c>
      <c r="I761" s="44">
        <f t="shared" si="137"/>
        <v>38.799999999999997</v>
      </c>
      <c r="J761" s="45"/>
      <c r="K761" s="45"/>
      <c r="L761" s="45"/>
      <c r="M761" s="45"/>
      <c r="N761" s="45"/>
      <c r="O761" s="45"/>
      <c r="P761" s="45"/>
      <c r="Q761" s="45"/>
      <c r="R761" s="20">
        <f t="shared" si="138"/>
        <v>0</v>
      </c>
      <c r="S761" s="45"/>
      <c r="T761" s="45"/>
      <c r="U761" s="45"/>
      <c r="V761" s="45"/>
      <c r="W761" s="45"/>
      <c r="X761" s="45"/>
      <c r="Y761" s="45"/>
      <c r="Z761" s="20">
        <f t="shared" si="139"/>
        <v>0</v>
      </c>
      <c r="AA761" s="45"/>
      <c r="AB761" s="52">
        <v>97</v>
      </c>
      <c r="AC761" s="19">
        <v>85</v>
      </c>
      <c r="AD761" s="19">
        <v>12</v>
      </c>
      <c r="AE761" s="19">
        <v>1</v>
      </c>
      <c r="AF761" s="19">
        <v>90</v>
      </c>
      <c r="AG761" s="19">
        <v>6</v>
      </c>
      <c r="AH761" s="19">
        <v>0</v>
      </c>
      <c r="AI761" s="19">
        <v>144</v>
      </c>
      <c r="AJ761" s="19">
        <v>18</v>
      </c>
      <c r="AK761" s="19">
        <v>18</v>
      </c>
      <c r="AL761" s="19">
        <v>0</v>
      </c>
      <c r="AM761" s="19">
        <v>28</v>
      </c>
      <c r="AN761" s="19">
        <v>0</v>
      </c>
      <c r="AO761" s="19">
        <f t="shared" si="141"/>
        <v>28</v>
      </c>
      <c r="AP761" s="19">
        <v>312</v>
      </c>
      <c r="AQ761" s="19">
        <v>126</v>
      </c>
      <c r="AR761" s="19">
        <v>47</v>
      </c>
      <c r="AS761" s="19">
        <v>18</v>
      </c>
      <c r="AT761" s="19" t="s">
        <v>22</v>
      </c>
      <c r="AU761" s="21">
        <f t="shared" si="140"/>
        <v>38.799999999999997</v>
      </c>
      <c r="AV761" s="21"/>
      <c r="AW761" s="53">
        <f t="shared" si="142"/>
        <v>2.5</v>
      </c>
      <c r="AX761" s="53">
        <f t="shared" si="143"/>
        <v>2.5</v>
      </c>
      <c r="AY761" s="53">
        <f t="shared" si="144"/>
        <v>2.4761904761904763</v>
      </c>
      <c r="AZ761" s="22">
        <f t="shared" si="145"/>
        <v>1</v>
      </c>
      <c r="BA761" s="23">
        <f t="shared" si="146"/>
        <v>0.19444444444444445</v>
      </c>
      <c r="BB761" s="33">
        <f t="shared" si="147"/>
        <v>0</v>
      </c>
    </row>
    <row r="762" spans="1:54" ht="15.75" hidden="1" x14ac:dyDescent="0.25">
      <c r="A762" s="1" t="str">
        <f t="shared" si="136"/>
        <v xml:space="preserve">HOSPITAL FONTIBONRADIOLOGIA CONVENCIONALPALACIOS GONZALEZ BLANCA STELLA </v>
      </c>
      <c r="B762" s="41" t="s">
        <v>121</v>
      </c>
      <c r="C762" s="41" t="s">
        <v>49</v>
      </c>
      <c r="D762" s="19" t="s">
        <v>827</v>
      </c>
      <c r="E762" s="42">
        <v>52182514</v>
      </c>
      <c r="F762" s="43"/>
      <c r="G762" s="44">
        <v>4</v>
      </c>
      <c r="H762" s="43"/>
      <c r="I762" s="44">
        <f t="shared" si="137"/>
        <v>0</v>
      </c>
      <c r="J762" s="45"/>
      <c r="K762" s="45"/>
      <c r="L762" s="45"/>
      <c r="M762" s="45"/>
      <c r="N762" s="45"/>
      <c r="O762" s="45"/>
      <c r="P762" s="45"/>
      <c r="Q762" s="45"/>
      <c r="R762" s="20">
        <f t="shared" si="138"/>
        <v>0</v>
      </c>
      <c r="S762" s="45"/>
      <c r="T762" s="45"/>
      <c r="U762" s="45"/>
      <c r="V762" s="45"/>
      <c r="W762" s="45"/>
      <c r="X762" s="45"/>
      <c r="Y762" s="45"/>
      <c r="Z762" s="20">
        <f t="shared" si="139"/>
        <v>0</v>
      </c>
      <c r="AA762" s="45"/>
      <c r="AB762" s="52">
        <v>41</v>
      </c>
      <c r="AC762" s="19">
        <v>38</v>
      </c>
      <c r="AD762" s="19">
        <v>3</v>
      </c>
      <c r="AE762" s="19">
        <v>0</v>
      </c>
      <c r="AF762" s="19">
        <v>36</v>
      </c>
      <c r="AG762" s="19">
        <v>5</v>
      </c>
      <c r="AH762" s="19">
        <v>0</v>
      </c>
      <c r="AI762" s="19">
        <v>55</v>
      </c>
      <c r="AJ762" s="19">
        <v>10</v>
      </c>
      <c r="AK762" s="19">
        <v>10</v>
      </c>
      <c r="AL762" s="19">
        <v>0</v>
      </c>
      <c r="AM762" s="19">
        <v>3</v>
      </c>
      <c r="AN762" s="19">
        <v>3</v>
      </c>
      <c r="AO762" s="19">
        <f t="shared" si="141"/>
        <v>0</v>
      </c>
      <c r="AP762" s="19">
        <v>375</v>
      </c>
      <c r="AQ762" s="19">
        <v>49</v>
      </c>
      <c r="AR762" s="19">
        <v>42</v>
      </c>
      <c r="AS762" s="19">
        <v>6</v>
      </c>
      <c r="AT762" s="19" t="s">
        <v>32</v>
      </c>
      <c r="AU762" s="21">
        <f t="shared" si="140"/>
        <v>0</v>
      </c>
      <c r="AV762" s="21"/>
      <c r="AW762" s="53" t="e">
        <f t="shared" si="142"/>
        <v>#DIV/0!</v>
      </c>
      <c r="AX762" s="53" t="e">
        <f t="shared" si="143"/>
        <v>#DIV/0!</v>
      </c>
      <c r="AY762" s="53">
        <f t="shared" si="144"/>
        <v>7.6530612244897958</v>
      </c>
      <c r="AZ762" s="22" t="e">
        <f t="shared" si="145"/>
        <v>#DIV/0!</v>
      </c>
      <c r="BA762" s="23">
        <f t="shared" si="146"/>
        <v>0</v>
      </c>
      <c r="BB762" s="33">
        <f t="shared" si="147"/>
        <v>0</v>
      </c>
    </row>
    <row r="763" spans="1:54" ht="15.75" hidden="1" x14ac:dyDescent="0.25">
      <c r="A763" s="1" t="str">
        <f t="shared" si="136"/>
        <v xml:space="preserve">HOSPITAL FONTIBONRADIOLOGIA CONVENCIONALPORRAS TIRADO ROBINSON </v>
      </c>
      <c r="B763" s="41" t="s">
        <v>121</v>
      </c>
      <c r="C763" s="41" t="s">
        <v>49</v>
      </c>
      <c r="D763" s="19" t="s">
        <v>828</v>
      </c>
      <c r="E763" s="42">
        <v>1030583891</v>
      </c>
      <c r="F763" s="43"/>
      <c r="G763" s="44">
        <v>4</v>
      </c>
      <c r="H763" s="43"/>
      <c r="I763" s="44">
        <f t="shared" si="137"/>
        <v>0</v>
      </c>
      <c r="J763" s="45"/>
      <c r="K763" s="45"/>
      <c r="L763" s="45"/>
      <c r="M763" s="45"/>
      <c r="N763" s="45"/>
      <c r="O763" s="45"/>
      <c r="P763" s="45"/>
      <c r="Q763" s="45"/>
      <c r="R763" s="20">
        <f t="shared" si="138"/>
        <v>0</v>
      </c>
      <c r="S763" s="45"/>
      <c r="T763" s="45"/>
      <c r="U763" s="45"/>
      <c r="V763" s="45"/>
      <c r="W763" s="45"/>
      <c r="X763" s="45"/>
      <c r="Y763" s="45"/>
      <c r="Z763" s="20">
        <f t="shared" si="139"/>
        <v>0</v>
      </c>
      <c r="AA763" s="45"/>
      <c r="AB763" s="52">
        <v>13</v>
      </c>
      <c r="AC763" s="19">
        <v>12</v>
      </c>
      <c r="AD763" s="19">
        <v>1</v>
      </c>
      <c r="AE763" s="19">
        <v>0</v>
      </c>
      <c r="AF763" s="19">
        <v>11</v>
      </c>
      <c r="AG763" s="19">
        <v>2</v>
      </c>
      <c r="AH763" s="19">
        <v>0</v>
      </c>
      <c r="AI763" s="19">
        <v>109</v>
      </c>
      <c r="AJ763" s="19">
        <v>9</v>
      </c>
      <c r="AK763" s="19">
        <v>8</v>
      </c>
      <c r="AL763" s="19">
        <v>1</v>
      </c>
      <c r="AM763" s="19">
        <v>87</v>
      </c>
      <c r="AN763" s="19">
        <v>0</v>
      </c>
      <c r="AO763" s="19">
        <f t="shared" si="141"/>
        <v>87</v>
      </c>
      <c r="AP763" s="19">
        <v>655</v>
      </c>
      <c r="AQ763" s="19">
        <v>93</v>
      </c>
      <c r="AR763" s="19">
        <v>114</v>
      </c>
      <c r="AS763" s="19">
        <v>16</v>
      </c>
      <c r="AT763" s="19" t="s">
        <v>32</v>
      </c>
      <c r="AU763" s="21">
        <f t="shared" si="140"/>
        <v>0</v>
      </c>
      <c r="AV763" s="21"/>
      <c r="AW763" s="53" t="e">
        <f t="shared" si="142"/>
        <v>#DIV/0!</v>
      </c>
      <c r="AX763" s="53" t="e">
        <f t="shared" si="143"/>
        <v>#DIV/0!</v>
      </c>
      <c r="AY763" s="53">
        <f t="shared" si="144"/>
        <v>7.043010752688172</v>
      </c>
      <c r="AZ763" s="22" t="e">
        <f t="shared" si="145"/>
        <v>#DIV/0!</v>
      </c>
      <c r="BA763" s="23">
        <f t="shared" si="146"/>
        <v>0.79816513761467889</v>
      </c>
      <c r="BB763" s="33">
        <f t="shared" si="147"/>
        <v>9.1743119266055051E-3</v>
      </c>
    </row>
    <row r="764" spans="1:54" ht="15.75" hidden="1" x14ac:dyDescent="0.25">
      <c r="A764" s="1" t="str">
        <f t="shared" si="136"/>
        <v xml:space="preserve">HOSPITAL FONTIBONRADIOLOGIA CONVENCIONALSIERRA CARO NANCY EMILSEN </v>
      </c>
      <c r="B764" s="41" t="s">
        <v>121</v>
      </c>
      <c r="C764" s="41" t="s">
        <v>49</v>
      </c>
      <c r="D764" s="42" t="s">
        <v>829</v>
      </c>
      <c r="E764" s="42">
        <v>52005073</v>
      </c>
      <c r="F764" s="43"/>
      <c r="G764" s="44">
        <v>4</v>
      </c>
      <c r="H764" s="43"/>
      <c r="I764" s="44">
        <f t="shared" si="137"/>
        <v>0</v>
      </c>
      <c r="J764" s="45"/>
      <c r="K764" s="45"/>
      <c r="L764" s="45"/>
      <c r="M764" s="45"/>
      <c r="N764" s="45"/>
      <c r="O764" s="45"/>
      <c r="P764" s="45"/>
      <c r="Q764" s="45"/>
      <c r="R764" s="20">
        <f t="shared" si="138"/>
        <v>0</v>
      </c>
      <c r="S764" s="45"/>
      <c r="T764" s="45"/>
      <c r="U764" s="45"/>
      <c r="V764" s="45"/>
      <c r="W764" s="45"/>
      <c r="X764" s="45"/>
      <c r="Y764" s="45"/>
      <c r="Z764" s="20">
        <f t="shared" si="139"/>
        <v>0</v>
      </c>
      <c r="AA764" s="45"/>
      <c r="AB764" s="52">
        <v>43</v>
      </c>
      <c r="AC764" s="19">
        <v>37</v>
      </c>
      <c r="AD764" s="19">
        <v>6</v>
      </c>
      <c r="AE764" s="19">
        <v>0</v>
      </c>
      <c r="AF764" s="19">
        <v>43</v>
      </c>
      <c r="AG764" s="19">
        <v>0</v>
      </c>
      <c r="AH764" s="19">
        <v>0</v>
      </c>
      <c r="AI764" s="19">
        <v>143</v>
      </c>
      <c r="AJ764" s="19">
        <v>10</v>
      </c>
      <c r="AK764" s="19">
        <v>10</v>
      </c>
      <c r="AL764" s="19">
        <v>0</v>
      </c>
      <c r="AM764" s="19">
        <v>88</v>
      </c>
      <c r="AN764" s="19">
        <v>4</v>
      </c>
      <c r="AO764" s="19">
        <f t="shared" si="141"/>
        <v>84</v>
      </c>
      <c r="AP764" s="19">
        <v>837</v>
      </c>
      <c r="AQ764" s="19">
        <v>123</v>
      </c>
      <c r="AR764" s="19">
        <v>154</v>
      </c>
      <c r="AS764" s="19">
        <v>20</v>
      </c>
      <c r="AT764" s="19" t="s">
        <v>32</v>
      </c>
      <c r="AU764" s="21">
        <f t="shared" si="140"/>
        <v>0</v>
      </c>
      <c r="AV764" s="21"/>
      <c r="AW764" s="53" t="e">
        <f t="shared" si="142"/>
        <v>#DIV/0!</v>
      </c>
      <c r="AX764" s="53" t="e">
        <f t="shared" si="143"/>
        <v>#DIV/0!</v>
      </c>
      <c r="AY764" s="53">
        <f t="shared" si="144"/>
        <v>6.8048780487804876</v>
      </c>
      <c r="AZ764" s="22" t="e">
        <f t="shared" si="145"/>
        <v>#DIV/0!</v>
      </c>
      <c r="BA764" s="23">
        <f t="shared" si="146"/>
        <v>0.58741258741258739</v>
      </c>
      <c r="BB764" s="33">
        <f t="shared" si="147"/>
        <v>0</v>
      </c>
    </row>
    <row r="765" spans="1:54" ht="15.75" hidden="1" x14ac:dyDescent="0.25">
      <c r="A765" s="1" t="str">
        <f t="shared" si="136"/>
        <v xml:space="preserve">HOSPITAL FONTIBONTERAPIA RESPIRATORIA GASES ARTERIALESCUESTA SALAZAR DERIS DIRLEY </v>
      </c>
      <c r="B765" s="41" t="s">
        <v>121</v>
      </c>
      <c r="C765" s="41" t="s">
        <v>122</v>
      </c>
      <c r="D765" s="42" t="s">
        <v>830</v>
      </c>
      <c r="E765" s="42">
        <v>35600289</v>
      </c>
      <c r="F765" s="43"/>
      <c r="G765" s="44">
        <v>4</v>
      </c>
      <c r="H765" s="43"/>
      <c r="I765" s="44">
        <f t="shared" si="137"/>
        <v>0</v>
      </c>
      <c r="J765" s="45"/>
      <c r="K765" s="45"/>
      <c r="L765" s="45"/>
      <c r="M765" s="45"/>
      <c r="N765" s="45"/>
      <c r="O765" s="45"/>
      <c r="P765" s="45"/>
      <c r="Q765" s="45"/>
      <c r="R765" s="20">
        <f t="shared" si="138"/>
        <v>0</v>
      </c>
      <c r="S765" s="45"/>
      <c r="T765" s="45"/>
      <c r="U765" s="45"/>
      <c r="V765" s="45"/>
      <c r="W765" s="45"/>
      <c r="X765" s="45"/>
      <c r="Y765" s="45"/>
      <c r="Z765" s="20">
        <f t="shared" si="139"/>
        <v>0</v>
      </c>
      <c r="AA765" s="45"/>
      <c r="AB765" s="52">
        <v>1</v>
      </c>
      <c r="AC765" s="19">
        <v>1</v>
      </c>
      <c r="AD765" s="19">
        <v>0</v>
      </c>
      <c r="AE765" s="19">
        <v>0</v>
      </c>
      <c r="AF765" s="19">
        <v>1</v>
      </c>
      <c r="AG765" s="19">
        <v>0</v>
      </c>
      <c r="AH765" s="19">
        <v>0</v>
      </c>
      <c r="AI765" s="19">
        <v>86</v>
      </c>
      <c r="AJ765" s="19">
        <v>11</v>
      </c>
      <c r="AK765" s="19">
        <v>11</v>
      </c>
      <c r="AL765" s="19">
        <v>0</v>
      </c>
      <c r="AM765" s="19">
        <v>73</v>
      </c>
      <c r="AN765" s="19">
        <v>0</v>
      </c>
      <c r="AO765" s="19">
        <f t="shared" si="141"/>
        <v>73</v>
      </c>
      <c r="AP765" s="19">
        <v>299</v>
      </c>
      <c r="AQ765" s="19">
        <v>74</v>
      </c>
      <c r="AR765" s="19">
        <v>57</v>
      </c>
      <c r="AS765" s="19">
        <v>12</v>
      </c>
      <c r="AT765" s="19" t="s">
        <v>24</v>
      </c>
      <c r="AU765" s="21">
        <f t="shared" si="140"/>
        <v>0</v>
      </c>
      <c r="AV765" s="21"/>
      <c r="AW765" s="53" t="e">
        <f t="shared" si="142"/>
        <v>#DIV/0!</v>
      </c>
      <c r="AX765" s="53" t="e">
        <f t="shared" si="143"/>
        <v>#DIV/0!</v>
      </c>
      <c r="AY765" s="53">
        <f t="shared" si="144"/>
        <v>4.0405405405405403</v>
      </c>
      <c r="AZ765" s="22" t="e">
        <f t="shared" si="145"/>
        <v>#DIV/0!</v>
      </c>
      <c r="BA765" s="23">
        <f t="shared" si="146"/>
        <v>0.84883720930232553</v>
      </c>
      <c r="BB765" s="33">
        <f t="shared" si="147"/>
        <v>0</v>
      </c>
    </row>
    <row r="766" spans="1:54" ht="15.75" hidden="1" x14ac:dyDescent="0.25">
      <c r="A766" s="1" t="str">
        <f t="shared" si="136"/>
        <v xml:space="preserve">HOSPITAL FONTIBONTOMA DE MUESTRAS DE LABORATORIO CLINICORODRIGUEZ RODRIGUEZ JAIRO ANDRES </v>
      </c>
      <c r="B766" s="41" t="s">
        <v>121</v>
      </c>
      <c r="C766" s="41" t="s">
        <v>50</v>
      </c>
      <c r="D766" s="19" t="s">
        <v>831</v>
      </c>
      <c r="E766" s="42">
        <v>1016034073</v>
      </c>
      <c r="F766" s="43"/>
      <c r="G766" s="44">
        <v>12</v>
      </c>
      <c r="H766" s="43"/>
      <c r="I766" s="44">
        <f t="shared" si="137"/>
        <v>0</v>
      </c>
      <c r="J766" s="45"/>
      <c r="K766" s="45"/>
      <c r="L766" s="45"/>
      <c r="M766" s="45"/>
      <c r="N766" s="45"/>
      <c r="O766" s="45"/>
      <c r="P766" s="45"/>
      <c r="Q766" s="45"/>
      <c r="R766" s="20">
        <f t="shared" si="138"/>
        <v>0</v>
      </c>
      <c r="S766" s="45"/>
      <c r="T766" s="45"/>
      <c r="U766" s="45"/>
      <c r="V766" s="45"/>
      <c r="W766" s="45"/>
      <c r="X766" s="45"/>
      <c r="Y766" s="45"/>
      <c r="Z766" s="20">
        <f t="shared" si="139"/>
        <v>0</v>
      </c>
      <c r="AA766" s="45"/>
      <c r="AB766" s="52">
        <v>890</v>
      </c>
      <c r="AC766" s="19">
        <v>595</v>
      </c>
      <c r="AD766" s="19">
        <v>295</v>
      </c>
      <c r="AE766" s="19">
        <v>11</v>
      </c>
      <c r="AF766" s="19">
        <v>825</v>
      </c>
      <c r="AG766" s="19">
        <v>54</v>
      </c>
      <c r="AH766" s="19">
        <v>0</v>
      </c>
      <c r="AI766" s="19">
        <v>1135</v>
      </c>
      <c r="AJ766" s="19">
        <v>128</v>
      </c>
      <c r="AK766" s="19">
        <v>128</v>
      </c>
      <c r="AL766" s="19">
        <v>0</v>
      </c>
      <c r="AM766" s="19">
        <v>117</v>
      </c>
      <c r="AN766" s="19">
        <v>246</v>
      </c>
      <c r="AO766" s="19">
        <v>0</v>
      </c>
      <c r="AP766" s="19">
        <v>7461</v>
      </c>
      <c r="AQ766" s="19">
        <v>764</v>
      </c>
      <c r="AR766" s="19">
        <v>4256</v>
      </c>
      <c r="AS766" s="19">
        <v>371</v>
      </c>
      <c r="AT766" s="19" t="s">
        <v>51</v>
      </c>
      <c r="AU766" s="21">
        <f t="shared" si="140"/>
        <v>0</v>
      </c>
      <c r="AV766" s="21"/>
      <c r="AW766" s="53" t="e">
        <f t="shared" si="142"/>
        <v>#DIV/0!</v>
      </c>
      <c r="AX766" s="53" t="e">
        <f t="shared" si="143"/>
        <v>#DIV/0!</v>
      </c>
      <c r="AY766" s="53">
        <f t="shared" si="144"/>
        <v>9.7657068062827221</v>
      </c>
      <c r="AZ766" s="22" t="e">
        <f t="shared" si="145"/>
        <v>#DIV/0!</v>
      </c>
      <c r="BA766" s="23">
        <f t="shared" si="146"/>
        <v>0</v>
      </c>
      <c r="BB766" s="33">
        <f t="shared" si="147"/>
        <v>0</v>
      </c>
    </row>
    <row r="767" spans="1:54" ht="15.75" hidden="1" x14ac:dyDescent="0.25">
      <c r="A767" s="1" t="str">
        <f t="shared" si="136"/>
        <v xml:space="preserve">HOSPITAL OCCIDENTE DE KENNEDYANESTESIANUÑEZ SOTO ORLANDO ENRIQUE </v>
      </c>
      <c r="B767" s="41" t="s">
        <v>123</v>
      </c>
      <c r="C767" s="64" t="s">
        <v>21</v>
      </c>
      <c r="D767" s="19" t="s">
        <v>832</v>
      </c>
      <c r="E767" s="42">
        <v>72161601</v>
      </c>
      <c r="F767" s="43" t="s">
        <v>284</v>
      </c>
      <c r="G767" s="44">
        <v>3</v>
      </c>
      <c r="H767" s="43">
        <v>174</v>
      </c>
      <c r="I767" s="44">
        <f t="shared" si="137"/>
        <v>174</v>
      </c>
      <c r="J767" s="45"/>
      <c r="K767" s="45"/>
      <c r="L767" s="45"/>
      <c r="M767" s="45"/>
      <c r="N767" s="45"/>
      <c r="O767" s="45"/>
      <c r="P767" s="45"/>
      <c r="Q767" s="45"/>
      <c r="R767" s="20">
        <f t="shared" si="138"/>
        <v>0</v>
      </c>
      <c r="S767" s="45"/>
      <c r="T767" s="45"/>
      <c r="U767" s="45"/>
      <c r="V767" s="45"/>
      <c r="W767" s="45"/>
      <c r="X767" s="45"/>
      <c r="Y767" s="45"/>
      <c r="Z767" s="20">
        <f t="shared" si="139"/>
        <v>0</v>
      </c>
      <c r="AA767" s="45"/>
      <c r="AB767" s="52">
        <v>481</v>
      </c>
      <c r="AC767" s="19">
        <v>481</v>
      </c>
      <c r="AD767" s="19">
        <v>0</v>
      </c>
      <c r="AE767" s="19">
        <v>0</v>
      </c>
      <c r="AF767" s="19">
        <v>463</v>
      </c>
      <c r="AG767" s="19">
        <v>17</v>
      </c>
      <c r="AH767" s="19">
        <v>1</v>
      </c>
      <c r="AI767" s="19">
        <v>640</v>
      </c>
      <c r="AJ767" s="19">
        <v>114</v>
      </c>
      <c r="AK767" s="19">
        <v>114</v>
      </c>
      <c r="AL767" s="19">
        <v>0</v>
      </c>
      <c r="AM767" s="19">
        <v>44</v>
      </c>
      <c r="AN767" s="19">
        <v>21</v>
      </c>
      <c r="AO767" s="19">
        <f t="shared" si="141"/>
        <v>23</v>
      </c>
      <c r="AP767" s="19">
        <v>1942</v>
      </c>
      <c r="AQ767" s="19">
        <v>640</v>
      </c>
      <c r="AR767" s="19">
        <v>0</v>
      </c>
      <c r="AS767" s="19">
        <v>0</v>
      </c>
      <c r="AT767" s="19" t="s">
        <v>22</v>
      </c>
      <c r="AU767" s="21">
        <f t="shared" si="140"/>
        <v>174</v>
      </c>
      <c r="AV767" s="21"/>
      <c r="AW767" s="53">
        <f t="shared" si="142"/>
        <v>2.764367816091954</v>
      </c>
      <c r="AX767" s="53">
        <f t="shared" si="143"/>
        <v>2.764367816091954</v>
      </c>
      <c r="AY767" s="53">
        <f t="shared" si="144"/>
        <v>3.0343749999999998</v>
      </c>
      <c r="AZ767" s="22">
        <f t="shared" si="145"/>
        <v>0.92145593869731801</v>
      </c>
      <c r="BA767" s="23">
        <f t="shared" si="146"/>
        <v>3.5937499999999997E-2</v>
      </c>
      <c r="BB767" s="33">
        <f t="shared" si="147"/>
        <v>0</v>
      </c>
    </row>
    <row r="768" spans="1:54" ht="15.75" hidden="1" x14ac:dyDescent="0.25">
      <c r="A768" s="1" t="str">
        <f t="shared" si="136"/>
        <v>HOSPITAL OCCIDENTE DE KENNEDYAUDIOMETRIAPINZON LOZANO ANGIE XIOMARA</v>
      </c>
      <c r="B768" s="41" t="s">
        <v>123</v>
      </c>
      <c r="C768" s="41" t="s">
        <v>78</v>
      </c>
      <c r="D768" s="19" t="s">
        <v>833</v>
      </c>
      <c r="E768" s="42">
        <v>52523377</v>
      </c>
      <c r="F768" s="43" t="s">
        <v>247</v>
      </c>
      <c r="G768" s="44">
        <v>3</v>
      </c>
      <c r="H768" s="43">
        <v>21</v>
      </c>
      <c r="I768" s="44">
        <f t="shared" si="137"/>
        <v>21</v>
      </c>
      <c r="J768" s="45"/>
      <c r="K768" s="45"/>
      <c r="L768" s="45"/>
      <c r="M768" s="45"/>
      <c r="N768" s="45"/>
      <c r="O768" s="45"/>
      <c r="P768" s="45"/>
      <c r="Q768" s="45"/>
      <c r="R768" s="20">
        <f t="shared" si="138"/>
        <v>0</v>
      </c>
      <c r="S768" s="45"/>
      <c r="T768" s="45"/>
      <c r="U768" s="45"/>
      <c r="V768" s="45"/>
      <c r="W768" s="45"/>
      <c r="X768" s="45"/>
      <c r="Y768" s="45"/>
      <c r="Z768" s="20">
        <f t="shared" si="139"/>
        <v>0</v>
      </c>
      <c r="AA768" s="45"/>
      <c r="AB768" s="52">
        <v>145</v>
      </c>
      <c r="AC768" s="19">
        <v>92</v>
      </c>
      <c r="AD768" s="19">
        <v>53</v>
      </c>
      <c r="AE768" s="19">
        <v>0</v>
      </c>
      <c r="AF768" s="19">
        <v>133</v>
      </c>
      <c r="AG768" s="19">
        <v>9</v>
      </c>
      <c r="AH768" s="19">
        <v>3</v>
      </c>
      <c r="AI768" s="19">
        <v>224</v>
      </c>
      <c r="AJ768" s="19">
        <v>47</v>
      </c>
      <c r="AK768" s="19">
        <v>34</v>
      </c>
      <c r="AL768" s="19">
        <v>13</v>
      </c>
      <c r="AM768" s="19">
        <v>20</v>
      </c>
      <c r="AN768" s="19">
        <v>11</v>
      </c>
      <c r="AO768" s="19">
        <f t="shared" si="141"/>
        <v>9</v>
      </c>
      <c r="AP768" s="19">
        <v>592</v>
      </c>
      <c r="AQ768" s="19">
        <v>142</v>
      </c>
      <c r="AR768" s="19">
        <v>325</v>
      </c>
      <c r="AS768" s="19">
        <v>82</v>
      </c>
      <c r="AT768" s="19" t="s">
        <v>32</v>
      </c>
      <c r="AU768" s="21">
        <f t="shared" si="140"/>
        <v>21</v>
      </c>
      <c r="AV768" s="21"/>
      <c r="AW768" s="53">
        <f t="shared" si="142"/>
        <v>6.9047619047619051</v>
      </c>
      <c r="AX768" s="53">
        <f t="shared" si="143"/>
        <v>6.9047619047619051</v>
      </c>
      <c r="AY768" s="53">
        <f t="shared" si="144"/>
        <v>4.169014084507042</v>
      </c>
      <c r="AZ768" s="22">
        <f t="shared" si="145"/>
        <v>2.3015873015873018</v>
      </c>
      <c r="BA768" s="23">
        <f t="shared" si="146"/>
        <v>4.0178571428571432E-2</v>
      </c>
      <c r="BB768" s="33">
        <f t="shared" si="147"/>
        <v>5.8035714285714288E-2</v>
      </c>
    </row>
    <row r="769" spans="1:54" ht="15.75" hidden="1" x14ac:dyDescent="0.25">
      <c r="A769" s="1" t="str">
        <f t="shared" si="136"/>
        <v xml:space="preserve">HOSPITAL OCCIDENTE DE KENNEDYAUXILIAR ENFERMERIAGUIO GARCIA ROSA MARIA </v>
      </c>
      <c r="B769" s="41" t="s">
        <v>123</v>
      </c>
      <c r="C769" s="41" t="s">
        <v>55</v>
      </c>
      <c r="D769" s="19" t="s">
        <v>834</v>
      </c>
      <c r="E769" s="42">
        <v>52194353</v>
      </c>
      <c r="F769" s="43" t="s">
        <v>284</v>
      </c>
      <c r="G769" s="44">
        <v>4</v>
      </c>
      <c r="H769" s="43">
        <v>9</v>
      </c>
      <c r="I769" s="44">
        <f t="shared" si="137"/>
        <v>9</v>
      </c>
      <c r="J769" s="45"/>
      <c r="K769" s="45"/>
      <c r="L769" s="45"/>
      <c r="M769" s="45"/>
      <c r="N769" s="45"/>
      <c r="O769" s="45"/>
      <c r="P769" s="45"/>
      <c r="Q769" s="45"/>
      <c r="R769" s="20">
        <f t="shared" si="138"/>
        <v>0</v>
      </c>
      <c r="S769" s="45"/>
      <c r="T769" s="45"/>
      <c r="U769" s="45"/>
      <c r="V769" s="45"/>
      <c r="W769" s="45"/>
      <c r="X769" s="45"/>
      <c r="Y769" s="45"/>
      <c r="Z769" s="20">
        <f t="shared" si="139"/>
        <v>0</v>
      </c>
      <c r="AA769" s="45"/>
      <c r="AB769" s="52">
        <v>18</v>
      </c>
      <c r="AC769" s="19">
        <v>0</v>
      </c>
      <c r="AD769" s="19">
        <v>18</v>
      </c>
      <c r="AE769" s="19">
        <v>0</v>
      </c>
      <c r="AF769" s="19">
        <v>18</v>
      </c>
      <c r="AG769" s="19">
        <v>0</v>
      </c>
      <c r="AH769" s="19">
        <v>0</v>
      </c>
      <c r="AI769" s="19">
        <v>18</v>
      </c>
      <c r="AJ769" s="19">
        <v>0</v>
      </c>
      <c r="AK769" s="19">
        <v>0</v>
      </c>
      <c r="AL769" s="19">
        <v>0</v>
      </c>
      <c r="AM769" s="19">
        <v>0</v>
      </c>
      <c r="AN769" s="19">
        <v>2</v>
      </c>
      <c r="AO769" s="19">
        <v>0</v>
      </c>
      <c r="AP769" s="19">
        <v>0</v>
      </c>
      <c r="AQ769" s="19">
        <v>0</v>
      </c>
      <c r="AR769" s="19">
        <v>0</v>
      </c>
      <c r="AS769" s="19">
        <v>18</v>
      </c>
      <c r="AT769" s="19" t="s">
        <v>24</v>
      </c>
      <c r="AU769" s="21">
        <f t="shared" si="140"/>
        <v>9</v>
      </c>
      <c r="AV769" s="21"/>
      <c r="AW769" s="53">
        <f t="shared" si="142"/>
        <v>2</v>
      </c>
      <c r="AX769" s="53">
        <f t="shared" si="143"/>
        <v>2</v>
      </c>
      <c r="AY769" s="53" t="str">
        <f t="shared" si="144"/>
        <v>0</v>
      </c>
      <c r="AZ769" s="22">
        <f t="shared" si="145"/>
        <v>0.5</v>
      </c>
      <c r="BA769" s="23">
        <f t="shared" si="146"/>
        <v>0</v>
      </c>
      <c r="BB769" s="33">
        <f t="shared" si="147"/>
        <v>0</v>
      </c>
    </row>
    <row r="770" spans="1:54" ht="22.5" hidden="1" x14ac:dyDescent="0.25">
      <c r="A770" s="1" t="str">
        <f t="shared" ref="A770:A833" si="148">B770&amp;C770&amp;D770</f>
        <v>HOSPITAL OCCIDENTE DE KENNEDYCARDIOLOGIACHAMORRO ORTEGA ROBERTO ORLEY</v>
      </c>
      <c r="B770" s="41" t="s">
        <v>123</v>
      </c>
      <c r="C770" s="41" t="s">
        <v>25</v>
      </c>
      <c r="D770" s="19" t="s">
        <v>566</v>
      </c>
      <c r="E770" s="42">
        <v>10741538</v>
      </c>
      <c r="F770" s="43" t="s">
        <v>835</v>
      </c>
      <c r="G770" s="44">
        <v>3</v>
      </c>
      <c r="H770" s="43">
        <v>14</v>
      </c>
      <c r="I770" s="44">
        <f t="shared" ref="I770:I833" si="149">+H770-R770-Z770</f>
        <v>14</v>
      </c>
      <c r="J770" s="45"/>
      <c r="K770" s="45"/>
      <c r="L770" s="45"/>
      <c r="M770" s="45"/>
      <c r="N770" s="45"/>
      <c r="O770" s="45"/>
      <c r="P770" s="45"/>
      <c r="Q770" s="45"/>
      <c r="R770" s="20">
        <f t="shared" ref="R770:R833" si="150">SUM(J770:Q770)</f>
        <v>0</v>
      </c>
      <c r="S770" s="45"/>
      <c r="T770" s="45"/>
      <c r="U770" s="45"/>
      <c r="V770" s="45"/>
      <c r="W770" s="45"/>
      <c r="X770" s="45"/>
      <c r="Y770" s="45"/>
      <c r="Z770" s="20">
        <f t="shared" ref="Z770:Z833" si="151">SUM(S770:Y770)</f>
        <v>0</v>
      </c>
      <c r="AA770" s="45"/>
      <c r="AB770" s="52">
        <v>40</v>
      </c>
      <c r="AC770" s="19">
        <v>28</v>
      </c>
      <c r="AD770" s="19">
        <v>12</v>
      </c>
      <c r="AE770" s="19">
        <v>0</v>
      </c>
      <c r="AF770" s="19">
        <v>38</v>
      </c>
      <c r="AG770" s="19">
        <v>2</v>
      </c>
      <c r="AH770" s="19">
        <v>0</v>
      </c>
      <c r="AI770" s="19">
        <v>50</v>
      </c>
      <c r="AJ770" s="19">
        <v>6</v>
      </c>
      <c r="AK770" s="19">
        <v>6</v>
      </c>
      <c r="AL770" s="19">
        <v>0</v>
      </c>
      <c r="AM770" s="19">
        <v>4</v>
      </c>
      <c r="AN770" s="19">
        <v>2</v>
      </c>
      <c r="AO770" s="19">
        <f t="shared" si="141"/>
        <v>2</v>
      </c>
      <c r="AP770" s="19">
        <v>56</v>
      </c>
      <c r="AQ770" s="19">
        <v>33</v>
      </c>
      <c r="AR770" s="19">
        <v>51</v>
      </c>
      <c r="AS770" s="19">
        <v>17</v>
      </c>
      <c r="AT770" s="19" t="s">
        <v>22</v>
      </c>
      <c r="AU770" s="21">
        <f t="shared" ref="AU770:AU833" si="152">+I770+R770</f>
        <v>14</v>
      </c>
      <c r="AV770" s="21"/>
      <c r="AW770" s="53">
        <f t="shared" si="142"/>
        <v>2.8571428571428572</v>
      </c>
      <c r="AX770" s="53">
        <f t="shared" si="143"/>
        <v>2.8571428571428572</v>
      </c>
      <c r="AY770" s="53">
        <f t="shared" si="144"/>
        <v>1.696969696969697</v>
      </c>
      <c r="AZ770" s="22">
        <f t="shared" si="145"/>
        <v>0.95238095238095244</v>
      </c>
      <c r="BA770" s="23">
        <f t="shared" si="146"/>
        <v>0.04</v>
      </c>
      <c r="BB770" s="33">
        <f t="shared" si="147"/>
        <v>0</v>
      </c>
    </row>
    <row r="771" spans="1:54" ht="22.5" hidden="1" x14ac:dyDescent="0.25">
      <c r="A771" s="1" t="str">
        <f t="shared" si="148"/>
        <v xml:space="preserve">HOSPITAL OCCIDENTE DE KENNEDYCARDIOLOGIACRUZ RODRIGUEZ FABIO </v>
      </c>
      <c r="B771" s="41" t="s">
        <v>123</v>
      </c>
      <c r="C771" s="41" t="s">
        <v>25</v>
      </c>
      <c r="D771" s="19" t="s">
        <v>466</v>
      </c>
      <c r="E771" s="42">
        <v>91496405</v>
      </c>
      <c r="F771" s="43" t="s">
        <v>835</v>
      </c>
      <c r="G771" s="44">
        <v>3</v>
      </c>
      <c r="H771" s="43">
        <v>8</v>
      </c>
      <c r="I771" s="44">
        <f t="shared" si="149"/>
        <v>8</v>
      </c>
      <c r="J771" s="45"/>
      <c r="K771" s="45"/>
      <c r="L771" s="45"/>
      <c r="M771" s="45"/>
      <c r="N771" s="45"/>
      <c r="O771" s="45"/>
      <c r="P771" s="45"/>
      <c r="Q771" s="45"/>
      <c r="R771" s="20">
        <f t="shared" si="150"/>
        <v>0</v>
      </c>
      <c r="S771" s="45"/>
      <c r="T771" s="45"/>
      <c r="U771" s="45"/>
      <c r="V771" s="45"/>
      <c r="W771" s="45"/>
      <c r="X771" s="45"/>
      <c r="Y771" s="45"/>
      <c r="Z771" s="20">
        <f t="shared" si="151"/>
        <v>0</v>
      </c>
      <c r="AA771" s="45"/>
      <c r="AB771" s="52">
        <v>22</v>
      </c>
      <c r="AC771" s="19">
        <v>15</v>
      </c>
      <c r="AD771" s="19">
        <v>7</v>
      </c>
      <c r="AE771" s="19">
        <v>0</v>
      </c>
      <c r="AF771" s="19">
        <v>20</v>
      </c>
      <c r="AG771" s="19">
        <v>2</v>
      </c>
      <c r="AH771" s="19">
        <v>0</v>
      </c>
      <c r="AI771" s="19">
        <v>30</v>
      </c>
      <c r="AJ771" s="19">
        <v>6</v>
      </c>
      <c r="AK771" s="19">
        <v>6</v>
      </c>
      <c r="AL771" s="19">
        <v>0</v>
      </c>
      <c r="AM771" s="19">
        <v>2</v>
      </c>
      <c r="AN771" s="19">
        <v>5</v>
      </c>
      <c r="AO771" s="19">
        <v>0</v>
      </c>
      <c r="AP771" s="19">
        <v>93</v>
      </c>
      <c r="AQ771" s="19">
        <v>18</v>
      </c>
      <c r="AR771" s="19">
        <v>64</v>
      </c>
      <c r="AS771" s="19">
        <v>12</v>
      </c>
      <c r="AT771" s="19" t="s">
        <v>22</v>
      </c>
      <c r="AU771" s="21">
        <f t="shared" si="152"/>
        <v>8</v>
      </c>
      <c r="AV771" s="21"/>
      <c r="AW771" s="53">
        <f t="shared" ref="AW771:AW834" si="153">+AB771/I771</f>
        <v>2.75</v>
      </c>
      <c r="AX771" s="53">
        <f t="shared" ref="AX771:AX834" si="154">+AB771/H771</f>
        <v>2.75</v>
      </c>
      <c r="AY771" s="53">
        <f t="shared" ref="AY771:AY834" si="155">IFERROR((AP771/AQ771),"0")</f>
        <v>5.166666666666667</v>
      </c>
      <c r="AZ771" s="22">
        <f t="shared" ref="AZ771:AZ834" si="156">+AX771/G771</f>
        <v>0.91666666666666663</v>
      </c>
      <c r="BA771" s="23">
        <f t="shared" ref="BA771:BA834" si="157">+AO771/AI771</f>
        <v>0</v>
      </c>
      <c r="BB771" s="33">
        <f t="shared" ref="BB771:BB834" si="158">+AL771/AI771</f>
        <v>0</v>
      </c>
    </row>
    <row r="772" spans="1:54" ht="22.5" hidden="1" x14ac:dyDescent="0.25">
      <c r="A772" s="1" t="str">
        <f t="shared" si="148"/>
        <v>HOSPITAL OCCIDENTE DE KENNEDYCARDIOLOGIALUGO GOMEZ GABRIEL ENRIQUE</v>
      </c>
      <c r="B772" s="41" t="s">
        <v>123</v>
      </c>
      <c r="C772" s="41" t="s">
        <v>25</v>
      </c>
      <c r="D772" s="19" t="s">
        <v>671</v>
      </c>
      <c r="E772" s="42">
        <v>650187</v>
      </c>
      <c r="F772" s="43" t="s">
        <v>835</v>
      </c>
      <c r="G772" s="44">
        <v>3</v>
      </c>
      <c r="H772" s="43">
        <v>32</v>
      </c>
      <c r="I772" s="44">
        <f t="shared" si="149"/>
        <v>32</v>
      </c>
      <c r="J772" s="45"/>
      <c r="K772" s="45"/>
      <c r="L772" s="45"/>
      <c r="M772" s="45"/>
      <c r="N772" s="45"/>
      <c r="O772" s="45"/>
      <c r="P772" s="45"/>
      <c r="Q772" s="45"/>
      <c r="R772" s="20">
        <f t="shared" si="150"/>
        <v>0</v>
      </c>
      <c r="S772" s="45"/>
      <c r="T772" s="45"/>
      <c r="U772" s="45"/>
      <c r="V772" s="45"/>
      <c r="W772" s="45"/>
      <c r="X772" s="45"/>
      <c r="Y772" s="45"/>
      <c r="Z772" s="20">
        <f t="shared" si="151"/>
        <v>0</v>
      </c>
      <c r="AA772" s="45"/>
      <c r="AB772" s="52">
        <v>91</v>
      </c>
      <c r="AC772" s="19">
        <v>63</v>
      </c>
      <c r="AD772" s="19">
        <v>28</v>
      </c>
      <c r="AE772" s="19">
        <v>0</v>
      </c>
      <c r="AF772" s="19">
        <v>89</v>
      </c>
      <c r="AG772" s="19">
        <v>2</v>
      </c>
      <c r="AH772" s="19">
        <v>0</v>
      </c>
      <c r="AI772" s="19">
        <v>123</v>
      </c>
      <c r="AJ772" s="19">
        <v>24</v>
      </c>
      <c r="AK772" s="19">
        <v>24</v>
      </c>
      <c r="AL772" s="19">
        <v>0</v>
      </c>
      <c r="AM772" s="19">
        <v>8</v>
      </c>
      <c r="AN772" s="19">
        <v>4</v>
      </c>
      <c r="AO772" s="19">
        <f t="shared" ref="AO772:AO834" si="159">+AM772-AN772</f>
        <v>4</v>
      </c>
      <c r="AP772" s="19">
        <v>284</v>
      </c>
      <c r="AQ772" s="19">
        <v>80</v>
      </c>
      <c r="AR772" s="19">
        <v>161</v>
      </c>
      <c r="AS772" s="19">
        <v>43</v>
      </c>
      <c r="AT772" s="19" t="s">
        <v>22</v>
      </c>
      <c r="AU772" s="21">
        <f t="shared" si="152"/>
        <v>32</v>
      </c>
      <c r="AV772" s="21"/>
      <c r="AW772" s="53">
        <f t="shared" si="153"/>
        <v>2.84375</v>
      </c>
      <c r="AX772" s="53">
        <f t="shared" si="154"/>
        <v>2.84375</v>
      </c>
      <c r="AY772" s="53">
        <f t="shared" si="155"/>
        <v>3.55</v>
      </c>
      <c r="AZ772" s="22">
        <f t="shared" si="156"/>
        <v>0.94791666666666663</v>
      </c>
      <c r="BA772" s="23">
        <f t="shared" si="157"/>
        <v>3.2520325203252036E-2</v>
      </c>
      <c r="BB772" s="33">
        <f t="shared" si="158"/>
        <v>0</v>
      </c>
    </row>
    <row r="773" spans="1:54" ht="22.5" hidden="1" x14ac:dyDescent="0.25">
      <c r="A773" s="1" t="str">
        <f t="shared" si="148"/>
        <v xml:space="preserve">HOSPITAL OCCIDENTE DE KENNEDYCARDIOLOGIAMARTINEZ BRICEÑO SABEL </v>
      </c>
      <c r="B773" s="41" t="s">
        <v>123</v>
      </c>
      <c r="C773" s="41" t="s">
        <v>25</v>
      </c>
      <c r="D773" s="19" t="s">
        <v>593</v>
      </c>
      <c r="E773" s="42">
        <v>587218</v>
      </c>
      <c r="F773" s="43" t="s">
        <v>835</v>
      </c>
      <c r="G773" s="44">
        <v>3</v>
      </c>
      <c r="H773" s="43">
        <v>45</v>
      </c>
      <c r="I773" s="44">
        <f t="shared" si="149"/>
        <v>45</v>
      </c>
      <c r="J773" s="45"/>
      <c r="K773" s="45"/>
      <c r="L773" s="45"/>
      <c r="M773" s="45"/>
      <c r="N773" s="45"/>
      <c r="O773" s="45"/>
      <c r="P773" s="45"/>
      <c r="Q773" s="45"/>
      <c r="R773" s="20">
        <f t="shared" si="150"/>
        <v>0</v>
      </c>
      <c r="S773" s="45"/>
      <c r="T773" s="45"/>
      <c r="U773" s="45"/>
      <c r="V773" s="45"/>
      <c r="W773" s="45"/>
      <c r="X773" s="45"/>
      <c r="Y773" s="45"/>
      <c r="Z773" s="20">
        <f t="shared" si="151"/>
        <v>0</v>
      </c>
      <c r="AA773" s="45"/>
      <c r="AB773" s="52">
        <v>121</v>
      </c>
      <c r="AC773" s="19">
        <v>91</v>
      </c>
      <c r="AD773" s="19">
        <v>30</v>
      </c>
      <c r="AE773" s="19">
        <v>0</v>
      </c>
      <c r="AF773" s="19">
        <v>117</v>
      </c>
      <c r="AG773" s="19">
        <v>4</v>
      </c>
      <c r="AH773" s="19">
        <v>0</v>
      </c>
      <c r="AI773" s="19">
        <v>151</v>
      </c>
      <c r="AJ773" s="19">
        <v>13</v>
      </c>
      <c r="AK773" s="19">
        <v>13</v>
      </c>
      <c r="AL773" s="19">
        <v>0</v>
      </c>
      <c r="AM773" s="19">
        <v>16</v>
      </c>
      <c r="AN773" s="19">
        <v>2</v>
      </c>
      <c r="AO773" s="19">
        <f t="shared" si="159"/>
        <v>14</v>
      </c>
      <c r="AP773" s="19">
        <v>205</v>
      </c>
      <c r="AQ773" s="19">
        <v>115</v>
      </c>
      <c r="AR773" s="19">
        <v>46</v>
      </c>
      <c r="AS773" s="19">
        <v>36</v>
      </c>
      <c r="AT773" s="19" t="s">
        <v>22</v>
      </c>
      <c r="AU773" s="21">
        <f t="shared" si="152"/>
        <v>45</v>
      </c>
      <c r="AV773" s="21"/>
      <c r="AW773" s="53">
        <f t="shared" si="153"/>
        <v>2.6888888888888891</v>
      </c>
      <c r="AX773" s="53">
        <f t="shared" si="154"/>
        <v>2.6888888888888891</v>
      </c>
      <c r="AY773" s="53">
        <f t="shared" si="155"/>
        <v>1.7826086956521738</v>
      </c>
      <c r="AZ773" s="22">
        <f t="shared" si="156"/>
        <v>0.89629629629629637</v>
      </c>
      <c r="BA773" s="23">
        <f t="shared" si="157"/>
        <v>9.2715231788079472E-2</v>
      </c>
      <c r="BB773" s="33">
        <f t="shared" si="158"/>
        <v>0</v>
      </c>
    </row>
    <row r="774" spans="1:54" ht="22.5" hidden="1" x14ac:dyDescent="0.25">
      <c r="A774" s="1" t="str">
        <f t="shared" si="148"/>
        <v>HOSPITAL OCCIDENTE DE KENNEDYCARDIOLOGIATEJADA RODRIGUEZ JUAN DAVID</v>
      </c>
      <c r="B774" s="41" t="s">
        <v>123</v>
      </c>
      <c r="C774" s="41" t="s">
        <v>25</v>
      </c>
      <c r="D774" s="19" t="s">
        <v>470</v>
      </c>
      <c r="E774" s="42">
        <v>1018452144</v>
      </c>
      <c r="F774" s="43" t="s">
        <v>835</v>
      </c>
      <c r="G774" s="44">
        <v>3</v>
      </c>
      <c r="H774" s="43">
        <v>22</v>
      </c>
      <c r="I774" s="44">
        <f t="shared" si="149"/>
        <v>22</v>
      </c>
      <c r="J774" s="45"/>
      <c r="K774" s="45"/>
      <c r="L774" s="45"/>
      <c r="M774" s="45"/>
      <c r="N774" s="45"/>
      <c r="O774" s="45"/>
      <c r="P774" s="45"/>
      <c r="Q774" s="45"/>
      <c r="R774" s="20">
        <f t="shared" si="150"/>
        <v>0</v>
      </c>
      <c r="S774" s="45"/>
      <c r="T774" s="45"/>
      <c r="U774" s="45"/>
      <c r="V774" s="45"/>
      <c r="W774" s="45"/>
      <c r="X774" s="45"/>
      <c r="Y774" s="45"/>
      <c r="Z774" s="20">
        <f t="shared" si="151"/>
        <v>0</v>
      </c>
      <c r="AA774" s="45"/>
      <c r="AB774" s="52">
        <v>59</v>
      </c>
      <c r="AC774" s="19">
        <v>41</v>
      </c>
      <c r="AD774" s="19">
        <v>18</v>
      </c>
      <c r="AE774" s="19">
        <v>0</v>
      </c>
      <c r="AF774" s="19">
        <v>58</v>
      </c>
      <c r="AG774" s="19">
        <v>1</v>
      </c>
      <c r="AH774" s="19">
        <v>0</v>
      </c>
      <c r="AI774" s="19">
        <v>74</v>
      </c>
      <c r="AJ774" s="19">
        <v>7</v>
      </c>
      <c r="AK774" s="19">
        <v>7</v>
      </c>
      <c r="AL774" s="19">
        <v>0</v>
      </c>
      <c r="AM774" s="19">
        <v>8</v>
      </c>
      <c r="AN774" s="19">
        <v>7</v>
      </c>
      <c r="AO774" s="19">
        <f t="shared" si="159"/>
        <v>1</v>
      </c>
      <c r="AP774" s="19">
        <v>216</v>
      </c>
      <c r="AQ774" s="19">
        <v>54</v>
      </c>
      <c r="AR774" s="19">
        <v>68</v>
      </c>
      <c r="AS774" s="19">
        <v>20</v>
      </c>
      <c r="AT774" s="19" t="s">
        <v>22</v>
      </c>
      <c r="AU774" s="21">
        <f t="shared" si="152"/>
        <v>22</v>
      </c>
      <c r="AV774" s="21"/>
      <c r="AW774" s="53">
        <f t="shared" si="153"/>
        <v>2.6818181818181817</v>
      </c>
      <c r="AX774" s="53">
        <f t="shared" si="154"/>
        <v>2.6818181818181817</v>
      </c>
      <c r="AY774" s="53">
        <f t="shared" si="155"/>
        <v>4</v>
      </c>
      <c r="AZ774" s="22">
        <f t="shared" si="156"/>
        <v>0.89393939393939392</v>
      </c>
      <c r="BA774" s="23">
        <f t="shared" si="157"/>
        <v>1.3513513513513514E-2</v>
      </c>
      <c r="BB774" s="33">
        <f t="shared" si="158"/>
        <v>0</v>
      </c>
    </row>
    <row r="775" spans="1:54" ht="15.75" hidden="1" x14ac:dyDescent="0.25">
      <c r="A775" s="1" t="str">
        <f t="shared" si="148"/>
        <v>HOSPITAL OCCIDENTE DE KENNEDYCARDIOLOGIA_ELECTROCARDIOGRAMASANCHEZ MANTILLA GIAN CARLOS</v>
      </c>
      <c r="B775" s="41" t="s">
        <v>123</v>
      </c>
      <c r="C775" s="41" t="s">
        <v>468</v>
      </c>
      <c r="D775" s="19" t="s">
        <v>836</v>
      </c>
      <c r="E775" s="42">
        <v>1010120646</v>
      </c>
      <c r="F775" s="43" t="s">
        <v>226</v>
      </c>
      <c r="G775" s="44">
        <v>3</v>
      </c>
      <c r="H775" s="43">
        <v>142</v>
      </c>
      <c r="I775" s="44">
        <f t="shared" si="149"/>
        <v>142</v>
      </c>
      <c r="J775" s="45"/>
      <c r="K775" s="45"/>
      <c r="L775" s="45"/>
      <c r="M775" s="45"/>
      <c r="N775" s="45"/>
      <c r="O775" s="45"/>
      <c r="P775" s="45"/>
      <c r="Q775" s="45"/>
      <c r="R775" s="20">
        <f t="shared" si="150"/>
        <v>0</v>
      </c>
      <c r="S775" s="45"/>
      <c r="T775" s="45"/>
      <c r="U775" s="45"/>
      <c r="V775" s="45"/>
      <c r="W775" s="45"/>
      <c r="X775" s="45"/>
      <c r="Y775" s="45"/>
      <c r="Z775" s="20">
        <f t="shared" si="151"/>
        <v>0</v>
      </c>
      <c r="AA775" s="45"/>
      <c r="AB775" s="52">
        <v>523</v>
      </c>
      <c r="AC775" s="19">
        <v>444</v>
      </c>
      <c r="AD775" s="19">
        <v>79</v>
      </c>
      <c r="AE775" s="19">
        <v>0</v>
      </c>
      <c r="AF775" s="19">
        <v>497</v>
      </c>
      <c r="AG775" s="19">
        <v>26</v>
      </c>
      <c r="AH775" s="19">
        <v>0</v>
      </c>
      <c r="AI775" s="19">
        <v>678</v>
      </c>
      <c r="AJ775" s="19">
        <v>106</v>
      </c>
      <c r="AK775" s="19">
        <v>106</v>
      </c>
      <c r="AL775" s="19">
        <v>0</v>
      </c>
      <c r="AM775" s="19">
        <v>47</v>
      </c>
      <c r="AN775" s="19">
        <v>33</v>
      </c>
      <c r="AO775" s="19">
        <f t="shared" si="159"/>
        <v>14</v>
      </c>
      <c r="AP775" s="19">
        <v>817</v>
      </c>
      <c r="AQ775" s="19">
        <v>571</v>
      </c>
      <c r="AR775" s="19">
        <v>146</v>
      </c>
      <c r="AS775" s="19">
        <v>107</v>
      </c>
      <c r="AT775" s="19" t="s">
        <v>32</v>
      </c>
      <c r="AU775" s="21">
        <f t="shared" si="152"/>
        <v>142</v>
      </c>
      <c r="AV775" s="21"/>
      <c r="AW775" s="53">
        <f t="shared" si="153"/>
        <v>3.683098591549296</v>
      </c>
      <c r="AX775" s="53">
        <f t="shared" si="154"/>
        <v>3.683098591549296</v>
      </c>
      <c r="AY775" s="53">
        <f t="shared" si="155"/>
        <v>1.4308231173380035</v>
      </c>
      <c r="AZ775" s="22">
        <f t="shared" si="156"/>
        <v>1.227699530516432</v>
      </c>
      <c r="BA775" s="23">
        <f t="shared" si="157"/>
        <v>2.0648967551622419E-2</v>
      </c>
      <c r="BB775" s="33">
        <f t="shared" si="158"/>
        <v>0</v>
      </c>
    </row>
    <row r="776" spans="1:54" ht="22.5" hidden="1" x14ac:dyDescent="0.25">
      <c r="A776" s="1" t="str">
        <f t="shared" si="148"/>
        <v xml:space="preserve">HOSPITAL OCCIDENTE DE KENNEDYCARDIOLOGIA_HOLTERMENDEZ JAINER JOSE </v>
      </c>
      <c r="B776" s="41" t="s">
        <v>123</v>
      </c>
      <c r="C776" s="41" t="s">
        <v>124</v>
      </c>
      <c r="D776" s="19" t="s">
        <v>822</v>
      </c>
      <c r="E776" s="42">
        <v>1104410177</v>
      </c>
      <c r="F776" s="43" t="s">
        <v>835</v>
      </c>
      <c r="G776" s="44">
        <v>3</v>
      </c>
      <c r="H776" s="43">
        <v>43</v>
      </c>
      <c r="I776" s="44">
        <f t="shared" si="149"/>
        <v>43</v>
      </c>
      <c r="J776" s="45"/>
      <c r="K776" s="45"/>
      <c r="L776" s="45"/>
      <c r="M776" s="45"/>
      <c r="N776" s="45"/>
      <c r="O776" s="45"/>
      <c r="P776" s="45"/>
      <c r="Q776" s="45"/>
      <c r="R776" s="20">
        <f t="shared" si="150"/>
        <v>0</v>
      </c>
      <c r="S776" s="45"/>
      <c r="T776" s="45"/>
      <c r="U776" s="45"/>
      <c r="V776" s="45"/>
      <c r="W776" s="45"/>
      <c r="X776" s="45"/>
      <c r="Y776" s="45"/>
      <c r="Z776" s="20">
        <f t="shared" si="151"/>
        <v>0</v>
      </c>
      <c r="AA776" s="45"/>
      <c r="AB776" s="52">
        <v>91</v>
      </c>
      <c r="AC776" s="19">
        <v>70</v>
      </c>
      <c r="AD776" s="19">
        <v>21</v>
      </c>
      <c r="AE776" s="19">
        <v>0</v>
      </c>
      <c r="AF776" s="19">
        <v>87</v>
      </c>
      <c r="AG776" s="19">
        <v>3</v>
      </c>
      <c r="AH776" s="19">
        <v>1</v>
      </c>
      <c r="AI776" s="19">
        <v>227</v>
      </c>
      <c r="AJ776" s="19">
        <v>53</v>
      </c>
      <c r="AK776" s="19">
        <v>53</v>
      </c>
      <c r="AL776" s="19">
        <v>0</v>
      </c>
      <c r="AM776" s="19">
        <v>82</v>
      </c>
      <c r="AN776" s="19">
        <v>11</v>
      </c>
      <c r="AO776" s="19">
        <f t="shared" si="159"/>
        <v>71</v>
      </c>
      <c r="AP776" s="19">
        <v>742</v>
      </c>
      <c r="AQ776" s="19">
        <v>163</v>
      </c>
      <c r="AR776" s="19">
        <v>412</v>
      </c>
      <c r="AS776" s="19">
        <v>64</v>
      </c>
      <c r="AT776" s="19" t="s">
        <v>32</v>
      </c>
      <c r="AU776" s="21">
        <f t="shared" si="152"/>
        <v>43</v>
      </c>
      <c r="AV776" s="21"/>
      <c r="AW776" s="53">
        <f t="shared" si="153"/>
        <v>2.1162790697674421</v>
      </c>
      <c r="AX776" s="53">
        <f t="shared" si="154"/>
        <v>2.1162790697674421</v>
      </c>
      <c r="AY776" s="53">
        <f t="shared" si="155"/>
        <v>4.552147239263804</v>
      </c>
      <c r="AZ776" s="22">
        <f t="shared" si="156"/>
        <v>0.70542635658914732</v>
      </c>
      <c r="BA776" s="23">
        <f t="shared" si="157"/>
        <v>0.31277533039647576</v>
      </c>
      <c r="BB776" s="33">
        <f t="shared" si="158"/>
        <v>0</v>
      </c>
    </row>
    <row r="777" spans="1:54" ht="22.5" hidden="1" x14ac:dyDescent="0.25">
      <c r="A777" s="1" t="str">
        <f t="shared" si="148"/>
        <v xml:space="preserve">HOSPITAL OCCIDENTE DE KENNEDYCARDIOLOGIA_MAPAMENDEZ JAINER JOSE </v>
      </c>
      <c r="B777" s="41" t="s">
        <v>123</v>
      </c>
      <c r="C777" s="41" t="s">
        <v>101</v>
      </c>
      <c r="D777" s="19" t="s">
        <v>822</v>
      </c>
      <c r="E777" s="42">
        <v>1104410177</v>
      </c>
      <c r="F777" s="43" t="s">
        <v>835</v>
      </c>
      <c r="G777" s="44">
        <v>3</v>
      </c>
      <c r="H777" s="43">
        <v>21</v>
      </c>
      <c r="I777" s="44">
        <f t="shared" si="149"/>
        <v>21</v>
      </c>
      <c r="J777" s="45"/>
      <c r="K777" s="45"/>
      <c r="L777" s="45"/>
      <c r="M777" s="45"/>
      <c r="N777" s="45"/>
      <c r="O777" s="45"/>
      <c r="P777" s="45"/>
      <c r="Q777" s="45"/>
      <c r="R777" s="20">
        <f t="shared" si="150"/>
        <v>0</v>
      </c>
      <c r="S777" s="45"/>
      <c r="T777" s="45"/>
      <c r="U777" s="45"/>
      <c r="V777" s="45"/>
      <c r="W777" s="45"/>
      <c r="X777" s="45"/>
      <c r="Y777" s="45"/>
      <c r="Z777" s="20">
        <f t="shared" si="151"/>
        <v>0</v>
      </c>
      <c r="AA777" s="45"/>
      <c r="AB777" s="52">
        <v>37</v>
      </c>
      <c r="AC777" s="19">
        <v>30</v>
      </c>
      <c r="AD777" s="19">
        <v>7</v>
      </c>
      <c r="AE777" s="19">
        <v>0</v>
      </c>
      <c r="AF777" s="19">
        <v>36</v>
      </c>
      <c r="AG777" s="19">
        <v>1</v>
      </c>
      <c r="AH777" s="19">
        <v>0</v>
      </c>
      <c r="AI777" s="19">
        <v>102</v>
      </c>
      <c r="AJ777" s="19">
        <v>18</v>
      </c>
      <c r="AK777" s="19">
        <v>18</v>
      </c>
      <c r="AL777" s="19">
        <v>0</v>
      </c>
      <c r="AM777" s="19">
        <v>47</v>
      </c>
      <c r="AN777" s="19">
        <v>1</v>
      </c>
      <c r="AO777" s="19">
        <f t="shared" si="159"/>
        <v>46</v>
      </c>
      <c r="AP777" s="19">
        <v>247</v>
      </c>
      <c r="AQ777" s="19">
        <v>79</v>
      </c>
      <c r="AR777" s="19">
        <v>62</v>
      </c>
      <c r="AS777" s="19">
        <v>23</v>
      </c>
      <c r="AT777" s="19" t="s">
        <v>32</v>
      </c>
      <c r="AU777" s="21">
        <f t="shared" si="152"/>
        <v>21</v>
      </c>
      <c r="AV777" s="21"/>
      <c r="AW777" s="53">
        <f t="shared" si="153"/>
        <v>1.7619047619047619</v>
      </c>
      <c r="AX777" s="53">
        <f t="shared" si="154"/>
        <v>1.7619047619047619</v>
      </c>
      <c r="AY777" s="53">
        <f t="shared" si="155"/>
        <v>3.1265822784810124</v>
      </c>
      <c r="AZ777" s="22">
        <f t="shared" si="156"/>
        <v>0.58730158730158732</v>
      </c>
      <c r="BA777" s="23">
        <f t="shared" si="157"/>
        <v>0.45098039215686275</v>
      </c>
      <c r="BB777" s="33">
        <f t="shared" si="158"/>
        <v>0</v>
      </c>
    </row>
    <row r="778" spans="1:54" ht="22.5" hidden="1" x14ac:dyDescent="0.25">
      <c r="A778" s="1" t="str">
        <f t="shared" si="148"/>
        <v xml:space="preserve">HOSPITAL OCCIDENTE DE KENNEDYCARDIOLOGIA_PRUEBA DE ESFUERZOMENDEZ JAINER JOSE </v>
      </c>
      <c r="B778" s="41" t="s">
        <v>123</v>
      </c>
      <c r="C778" s="41" t="s">
        <v>125</v>
      </c>
      <c r="D778" s="19" t="s">
        <v>822</v>
      </c>
      <c r="E778" s="42">
        <v>1104410177</v>
      </c>
      <c r="F778" s="43" t="s">
        <v>835</v>
      </c>
      <c r="G778" s="44">
        <v>3</v>
      </c>
      <c r="H778" s="43">
        <v>5</v>
      </c>
      <c r="I778" s="44">
        <f t="shared" si="149"/>
        <v>5</v>
      </c>
      <c r="J778" s="45"/>
      <c r="K778" s="45"/>
      <c r="L778" s="45"/>
      <c r="M778" s="45"/>
      <c r="N778" s="45"/>
      <c r="O778" s="45"/>
      <c r="P778" s="45"/>
      <c r="Q778" s="45"/>
      <c r="R778" s="20">
        <f t="shared" si="150"/>
        <v>0</v>
      </c>
      <c r="S778" s="45"/>
      <c r="T778" s="45"/>
      <c r="U778" s="45"/>
      <c r="V778" s="45"/>
      <c r="W778" s="45"/>
      <c r="X778" s="45"/>
      <c r="Y778" s="45"/>
      <c r="Z778" s="20">
        <f t="shared" si="151"/>
        <v>0</v>
      </c>
      <c r="AA778" s="45"/>
      <c r="AB778" s="52">
        <v>2</v>
      </c>
      <c r="AC778" s="19">
        <v>2</v>
      </c>
      <c r="AD778" s="19">
        <v>0</v>
      </c>
      <c r="AE778" s="19">
        <v>0</v>
      </c>
      <c r="AF778" s="19">
        <v>2</v>
      </c>
      <c r="AG778" s="19">
        <v>0</v>
      </c>
      <c r="AH778" s="19">
        <v>0</v>
      </c>
      <c r="AI778" s="19">
        <v>11</v>
      </c>
      <c r="AJ778" s="19">
        <v>1</v>
      </c>
      <c r="AK778" s="19">
        <v>1</v>
      </c>
      <c r="AL778" s="19">
        <v>0</v>
      </c>
      <c r="AM778" s="19">
        <v>8</v>
      </c>
      <c r="AN778" s="19">
        <v>0</v>
      </c>
      <c r="AO778" s="19">
        <f t="shared" si="159"/>
        <v>8</v>
      </c>
      <c r="AP778" s="19">
        <v>36</v>
      </c>
      <c r="AQ778" s="19">
        <v>7</v>
      </c>
      <c r="AR778" s="19">
        <v>14</v>
      </c>
      <c r="AS778" s="19">
        <v>4</v>
      </c>
      <c r="AT778" s="19" t="s">
        <v>32</v>
      </c>
      <c r="AU778" s="21">
        <f t="shared" si="152"/>
        <v>5</v>
      </c>
      <c r="AV778" s="21"/>
      <c r="AW778" s="53">
        <f t="shared" si="153"/>
        <v>0.4</v>
      </c>
      <c r="AX778" s="53">
        <f t="shared" si="154"/>
        <v>0.4</v>
      </c>
      <c r="AY778" s="53">
        <f t="shared" si="155"/>
        <v>5.1428571428571432</v>
      </c>
      <c r="AZ778" s="22">
        <f t="shared" si="156"/>
        <v>0.13333333333333333</v>
      </c>
      <c r="BA778" s="23">
        <f t="shared" si="157"/>
        <v>0.72727272727272729</v>
      </c>
      <c r="BB778" s="33">
        <f t="shared" si="158"/>
        <v>0</v>
      </c>
    </row>
    <row r="779" spans="1:54" ht="15.75" hidden="1" x14ac:dyDescent="0.25">
      <c r="A779" s="1" t="str">
        <f t="shared" si="148"/>
        <v xml:space="preserve">HOSPITAL OCCIDENTE DE KENNEDYCIRUGIA DE TORAXCASTAÑEDA MOTTA CATALINA </v>
      </c>
      <c r="B779" s="41" t="s">
        <v>123</v>
      </c>
      <c r="C779" s="41" t="s">
        <v>126</v>
      </c>
      <c r="D779" s="19" t="s">
        <v>837</v>
      </c>
      <c r="E779" s="42">
        <v>1032375364</v>
      </c>
      <c r="F779" s="43" t="s">
        <v>247</v>
      </c>
      <c r="G779" s="44">
        <v>3</v>
      </c>
      <c r="H779" s="43">
        <v>5.6</v>
      </c>
      <c r="I779" s="44">
        <f t="shared" si="149"/>
        <v>5.6</v>
      </c>
      <c r="J779" s="45"/>
      <c r="K779" s="45"/>
      <c r="L779" s="45"/>
      <c r="M779" s="45"/>
      <c r="N779" s="45"/>
      <c r="O779" s="45"/>
      <c r="P779" s="45"/>
      <c r="Q779" s="45"/>
      <c r="R779" s="20">
        <f t="shared" si="150"/>
        <v>0</v>
      </c>
      <c r="S779" s="45"/>
      <c r="T779" s="45"/>
      <c r="U779" s="45"/>
      <c r="V779" s="45"/>
      <c r="W779" s="45"/>
      <c r="X779" s="45"/>
      <c r="Y779" s="45"/>
      <c r="Z779" s="20">
        <f t="shared" si="151"/>
        <v>0</v>
      </c>
      <c r="AA779" s="45"/>
      <c r="AB779" s="52">
        <v>14</v>
      </c>
      <c r="AC779" s="19">
        <v>9</v>
      </c>
      <c r="AD779" s="19">
        <v>5</v>
      </c>
      <c r="AE779" s="19">
        <v>0</v>
      </c>
      <c r="AF779" s="19">
        <v>10</v>
      </c>
      <c r="AG779" s="19">
        <v>3</v>
      </c>
      <c r="AH779" s="19">
        <v>1</v>
      </c>
      <c r="AI779" s="19">
        <v>19</v>
      </c>
      <c r="AJ779" s="19">
        <v>2</v>
      </c>
      <c r="AK779" s="19">
        <v>2</v>
      </c>
      <c r="AL779" s="19">
        <v>0</v>
      </c>
      <c r="AM779" s="19">
        <v>3</v>
      </c>
      <c r="AN779" s="19">
        <v>0</v>
      </c>
      <c r="AO779" s="19">
        <f t="shared" si="159"/>
        <v>3</v>
      </c>
      <c r="AP779" s="19">
        <v>93</v>
      </c>
      <c r="AQ779" s="19">
        <v>13</v>
      </c>
      <c r="AR779" s="19">
        <v>43</v>
      </c>
      <c r="AS779" s="19">
        <v>6</v>
      </c>
      <c r="AT779" s="19" t="s">
        <v>22</v>
      </c>
      <c r="AU779" s="21">
        <f t="shared" si="152"/>
        <v>5.6</v>
      </c>
      <c r="AV779" s="21"/>
      <c r="AW779" s="53">
        <f t="shared" si="153"/>
        <v>2.5</v>
      </c>
      <c r="AX779" s="53">
        <f t="shared" si="154"/>
        <v>2.5</v>
      </c>
      <c r="AY779" s="53">
        <f t="shared" si="155"/>
        <v>7.1538461538461542</v>
      </c>
      <c r="AZ779" s="22">
        <f t="shared" si="156"/>
        <v>0.83333333333333337</v>
      </c>
      <c r="BA779" s="23">
        <f t="shared" si="157"/>
        <v>0.15789473684210525</v>
      </c>
      <c r="BB779" s="33">
        <f t="shared" si="158"/>
        <v>0</v>
      </c>
    </row>
    <row r="780" spans="1:54" ht="15.75" hidden="1" x14ac:dyDescent="0.25">
      <c r="A780" s="1" t="str">
        <f t="shared" si="148"/>
        <v xml:space="preserve">HOSPITAL OCCIDENTE DE KENNEDYCIRUGIA DE TORAXSERNA LOZANO ADRIANA MARGARITA </v>
      </c>
      <c r="B780" s="41" t="s">
        <v>123</v>
      </c>
      <c r="C780" s="41" t="s">
        <v>126</v>
      </c>
      <c r="D780" s="42" t="s">
        <v>838</v>
      </c>
      <c r="E780" s="42">
        <v>52418327</v>
      </c>
      <c r="F780" s="43" t="s">
        <v>247</v>
      </c>
      <c r="G780" s="44">
        <v>3</v>
      </c>
      <c r="H780" s="43">
        <v>1</v>
      </c>
      <c r="I780" s="44">
        <f t="shared" si="149"/>
        <v>1</v>
      </c>
      <c r="J780" s="45"/>
      <c r="K780" s="45"/>
      <c r="L780" s="45"/>
      <c r="M780" s="45"/>
      <c r="N780" s="45"/>
      <c r="O780" s="45"/>
      <c r="P780" s="45"/>
      <c r="Q780" s="45"/>
      <c r="R780" s="20">
        <f t="shared" si="150"/>
        <v>0</v>
      </c>
      <c r="S780" s="45"/>
      <c r="T780" s="45"/>
      <c r="U780" s="45"/>
      <c r="V780" s="45"/>
      <c r="W780" s="45"/>
      <c r="X780" s="45"/>
      <c r="Y780" s="45"/>
      <c r="Z780" s="20">
        <f t="shared" si="151"/>
        <v>0</v>
      </c>
      <c r="AA780" s="45"/>
      <c r="AB780" s="52">
        <v>1</v>
      </c>
      <c r="AC780" s="19">
        <v>1</v>
      </c>
      <c r="AD780" s="19">
        <v>0</v>
      </c>
      <c r="AE780" s="19">
        <v>0</v>
      </c>
      <c r="AF780" s="19">
        <v>0</v>
      </c>
      <c r="AG780" s="19">
        <v>1</v>
      </c>
      <c r="AH780" s="19">
        <v>0</v>
      </c>
      <c r="AI780" s="19">
        <v>1</v>
      </c>
      <c r="AJ780" s="19">
        <v>0</v>
      </c>
      <c r="AK780" s="19">
        <v>0</v>
      </c>
      <c r="AL780" s="19">
        <v>0</v>
      </c>
      <c r="AM780" s="19">
        <v>0</v>
      </c>
      <c r="AN780" s="19">
        <v>0</v>
      </c>
      <c r="AO780" s="19">
        <f t="shared" si="159"/>
        <v>0</v>
      </c>
      <c r="AP780" s="19">
        <v>3</v>
      </c>
      <c r="AQ780" s="19">
        <v>1</v>
      </c>
      <c r="AR780" s="19">
        <v>0</v>
      </c>
      <c r="AS780" s="19">
        <v>0</v>
      </c>
      <c r="AT780" s="19" t="s">
        <v>22</v>
      </c>
      <c r="AU780" s="21">
        <f t="shared" si="152"/>
        <v>1</v>
      </c>
      <c r="AV780" s="21"/>
      <c r="AW780" s="90">
        <f t="shared" si="153"/>
        <v>1</v>
      </c>
      <c r="AX780" s="53">
        <f t="shared" si="154"/>
        <v>1</v>
      </c>
      <c r="AY780" s="53">
        <f t="shared" si="155"/>
        <v>3</v>
      </c>
      <c r="AZ780" s="22">
        <f t="shared" si="156"/>
        <v>0.33333333333333331</v>
      </c>
      <c r="BA780" s="23">
        <f t="shared" si="157"/>
        <v>0</v>
      </c>
      <c r="BB780" s="33">
        <f t="shared" si="158"/>
        <v>0</v>
      </c>
    </row>
    <row r="781" spans="1:54" ht="15.75" hidden="1" x14ac:dyDescent="0.25">
      <c r="A781" s="1" t="str">
        <f t="shared" si="148"/>
        <v xml:space="preserve">HOSPITAL OCCIDENTE DE KENNEDYCIRUGIA GENERALARANGO RIVADENEIRA ALBERTO </v>
      </c>
      <c r="B781" s="41" t="s">
        <v>123</v>
      </c>
      <c r="C781" s="41" t="s">
        <v>26</v>
      </c>
      <c r="D781" s="19" t="s">
        <v>839</v>
      </c>
      <c r="E781" s="42">
        <v>79153642</v>
      </c>
      <c r="F781" s="43" t="s">
        <v>228</v>
      </c>
      <c r="G781" s="44">
        <v>3</v>
      </c>
      <c r="H781" s="43">
        <v>11</v>
      </c>
      <c r="I781" s="44">
        <f t="shared" si="149"/>
        <v>11</v>
      </c>
      <c r="J781" s="45"/>
      <c r="K781" s="45"/>
      <c r="L781" s="45"/>
      <c r="M781" s="45"/>
      <c r="N781" s="45"/>
      <c r="O781" s="45"/>
      <c r="P781" s="45"/>
      <c r="Q781" s="45"/>
      <c r="R781" s="20">
        <f t="shared" si="150"/>
        <v>0</v>
      </c>
      <c r="S781" s="45"/>
      <c r="T781" s="45"/>
      <c r="U781" s="45"/>
      <c r="V781" s="45"/>
      <c r="W781" s="45"/>
      <c r="X781" s="45"/>
      <c r="Y781" s="45"/>
      <c r="Z781" s="20">
        <f t="shared" si="151"/>
        <v>0</v>
      </c>
      <c r="AA781" s="45"/>
      <c r="AB781" s="52">
        <v>35</v>
      </c>
      <c r="AC781" s="19">
        <v>29</v>
      </c>
      <c r="AD781" s="19">
        <v>6</v>
      </c>
      <c r="AE781" s="19">
        <v>1</v>
      </c>
      <c r="AF781" s="19">
        <v>34</v>
      </c>
      <c r="AG781" s="19">
        <v>0</v>
      </c>
      <c r="AH781" s="19">
        <v>0</v>
      </c>
      <c r="AI781" s="19">
        <v>37</v>
      </c>
      <c r="AJ781" s="19">
        <v>2</v>
      </c>
      <c r="AK781" s="19">
        <v>2</v>
      </c>
      <c r="AL781" s="19">
        <v>0</v>
      </c>
      <c r="AM781" s="19">
        <v>0</v>
      </c>
      <c r="AN781" s="19">
        <v>0</v>
      </c>
      <c r="AO781" s="19">
        <f t="shared" si="159"/>
        <v>0</v>
      </c>
      <c r="AP781" s="19">
        <v>99</v>
      </c>
      <c r="AQ781" s="19">
        <v>31</v>
      </c>
      <c r="AR781" s="19">
        <v>14</v>
      </c>
      <c r="AS781" s="19">
        <v>6</v>
      </c>
      <c r="AT781" s="19" t="s">
        <v>22</v>
      </c>
      <c r="AU781" s="21">
        <f t="shared" si="152"/>
        <v>11</v>
      </c>
      <c r="AV781" s="21"/>
      <c r="AW781" s="53">
        <f t="shared" si="153"/>
        <v>3.1818181818181817</v>
      </c>
      <c r="AX781" s="53">
        <f t="shared" si="154"/>
        <v>3.1818181818181817</v>
      </c>
      <c r="AY781" s="53">
        <f t="shared" si="155"/>
        <v>3.193548387096774</v>
      </c>
      <c r="AZ781" s="22">
        <f t="shared" si="156"/>
        <v>1.0606060606060606</v>
      </c>
      <c r="BA781" s="23">
        <f t="shared" si="157"/>
        <v>0</v>
      </c>
      <c r="BB781" s="33">
        <f t="shared" si="158"/>
        <v>0</v>
      </c>
    </row>
    <row r="782" spans="1:54" ht="15.75" hidden="1" x14ac:dyDescent="0.25">
      <c r="A782" s="1" t="str">
        <f t="shared" si="148"/>
        <v xml:space="preserve">HOSPITAL OCCIDENTE DE KENNEDYCIRUGIA GENERALCIFUENTES GRILLO PAOLA ANDREA </v>
      </c>
      <c r="B782" s="41" t="s">
        <v>123</v>
      </c>
      <c r="C782" s="41" t="s">
        <v>26</v>
      </c>
      <c r="D782" s="19" t="s">
        <v>840</v>
      </c>
      <c r="E782" s="42">
        <v>52999550</v>
      </c>
      <c r="F782" s="43" t="s">
        <v>247</v>
      </c>
      <c r="G782" s="44">
        <v>3</v>
      </c>
      <c r="H782" s="43">
        <v>15</v>
      </c>
      <c r="I782" s="44">
        <f t="shared" si="149"/>
        <v>15</v>
      </c>
      <c r="J782" s="45"/>
      <c r="K782" s="45"/>
      <c r="L782" s="45"/>
      <c r="M782" s="45"/>
      <c r="N782" s="45"/>
      <c r="O782" s="45"/>
      <c r="P782" s="45"/>
      <c r="Q782" s="45"/>
      <c r="R782" s="20">
        <f t="shared" si="150"/>
        <v>0</v>
      </c>
      <c r="S782" s="45"/>
      <c r="T782" s="45"/>
      <c r="U782" s="45"/>
      <c r="V782" s="45"/>
      <c r="W782" s="45"/>
      <c r="X782" s="45"/>
      <c r="Y782" s="45"/>
      <c r="Z782" s="20">
        <f t="shared" si="151"/>
        <v>0</v>
      </c>
      <c r="AA782" s="45"/>
      <c r="AB782" s="52">
        <v>40</v>
      </c>
      <c r="AC782" s="19">
        <v>35</v>
      </c>
      <c r="AD782" s="19">
        <v>5</v>
      </c>
      <c r="AE782" s="19">
        <v>0</v>
      </c>
      <c r="AF782" s="19">
        <v>36</v>
      </c>
      <c r="AG782" s="19">
        <v>3</v>
      </c>
      <c r="AH782" s="19">
        <v>1</v>
      </c>
      <c r="AI782" s="19">
        <v>62</v>
      </c>
      <c r="AJ782" s="19">
        <v>14</v>
      </c>
      <c r="AK782" s="19">
        <v>14</v>
      </c>
      <c r="AL782" s="19">
        <v>0</v>
      </c>
      <c r="AM782" s="19">
        <v>8</v>
      </c>
      <c r="AN782" s="19">
        <v>1</v>
      </c>
      <c r="AO782" s="19">
        <f t="shared" si="159"/>
        <v>7</v>
      </c>
      <c r="AP782" s="19">
        <v>116</v>
      </c>
      <c r="AQ782" s="19">
        <v>57</v>
      </c>
      <c r="AR782" s="19">
        <v>18</v>
      </c>
      <c r="AS782" s="19">
        <v>5</v>
      </c>
      <c r="AT782" s="19" t="s">
        <v>22</v>
      </c>
      <c r="AU782" s="21">
        <f t="shared" si="152"/>
        <v>15</v>
      </c>
      <c r="AV782" s="21"/>
      <c r="AW782" s="53">
        <f t="shared" si="153"/>
        <v>2.6666666666666665</v>
      </c>
      <c r="AX782" s="53">
        <f t="shared" si="154"/>
        <v>2.6666666666666665</v>
      </c>
      <c r="AY782" s="53">
        <f t="shared" si="155"/>
        <v>2.0350877192982457</v>
      </c>
      <c r="AZ782" s="22">
        <f t="shared" si="156"/>
        <v>0.88888888888888884</v>
      </c>
      <c r="BA782" s="23">
        <f t="shared" si="157"/>
        <v>0.11290322580645161</v>
      </c>
      <c r="BB782" s="33">
        <f t="shared" si="158"/>
        <v>0</v>
      </c>
    </row>
    <row r="783" spans="1:54" ht="15.75" hidden="1" x14ac:dyDescent="0.25">
      <c r="A783" s="1" t="str">
        <f t="shared" si="148"/>
        <v xml:space="preserve">HOSPITAL OCCIDENTE DE KENNEDYCIRUGIA GENERALGIRON ARAGON FELIPE </v>
      </c>
      <c r="B783" s="41" t="s">
        <v>123</v>
      </c>
      <c r="C783" s="41" t="s">
        <v>26</v>
      </c>
      <c r="D783" s="19" t="s">
        <v>841</v>
      </c>
      <c r="E783" s="42">
        <v>1110517035</v>
      </c>
      <c r="F783" s="43" t="s">
        <v>247</v>
      </c>
      <c r="G783" s="44">
        <v>3</v>
      </c>
      <c r="H783" s="43">
        <v>20</v>
      </c>
      <c r="I783" s="44">
        <f t="shared" si="149"/>
        <v>20</v>
      </c>
      <c r="J783" s="45"/>
      <c r="K783" s="45"/>
      <c r="L783" s="45"/>
      <c r="M783" s="45"/>
      <c r="N783" s="45"/>
      <c r="O783" s="45"/>
      <c r="P783" s="45"/>
      <c r="Q783" s="45"/>
      <c r="R783" s="20">
        <f t="shared" si="150"/>
        <v>0</v>
      </c>
      <c r="S783" s="45"/>
      <c r="T783" s="45"/>
      <c r="U783" s="45"/>
      <c r="V783" s="45"/>
      <c r="W783" s="45"/>
      <c r="X783" s="45"/>
      <c r="Y783" s="45"/>
      <c r="Z783" s="20">
        <f t="shared" si="151"/>
        <v>0</v>
      </c>
      <c r="AA783" s="45"/>
      <c r="AB783" s="52">
        <v>57</v>
      </c>
      <c r="AC783" s="19">
        <v>53</v>
      </c>
      <c r="AD783" s="19">
        <v>4</v>
      </c>
      <c r="AE783" s="19">
        <v>0</v>
      </c>
      <c r="AF783" s="19">
        <v>52</v>
      </c>
      <c r="AG783" s="19">
        <v>4</v>
      </c>
      <c r="AH783" s="19">
        <v>1</v>
      </c>
      <c r="AI783" s="19">
        <v>73</v>
      </c>
      <c r="AJ783" s="19">
        <v>9</v>
      </c>
      <c r="AK783" s="19">
        <v>9</v>
      </c>
      <c r="AL783" s="19">
        <v>0</v>
      </c>
      <c r="AM783" s="19">
        <v>7</v>
      </c>
      <c r="AN783" s="19">
        <v>0</v>
      </c>
      <c r="AO783" s="19">
        <f t="shared" si="159"/>
        <v>7</v>
      </c>
      <c r="AP783" s="19">
        <v>297</v>
      </c>
      <c r="AQ783" s="19">
        <v>69</v>
      </c>
      <c r="AR783" s="19">
        <v>22</v>
      </c>
      <c r="AS783" s="19">
        <v>4</v>
      </c>
      <c r="AT783" s="19" t="s">
        <v>22</v>
      </c>
      <c r="AU783" s="21">
        <f t="shared" si="152"/>
        <v>20</v>
      </c>
      <c r="AV783" s="21"/>
      <c r="AW783" s="53">
        <f t="shared" si="153"/>
        <v>2.85</v>
      </c>
      <c r="AX783" s="53">
        <f t="shared" si="154"/>
        <v>2.85</v>
      </c>
      <c r="AY783" s="53">
        <f t="shared" si="155"/>
        <v>4.3043478260869561</v>
      </c>
      <c r="AZ783" s="22">
        <f t="shared" si="156"/>
        <v>0.95000000000000007</v>
      </c>
      <c r="BA783" s="23">
        <f t="shared" si="157"/>
        <v>9.5890410958904104E-2</v>
      </c>
      <c r="BB783" s="33">
        <f t="shared" si="158"/>
        <v>0</v>
      </c>
    </row>
    <row r="784" spans="1:54" ht="15.75" hidden="1" x14ac:dyDescent="0.25">
      <c r="A784" s="1" t="str">
        <f t="shared" si="148"/>
        <v xml:space="preserve">HOSPITAL OCCIDENTE DE KENNEDYCIRUGIA GENERALGONZALEZ MUÑOZ ALEJANDRO </v>
      </c>
      <c r="B784" s="57" t="s">
        <v>123</v>
      </c>
      <c r="C784" s="57" t="s">
        <v>26</v>
      </c>
      <c r="D784" s="45" t="s">
        <v>842</v>
      </c>
      <c r="E784" s="51">
        <v>1032459643</v>
      </c>
      <c r="F784" s="43" t="s">
        <v>247</v>
      </c>
      <c r="G784" s="44">
        <v>3</v>
      </c>
      <c r="H784" s="49">
        <v>10</v>
      </c>
      <c r="I784" s="44">
        <f t="shared" si="149"/>
        <v>10</v>
      </c>
      <c r="J784" s="45"/>
      <c r="K784" s="45"/>
      <c r="L784" s="45"/>
      <c r="M784" s="45"/>
      <c r="N784" s="45"/>
      <c r="O784" s="45"/>
      <c r="P784" s="45"/>
      <c r="Q784" s="45"/>
      <c r="R784" s="20">
        <f t="shared" si="150"/>
        <v>0</v>
      </c>
      <c r="S784" s="45"/>
      <c r="T784" s="45"/>
      <c r="U784" s="45"/>
      <c r="V784" s="45"/>
      <c r="W784" s="45"/>
      <c r="X784" s="45"/>
      <c r="Y784" s="45"/>
      <c r="Z784" s="20">
        <f t="shared" si="151"/>
        <v>0</v>
      </c>
      <c r="AA784" s="45"/>
      <c r="AB784" s="52">
        <v>28</v>
      </c>
      <c r="AC784" s="19">
        <v>23</v>
      </c>
      <c r="AD784" s="19">
        <v>5</v>
      </c>
      <c r="AE784" s="19">
        <v>1</v>
      </c>
      <c r="AF784" s="19">
        <v>22</v>
      </c>
      <c r="AG784" s="19">
        <v>5</v>
      </c>
      <c r="AH784" s="19">
        <v>0</v>
      </c>
      <c r="AI784" s="19">
        <v>44</v>
      </c>
      <c r="AJ784" s="19">
        <v>11</v>
      </c>
      <c r="AK784" s="19">
        <v>11</v>
      </c>
      <c r="AL784" s="19">
        <v>0</v>
      </c>
      <c r="AM784" s="19">
        <v>4</v>
      </c>
      <c r="AN784" s="19">
        <v>0</v>
      </c>
      <c r="AO784" s="19">
        <f t="shared" si="159"/>
        <v>4</v>
      </c>
      <c r="AP784" s="19">
        <v>99</v>
      </c>
      <c r="AQ784" s="19">
        <v>38</v>
      </c>
      <c r="AR784" s="19">
        <v>22</v>
      </c>
      <c r="AS784" s="19">
        <v>6</v>
      </c>
      <c r="AT784" s="19" t="s">
        <v>22</v>
      </c>
      <c r="AU784" s="21">
        <f t="shared" si="152"/>
        <v>10</v>
      </c>
      <c r="AV784" s="21"/>
      <c r="AW784" s="53">
        <f t="shared" si="153"/>
        <v>2.8</v>
      </c>
      <c r="AX784" s="53">
        <f t="shared" si="154"/>
        <v>2.8</v>
      </c>
      <c r="AY784" s="53">
        <f t="shared" si="155"/>
        <v>2.6052631578947367</v>
      </c>
      <c r="AZ784" s="22">
        <f t="shared" si="156"/>
        <v>0.93333333333333324</v>
      </c>
      <c r="BA784" s="23">
        <f t="shared" si="157"/>
        <v>9.0909090909090912E-2</v>
      </c>
      <c r="BB784" s="33">
        <f t="shared" si="158"/>
        <v>0</v>
      </c>
    </row>
    <row r="785" spans="1:54" ht="15.75" hidden="1" x14ac:dyDescent="0.25">
      <c r="A785" s="1" t="str">
        <f t="shared" si="148"/>
        <v xml:space="preserve">HOSPITAL OCCIDENTE DE KENNEDYCIRUGIA GENERALSERRANO RODRIGUEZ MAYERLIN </v>
      </c>
      <c r="B785" s="57" t="s">
        <v>123</v>
      </c>
      <c r="C785" s="57" t="s">
        <v>26</v>
      </c>
      <c r="D785" s="45" t="s">
        <v>681</v>
      </c>
      <c r="E785" s="51">
        <v>67024333</v>
      </c>
      <c r="F785" s="43" t="s">
        <v>247</v>
      </c>
      <c r="G785" s="44">
        <v>3</v>
      </c>
      <c r="H785" s="49">
        <v>12</v>
      </c>
      <c r="I785" s="44">
        <f t="shared" si="149"/>
        <v>12</v>
      </c>
      <c r="J785" s="45"/>
      <c r="K785" s="45"/>
      <c r="L785" s="45"/>
      <c r="M785" s="45"/>
      <c r="N785" s="45"/>
      <c r="O785" s="45"/>
      <c r="P785" s="45"/>
      <c r="Q785" s="45"/>
      <c r="R785" s="20">
        <f t="shared" si="150"/>
        <v>0</v>
      </c>
      <c r="S785" s="45"/>
      <c r="T785" s="45"/>
      <c r="U785" s="45"/>
      <c r="V785" s="45"/>
      <c r="W785" s="45"/>
      <c r="X785" s="45"/>
      <c r="Y785" s="45"/>
      <c r="Z785" s="20">
        <f t="shared" si="151"/>
        <v>0</v>
      </c>
      <c r="AA785" s="45"/>
      <c r="AB785" s="52">
        <v>37</v>
      </c>
      <c r="AC785" s="19">
        <v>37</v>
      </c>
      <c r="AD785" s="19">
        <v>0</v>
      </c>
      <c r="AE785" s="19">
        <v>0</v>
      </c>
      <c r="AF785" s="19">
        <v>34</v>
      </c>
      <c r="AG785" s="19">
        <v>3</v>
      </c>
      <c r="AH785" s="19">
        <v>0</v>
      </c>
      <c r="AI785" s="19">
        <v>45</v>
      </c>
      <c r="AJ785" s="19">
        <v>8</v>
      </c>
      <c r="AK785" s="19">
        <v>8</v>
      </c>
      <c r="AL785" s="19">
        <v>0</v>
      </c>
      <c r="AM785" s="19">
        <v>0</v>
      </c>
      <c r="AN785" s="19">
        <v>4</v>
      </c>
      <c r="AO785" s="19">
        <v>0</v>
      </c>
      <c r="AP785" s="19">
        <v>118</v>
      </c>
      <c r="AQ785" s="19">
        <v>45</v>
      </c>
      <c r="AR785" s="19">
        <v>0</v>
      </c>
      <c r="AS785" s="19">
        <v>0</v>
      </c>
      <c r="AT785" s="19" t="s">
        <v>22</v>
      </c>
      <c r="AU785" s="21">
        <f t="shared" si="152"/>
        <v>12</v>
      </c>
      <c r="AV785" s="21"/>
      <c r="AW785" s="53">
        <f t="shared" si="153"/>
        <v>3.0833333333333335</v>
      </c>
      <c r="AX785" s="53">
        <f t="shared" si="154"/>
        <v>3.0833333333333335</v>
      </c>
      <c r="AY785" s="53">
        <f t="shared" si="155"/>
        <v>2.6222222222222222</v>
      </c>
      <c r="AZ785" s="22">
        <f t="shared" si="156"/>
        <v>1.0277777777777779</v>
      </c>
      <c r="BA785" s="23">
        <f t="shared" si="157"/>
        <v>0</v>
      </c>
      <c r="BB785" s="33">
        <f t="shared" si="158"/>
        <v>0</v>
      </c>
    </row>
    <row r="786" spans="1:54" ht="15.75" hidden="1" x14ac:dyDescent="0.25">
      <c r="A786" s="1" t="str">
        <f t="shared" si="148"/>
        <v xml:space="preserve">HOSPITAL OCCIDENTE DE KENNEDYCIRUGIA MAXILOFACIALCOTE LIZCANO ADRIANA CAROLINA </v>
      </c>
      <c r="B786" s="41" t="s">
        <v>123</v>
      </c>
      <c r="C786" s="41" t="s">
        <v>27</v>
      </c>
      <c r="D786" s="19" t="s">
        <v>843</v>
      </c>
      <c r="E786" s="42">
        <v>1032458391</v>
      </c>
      <c r="F786" s="43" t="s">
        <v>247</v>
      </c>
      <c r="G786" s="44">
        <v>3</v>
      </c>
      <c r="H786" s="43">
        <v>41</v>
      </c>
      <c r="I786" s="44">
        <f t="shared" si="149"/>
        <v>41</v>
      </c>
      <c r="J786" s="45"/>
      <c r="K786" s="45"/>
      <c r="L786" s="45"/>
      <c r="M786" s="45"/>
      <c r="N786" s="45"/>
      <c r="O786" s="45"/>
      <c r="P786" s="45"/>
      <c r="Q786" s="45"/>
      <c r="R786" s="20">
        <f t="shared" si="150"/>
        <v>0</v>
      </c>
      <c r="S786" s="45"/>
      <c r="T786" s="45"/>
      <c r="U786" s="45"/>
      <c r="V786" s="45"/>
      <c r="W786" s="45"/>
      <c r="X786" s="45"/>
      <c r="Y786" s="45"/>
      <c r="Z786" s="20">
        <f t="shared" si="151"/>
        <v>0</v>
      </c>
      <c r="AA786" s="45"/>
      <c r="AB786" s="52">
        <v>179</v>
      </c>
      <c r="AC786" s="19">
        <v>25</v>
      </c>
      <c r="AD786" s="19">
        <v>83</v>
      </c>
      <c r="AE786" s="19">
        <v>0</v>
      </c>
      <c r="AF786" s="19">
        <v>100</v>
      </c>
      <c r="AG786" s="19">
        <v>8</v>
      </c>
      <c r="AH786" s="19">
        <v>0</v>
      </c>
      <c r="AI786" s="19">
        <v>154</v>
      </c>
      <c r="AJ786" s="19">
        <v>28</v>
      </c>
      <c r="AK786" s="19">
        <v>28</v>
      </c>
      <c r="AL786" s="19">
        <v>0</v>
      </c>
      <c r="AM786" s="19">
        <v>18</v>
      </c>
      <c r="AN786" s="19">
        <v>7</v>
      </c>
      <c r="AO786" s="19">
        <f t="shared" si="159"/>
        <v>11</v>
      </c>
      <c r="AP786" s="19">
        <v>78</v>
      </c>
      <c r="AQ786" s="19">
        <v>43</v>
      </c>
      <c r="AR786" s="19">
        <v>289</v>
      </c>
      <c r="AS786" s="19">
        <v>111</v>
      </c>
      <c r="AT786" s="19" t="s">
        <v>28</v>
      </c>
      <c r="AU786" s="21">
        <f t="shared" si="152"/>
        <v>41</v>
      </c>
      <c r="AV786" s="21"/>
      <c r="AW786" s="53">
        <f t="shared" si="153"/>
        <v>4.3658536585365857</v>
      </c>
      <c r="AX786" s="53">
        <f t="shared" si="154"/>
        <v>4.3658536585365857</v>
      </c>
      <c r="AY786" s="53">
        <f t="shared" si="155"/>
        <v>1.8139534883720929</v>
      </c>
      <c r="AZ786" s="22">
        <f t="shared" si="156"/>
        <v>1.4552845528455285</v>
      </c>
      <c r="BA786" s="23">
        <f t="shared" si="157"/>
        <v>7.1428571428571425E-2</v>
      </c>
      <c r="BB786" s="33">
        <f t="shared" si="158"/>
        <v>0</v>
      </c>
    </row>
    <row r="787" spans="1:54" ht="15.75" hidden="1" x14ac:dyDescent="0.25">
      <c r="A787" s="1" t="str">
        <f t="shared" si="148"/>
        <v xml:space="preserve">HOSPITAL OCCIDENTE DE KENNEDYCIRUGIA MAXILOFACIALERASO GARCIA ANDRES FELIPE </v>
      </c>
      <c r="B787" s="41" t="s">
        <v>123</v>
      </c>
      <c r="C787" s="41" t="s">
        <v>27</v>
      </c>
      <c r="D787" s="42" t="s">
        <v>844</v>
      </c>
      <c r="E787" s="42">
        <v>1032443461</v>
      </c>
      <c r="F787" s="43" t="s">
        <v>247</v>
      </c>
      <c r="G787" s="44">
        <v>3</v>
      </c>
      <c r="H787" s="43">
        <v>104</v>
      </c>
      <c r="I787" s="44">
        <f t="shared" si="149"/>
        <v>104</v>
      </c>
      <c r="J787" s="45"/>
      <c r="K787" s="45"/>
      <c r="L787" s="45"/>
      <c r="M787" s="45"/>
      <c r="N787" s="45"/>
      <c r="O787" s="45"/>
      <c r="P787" s="45"/>
      <c r="Q787" s="45"/>
      <c r="R787" s="20">
        <f t="shared" si="150"/>
        <v>0</v>
      </c>
      <c r="S787" s="45"/>
      <c r="T787" s="45"/>
      <c r="U787" s="45"/>
      <c r="V787" s="45"/>
      <c r="W787" s="45"/>
      <c r="X787" s="45"/>
      <c r="Y787" s="45"/>
      <c r="Z787" s="20">
        <f t="shared" si="151"/>
        <v>0</v>
      </c>
      <c r="AA787" s="45"/>
      <c r="AB787" s="52">
        <v>386</v>
      </c>
      <c r="AC787" s="19">
        <v>73</v>
      </c>
      <c r="AD787" s="19">
        <v>190</v>
      </c>
      <c r="AE787" s="19">
        <v>0</v>
      </c>
      <c r="AF787" s="19">
        <v>241</v>
      </c>
      <c r="AG787" s="19">
        <v>21</v>
      </c>
      <c r="AH787" s="19">
        <v>1</v>
      </c>
      <c r="AI787" s="19">
        <v>371</v>
      </c>
      <c r="AJ787" s="19">
        <v>53</v>
      </c>
      <c r="AK787" s="19">
        <v>53</v>
      </c>
      <c r="AL787" s="19">
        <v>0</v>
      </c>
      <c r="AM787" s="19">
        <v>54</v>
      </c>
      <c r="AN787" s="19">
        <v>12</v>
      </c>
      <c r="AO787" s="19">
        <f t="shared" si="159"/>
        <v>42</v>
      </c>
      <c r="AP787" s="19">
        <v>204</v>
      </c>
      <c r="AQ787" s="19">
        <v>97</v>
      </c>
      <c r="AR787" s="19">
        <v>430</v>
      </c>
      <c r="AS787" s="19">
        <v>274</v>
      </c>
      <c r="AT787" s="19" t="s">
        <v>28</v>
      </c>
      <c r="AU787" s="21">
        <f t="shared" si="152"/>
        <v>104</v>
      </c>
      <c r="AV787" s="21"/>
      <c r="AW787" s="53">
        <f t="shared" si="153"/>
        <v>3.7115384615384617</v>
      </c>
      <c r="AX787" s="53">
        <f t="shared" si="154"/>
        <v>3.7115384615384617</v>
      </c>
      <c r="AY787" s="53">
        <f t="shared" si="155"/>
        <v>2.1030927835051547</v>
      </c>
      <c r="AZ787" s="22">
        <f t="shared" si="156"/>
        <v>1.2371794871794872</v>
      </c>
      <c r="BA787" s="23">
        <f t="shared" si="157"/>
        <v>0.11320754716981132</v>
      </c>
      <c r="BB787" s="33">
        <f t="shared" si="158"/>
        <v>0</v>
      </c>
    </row>
    <row r="788" spans="1:54" ht="15.75" hidden="1" x14ac:dyDescent="0.25">
      <c r="A788" s="1" t="str">
        <f t="shared" si="148"/>
        <v xml:space="preserve">HOSPITAL OCCIDENTE DE KENNEDYCIRUGIA MAXILOFACIALGUERRA ARAUJO TEOMELILA </v>
      </c>
      <c r="B788" s="41" t="s">
        <v>123</v>
      </c>
      <c r="C788" s="41" t="s">
        <v>27</v>
      </c>
      <c r="D788" s="19" t="s">
        <v>845</v>
      </c>
      <c r="E788" s="42">
        <v>49787690</v>
      </c>
      <c r="F788" s="43" t="s">
        <v>284</v>
      </c>
      <c r="G788" s="44">
        <v>3</v>
      </c>
      <c r="H788" s="43">
        <v>37</v>
      </c>
      <c r="I788" s="44">
        <f t="shared" si="149"/>
        <v>37</v>
      </c>
      <c r="J788" s="45"/>
      <c r="K788" s="45"/>
      <c r="L788" s="45"/>
      <c r="M788" s="45"/>
      <c r="N788" s="45"/>
      <c r="O788" s="45"/>
      <c r="P788" s="45"/>
      <c r="Q788" s="45"/>
      <c r="R788" s="20">
        <f t="shared" si="150"/>
        <v>0</v>
      </c>
      <c r="S788" s="45"/>
      <c r="T788" s="45"/>
      <c r="U788" s="45"/>
      <c r="V788" s="45"/>
      <c r="W788" s="45"/>
      <c r="X788" s="45"/>
      <c r="Y788" s="45"/>
      <c r="Z788" s="20">
        <f t="shared" si="151"/>
        <v>0</v>
      </c>
      <c r="AA788" s="45"/>
      <c r="AB788" s="52">
        <v>138</v>
      </c>
      <c r="AC788" s="19">
        <v>25</v>
      </c>
      <c r="AD788" s="19">
        <v>60</v>
      </c>
      <c r="AE788" s="19">
        <v>0</v>
      </c>
      <c r="AF788" s="19">
        <v>84</v>
      </c>
      <c r="AG788" s="19">
        <v>1</v>
      </c>
      <c r="AH788" s="19">
        <v>0</v>
      </c>
      <c r="AI788" s="19">
        <v>126</v>
      </c>
      <c r="AJ788" s="19">
        <v>13</v>
      </c>
      <c r="AK788" s="19">
        <v>13</v>
      </c>
      <c r="AL788" s="19">
        <v>0</v>
      </c>
      <c r="AM788" s="19">
        <v>28</v>
      </c>
      <c r="AN788" s="19">
        <v>5</v>
      </c>
      <c r="AO788" s="19">
        <f t="shared" si="159"/>
        <v>23</v>
      </c>
      <c r="AP788" s="19">
        <v>81</v>
      </c>
      <c r="AQ788" s="19">
        <v>36</v>
      </c>
      <c r="AR788" s="19">
        <v>232</v>
      </c>
      <c r="AS788" s="19">
        <v>90</v>
      </c>
      <c r="AT788" s="19" t="s">
        <v>28</v>
      </c>
      <c r="AU788" s="21">
        <f t="shared" si="152"/>
        <v>37</v>
      </c>
      <c r="AV788" s="21"/>
      <c r="AW788" s="53">
        <f t="shared" si="153"/>
        <v>3.7297297297297298</v>
      </c>
      <c r="AX788" s="53">
        <f t="shared" si="154"/>
        <v>3.7297297297297298</v>
      </c>
      <c r="AY788" s="53">
        <f t="shared" si="155"/>
        <v>2.25</v>
      </c>
      <c r="AZ788" s="22">
        <f t="shared" si="156"/>
        <v>1.2432432432432432</v>
      </c>
      <c r="BA788" s="23">
        <f t="shared" si="157"/>
        <v>0.18253968253968253</v>
      </c>
      <c r="BB788" s="33">
        <f t="shared" si="158"/>
        <v>0</v>
      </c>
    </row>
    <row r="789" spans="1:54" ht="15.75" hidden="1" x14ac:dyDescent="0.25">
      <c r="A789" s="1" t="str">
        <f t="shared" si="148"/>
        <v xml:space="preserve">HOSPITAL OCCIDENTE DE KENNEDYCIRUGIA MAXILOFACIALSANCHEZ MENDEZ GABRIEL ENRIQUE </v>
      </c>
      <c r="B789" s="41" t="s">
        <v>123</v>
      </c>
      <c r="C789" s="41" t="s">
        <v>27</v>
      </c>
      <c r="D789" s="19" t="s">
        <v>846</v>
      </c>
      <c r="E789" s="42">
        <v>79186739</v>
      </c>
      <c r="F789" s="43" t="s">
        <v>247</v>
      </c>
      <c r="G789" s="44">
        <v>3</v>
      </c>
      <c r="H789" s="43">
        <v>55</v>
      </c>
      <c r="I789" s="44">
        <f t="shared" si="149"/>
        <v>55</v>
      </c>
      <c r="J789" s="45"/>
      <c r="K789" s="45"/>
      <c r="L789" s="45"/>
      <c r="M789" s="45"/>
      <c r="N789" s="45"/>
      <c r="O789" s="45"/>
      <c r="P789" s="45"/>
      <c r="Q789" s="45"/>
      <c r="R789" s="20">
        <f t="shared" si="150"/>
        <v>0</v>
      </c>
      <c r="S789" s="45"/>
      <c r="T789" s="45"/>
      <c r="U789" s="45"/>
      <c r="V789" s="45"/>
      <c r="W789" s="45"/>
      <c r="X789" s="45"/>
      <c r="Y789" s="45"/>
      <c r="Z789" s="20">
        <f t="shared" si="151"/>
        <v>0</v>
      </c>
      <c r="AA789" s="45"/>
      <c r="AB789" s="52">
        <v>230</v>
      </c>
      <c r="AC789" s="19">
        <v>33</v>
      </c>
      <c r="AD789" s="19">
        <v>81</v>
      </c>
      <c r="AE789" s="19">
        <v>0</v>
      </c>
      <c r="AF789" s="19">
        <v>103</v>
      </c>
      <c r="AG789" s="19">
        <v>11</v>
      </c>
      <c r="AH789" s="19">
        <v>0</v>
      </c>
      <c r="AI789" s="19">
        <v>186</v>
      </c>
      <c r="AJ789" s="19">
        <v>19</v>
      </c>
      <c r="AK789" s="19">
        <v>19</v>
      </c>
      <c r="AL789" s="19">
        <v>0</v>
      </c>
      <c r="AM789" s="19">
        <v>53</v>
      </c>
      <c r="AN789" s="19">
        <v>10</v>
      </c>
      <c r="AO789" s="19">
        <f t="shared" si="159"/>
        <v>43</v>
      </c>
      <c r="AP789" s="19">
        <v>121</v>
      </c>
      <c r="AQ789" s="19">
        <v>46</v>
      </c>
      <c r="AR789" s="19">
        <v>309</v>
      </c>
      <c r="AS789" s="19">
        <v>140</v>
      </c>
      <c r="AT789" s="19" t="s">
        <v>28</v>
      </c>
      <c r="AU789" s="21">
        <f t="shared" si="152"/>
        <v>55</v>
      </c>
      <c r="AV789" s="21"/>
      <c r="AW789" s="53">
        <f t="shared" si="153"/>
        <v>4.1818181818181817</v>
      </c>
      <c r="AX789" s="53">
        <f t="shared" si="154"/>
        <v>4.1818181818181817</v>
      </c>
      <c r="AY789" s="53">
        <f t="shared" si="155"/>
        <v>2.6304347826086958</v>
      </c>
      <c r="AZ789" s="22">
        <f t="shared" si="156"/>
        <v>1.3939393939393938</v>
      </c>
      <c r="BA789" s="23">
        <f t="shared" si="157"/>
        <v>0.23118279569892472</v>
      </c>
      <c r="BB789" s="33">
        <f t="shared" si="158"/>
        <v>0</v>
      </c>
    </row>
    <row r="790" spans="1:54" ht="15.75" hidden="1" x14ac:dyDescent="0.25">
      <c r="A790" s="1" t="str">
        <f t="shared" si="148"/>
        <v xml:space="preserve">HOSPITAL OCCIDENTE DE KENNEDYCIRUGIA PLASTICA Y ESTETICAORTEGA RINCON ALVARO </v>
      </c>
      <c r="B790" s="57" t="s">
        <v>123</v>
      </c>
      <c r="C790" s="57" t="s">
        <v>29</v>
      </c>
      <c r="D790" s="45" t="s">
        <v>847</v>
      </c>
      <c r="E790" s="51">
        <v>79897746</v>
      </c>
      <c r="F790" s="43" t="s">
        <v>247</v>
      </c>
      <c r="G790" s="44">
        <v>3</v>
      </c>
      <c r="H790" s="49">
        <v>64</v>
      </c>
      <c r="I790" s="44">
        <f t="shared" si="149"/>
        <v>64</v>
      </c>
      <c r="J790" s="45"/>
      <c r="K790" s="45"/>
      <c r="L790" s="45"/>
      <c r="M790" s="45"/>
      <c r="N790" s="45"/>
      <c r="O790" s="45"/>
      <c r="P790" s="45"/>
      <c r="Q790" s="45"/>
      <c r="R790" s="20">
        <f t="shared" si="150"/>
        <v>0</v>
      </c>
      <c r="S790" s="45"/>
      <c r="T790" s="45"/>
      <c r="U790" s="45"/>
      <c r="V790" s="45"/>
      <c r="W790" s="45"/>
      <c r="X790" s="45"/>
      <c r="Y790" s="45"/>
      <c r="Z790" s="20">
        <f t="shared" si="151"/>
        <v>0</v>
      </c>
      <c r="AA790" s="45"/>
      <c r="AB790" s="52">
        <v>197</v>
      </c>
      <c r="AC790" s="19">
        <v>110</v>
      </c>
      <c r="AD790" s="19">
        <v>87</v>
      </c>
      <c r="AE790" s="19">
        <v>2</v>
      </c>
      <c r="AF790" s="19">
        <v>135</v>
      </c>
      <c r="AG790" s="19">
        <v>43</v>
      </c>
      <c r="AH790" s="19">
        <v>17</v>
      </c>
      <c r="AI790" s="19">
        <v>229</v>
      </c>
      <c r="AJ790" s="19">
        <v>9</v>
      </c>
      <c r="AK790" s="19">
        <v>9</v>
      </c>
      <c r="AL790" s="19">
        <v>0</v>
      </c>
      <c r="AM790" s="19">
        <v>23</v>
      </c>
      <c r="AN790" s="19">
        <v>44</v>
      </c>
      <c r="AO790" s="19">
        <v>0</v>
      </c>
      <c r="AP790" s="19">
        <v>545</v>
      </c>
      <c r="AQ790" s="19">
        <v>125</v>
      </c>
      <c r="AR790" s="19">
        <v>446</v>
      </c>
      <c r="AS790" s="19">
        <v>104</v>
      </c>
      <c r="AT790" s="19" t="s">
        <v>22</v>
      </c>
      <c r="AU790" s="21">
        <f t="shared" si="152"/>
        <v>64</v>
      </c>
      <c r="AV790" s="21"/>
      <c r="AW790" s="53">
        <f t="shared" si="153"/>
        <v>3.078125</v>
      </c>
      <c r="AX790" s="53">
        <f t="shared" si="154"/>
        <v>3.078125</v>
      </c>
      <c r="AY790" s="53">
        <f t="shared" si="155"/>
        <v>4.3600000000000003</v>
      </c>
      <c r="AZ790" s="22">
        <f t="shared" si="156"/>
        <v>1.0260416666666667</v>
      </c>
      <c r="BA790" s="23">
        <f t="shared" si="157"/>
        <v>0</v>
      </c>
      <c r="BB790" s="33">
        <f t="shared" si="158"/>
        <v>0</v>
      </c>
    </row>
    <row r="791" spans="1:54" ht="15.75" hidden="1" x14ac:dyDescent="0.25">
      <c r="A791" s="1" t="str">
        <f t="shared" si="148"/>
        <v>HOSPITAL OCCIDENTE DE KENNEDYCIRUGIA PLASTICA Y ESTETICARUBIO CELY JAIME ALEJANDRO</v>
      </c>
      <c r="B791" s="41" t="s">
        <v>123</v>
      </c>
      <c r="C791" s="41" t="s">
        <v>29</v>
      </c>
      <c r="D791" s="42" t="s">
        <v>241</v>
      </c>
      <c r="E791" s="42">
        <v>19343401</v>
      </c>
      <c r="F791" s="43" t="s">
        <v>284</v>
      </c>
      <c r="G791" s="44">
        <v>3</v>
      </c>
      <c r="H791" s="43">
        <v>6</v>
      </c>
      <c r="I791" s="44">
        <f t="shared" si="149"/>
        <v>6</v>
      </c>
      <c r="J791" s="45"/>
      <c r="K791" s="45"/>
      <c r="L791" s="45"/>
      <c r="M791" s="45"/>
      <c r="N791" s="45"/>
      <c r="O791" s="45"/>
      <c r="P791" s="45"/>
      <c r="Q791" s="45"/>
      <c r="R791" s="20">
        <f t="shared" si="150"/>
        <v>0</v>
      </c>
      <c r="S791" s="45"/>
      <c r="T791" s="45"/>
      <c r="U791" s="45"/>
      <c r="V791" s="45"/>
      <c r="W791" s="45"/>
      <c r="X791" s="45"/>
      <c r="Y791" s="45"/>
      <c r="Z791" s="20">
        <f t="shared" si="151"/>
        <v>0</v>
      </c>
      <c r="AA791" s="45"/>
      <c r="AB791" s="52">
        <v>14</v>
      </c>
      <c r="AC791" s="19">
        <v>13</v>
      </c>
      <c r="AD791" s="19">
        <v>1</v>
      </c>
      <c r="AE791" s="19">
        <v>0</v>
      </c>
      <c r="AF791" s="19">
        <v>11</v>
      </c>
      <c r="AG791" s="19">
        <v>3</v>
      </c>
      <c r="AH791" s="19">
        <v>0</v>
      </c>
      <c r="AI791" s="19">
        <v>17</v>
      </c>
      <c r="AJ791" s="19">
        <v>1</v>
      </c>
      <c r="AK791" s="19">
        <v>1</v>
      </c>
      <c r="AL791" s="19">
        <v>0</v>
      </c>
      <c r="AM791" s="19">
        <v>2</v>
      </c>
      <c r="AN791" s="19">
        <v>0</v>
      </c>
      <c r="AO791" s="19">
        <f t="shared" si="159"/>
        <v>2</v>
      </c>
      <c r="AP791" s="19">
        <v>44</v>
      </c>
      <c r="AQ791" s="19">
        <v>16</v>
      </c>
      <c r="AR791" s="19">
        <v>3</v>
      </c>
      <c r="AS791" s="19">
        <v>1</v>
      </c>
      <c r="AT791" s="19" t="s">
        <v>22</v>
      </c>
      <c r="AU791" s="21">
        <f t="shared" si="152"/>
        <v>6</v>
      </c>
      <c r="AV791" s="21"/>
      <c r="AW791" s="53">
        <f t="shared" si="153"/>
        <v>2.3333333333333335</v>
      </c>
      <c r="AX791" s="53">
        <f t="shared" si="154"/>
        <v>2.3333333333333335</v>
      </c>
      <c r="AY791" s="53">
        <f t="shared" si="155"/>
        <v>2.75</v>
      </c>
      <c r="AZ791" s="22">
        <f t="shared" si="156"/>
        <v>0.77777777777777779</v>
      </c>
      <c r="BA791" s="23">
        <f t="shared" si="157"/>
        <v>0.11764705882352941</v>
      </c>
      <c r="BB791" s="33">
        <f t="shared" si="158"/>
        <v>0</v>
      </c>
    </row>
    <row r="792" spans="1:54" ht="15.75" hidden="1" x14ac:dyDescent="0.25">
      <c r="A792" s="1" t="str">
        <f t="shared" si="148"/>
        <v xml:space="preserve">HOSPITAL OCCIDENTE DE KENNEDYCIRUGIA VASCULARDANGOND HINOJOZA BELTRAN MANUEL </v>
      </c>
      <c r="B792" s="41" t="s">
        <v>123</v>
      </c>
      <c r="C792" s="41" t="s">
        <v>127</v>
      </c>
      <c r="D792" s="42" t="s">
        <v>848</v>
      </c>
      <c r="E792" s="42">
        <v>17975458</v>
      </c>
      <c r="F792" s="43" t="s">
        <v>284</v>
      </c>
      <c r="G792" s="44">
        <v>3</v>
      </c>
      <c r="H792" s="43">
        <v>43</v>
      </c>
      <c r="I792" s="44">
        <f t="shared" si="149"/>
        <v>43</v>
      </c>
      <c r="J792" s="45"/>
      <c r="K792" s="45"/>
      <c r="L792" s="45"/>
      <c r="M792" s="45"/>
      <c r="N792" s="45"/>
      <c r="O792" s="45"/>
      <c r="P792" s="45"/>
      <c r="Q792" s="45"/>
      <c r="R792" s="20">
        <f t="shared" si="150"/>
        <v>0</v>
      </c>
      <c r="S792" s="45"/>
      <c r="T792" s="45"/>
      <c r="U792" s="45"/>
      <c r="V792" s="45"/>
      <c r="W792" s="45"/>
      <c r="X792" s="45"/>
      <c r="Y792" s="45"/>
      <c r="Z792" s="20">
        <f t="shared" si="151"/>
        <v>0</v>
      </c>
      <c r="AA792" s="45"/>
      <c r="AB792" s="52">
        <v>116</v>
      </c>
      <c r="AC792" s="19">
        <v>63</v>
      </c>
      <c r="AD792" s="19">
        <v>53</v>
      </c>
      <c r="AE792" s="19">
        <v>0</v>
      </c>
      <c r="AF792" s="19">
        <v>111</v>
      </c>
      <c r="AG792" s="19">
        <v>4</v>
      </c>
      <c r="AH792" s="19">
        <v>1</v>
      </c>
      <c r="AI792" s="19">
        <v>153</v>
      </c>
      <c r="AJ792" s="19">
        <v>19</v>
      </c>
      <c r="AK792" s="19">
        <v>19</v>
      </c>
      <c r="AL792" s="19">
        <v>0</v>
      </c>
      <c r="AM792" s="19">
        <v>18</v>
      </c>
      <c r="AN792" s="19">
        <v>12</v>
      </c>
      <c r="AO792" s="19">
        <f t="shared" si="159"/>
        <v>6</v>
      </c>
      <c r="AP792" s="19">
        <v>249</v>
      </c>
      <c r="AQ792" s="19">
        <v>87</v>
      </c>
      <c r="AR792" s="19">
        <v>147</v>
      </c>
      <c r="AS792" s="19">
        <v>66</v>
      </c>
      <c r="AT792" s="19" t="s">
        <v>22</v>
      </c>
      <c r="AU792" s="21">
        <f t="shared" si="152"/>
        <v>43</v>
      </c>
      <c r="AV792" s="21"/>
      <c r="AW792" s="53">
        <f t="shared" si="153"/>
        <v>2.6976744186046511</v>
      </c>
      <c r="AX792" s="53">
        <f t="shared" si="154"/>
        <v>2.6976744186046511</v>
      </c>
      <c r="AY792" s="53">
        <f t="shared" si="155"/>
        <v>2.8620689655172415</v>
      </c>
      <c r="AZ792" s="22">
        <f t="shared" si="156"/>
        <v>0.89922480620155032</v>
      </c>
      <c r="BA792" s="23">
        <f t="shared" si="157"/>
        <v>3.9215686274509803E-2</v>
      </c>
      <c r="BB792" s="33">
        <f t="shared" si="158"/>
        <v>0</v>
      </c>
    </row>
    <row r="793" spans="1:54" ht="15.75" hidden="1" x14ac:dyDescent="0.25">
      <c r="A793" s="1" t="str">
        <f t="shared" si="148"/>
        <v xml:space="preserve">HOSPITAL OCCIDENTE DE KENNEDYCIRUGIA VASCULARGONZALEZ ALFEREZ ALVARO ANDRES </v>
      </c>
      <c r="B793" s="41" t="s">
        <v>123</v>
      </c>
      <c r="C793" s="41" t="s">
        <v>127</v>
      </c>
      <c r="D793" s="19" t="s">
        <v>849</v>
      </c>
      <c r="E793" s="42">
        <v>1122647008</v>
      </c>
      <c r="F793" s="43" t="s">
        <v>284</v>
      </c>
      <c r="G793" s="44">
        <v>3</v>
      </c>
      <c r="H793" s="43">
        <v>6</v>
      </c>
      <c r="I793" s="44">
        <f t="shared" si="149"/>
        <v>6</v>
      </c>
      <c r="J793" s="45"/>
      <c r="K793" s="45"/>
      <c r="L793" s="45"/>
      <c r="M793" s="45"/>
      <c r="N793" s="45"/>
      <c r="O793" s="45"/>
      <c r="P793" s="45"/>
      <c r="Q793" s="45"/>
      <c r="R793" s="20">
        <f t="shared" si="150"/>
        <v>0</v>
      </c>
      <c r="S793" s="45"/>
      <c r="T793" s="45"/>
      <c r="U793" s="45"/>
      <c r="V793" s="45"/>
      <c r="W793" s="45"/>
      <c r="X793" s="45"/>
      <c r="Y793" s="45"/>
      <c r="Z793" s="20">
        <f t="shared" si="151"/>
        <v>0</v>
      </c>
      <c r="AA793" s="45"/>
      <c r="AB793" s="52">
        <v>17</v>
      </c>
      <c r="AC793" s="19">
        <v>7</v>
      </c>
      <c r="AD793" s="19">
        <v>10</v>
      </c>
      <c r="AE793" s="19">
        <v>0</v>
      </c>
      <c r="AF793" s="19">
        <v>16</v>
      </c>
      <c r="AG793" s="19">
        <v>1</v>
      </c>
      <c r="AH793" s="19">
        <v>0</v>
      </c>
      <c r="AI793" s="19">
        <v>24</v>
      </c>
      <c r="AJ793" s="19">
        <v>5</v>
      </c>
      <c r="AK793" s="19">
        <v>5</v>
      </c>
      <c r="AL793" s="19">
        <v>0</v>
      </c>
      <c r="AM793" s="19">
        <v>2</v>
      </c>
      <c r="AN793" s="19">
        <v>1</v>
      </c>
      <c r="AO793" s="19">
        <f t="shared" si="159"/>
        <v>1</v>
      </c>
      <c r="AP793" s="19">
        <v>44</v>
      </c>
      <c r="AQ793" s="19">
        <v>9</v>
      </c>
      <c r="AR793" s="19">
        <v>61</v>
      </c>
      <c r="AS793" s="19">
        <v>15</v>
      </c>
      <c r="AT793" s="19" t="s">
        <v>22</v>
      </c>
      <c r="AU793" s="21">
        <f t="shared" si="152"/>
        <v>6</v>
      </c>
      <c r="AV793" s="21"/>
      <c r="AW793" s="53">
        <f t="shared" si="153"/>
        <v>2.8333333333333335</v>
      </c>
      <c r="AX793" s="53">
        <f t="shared" si="154"/>
        <v>2.8333333333333335</v>
      </c>
      <c r="AY793" s="53">
        <f t="shared" si="155"/>
        <v>4.8888888888888893</v>
      </c>
      <c r="AZ793" s="22">
        <f t="shared" si="156"/>
        <v>0.94444444444444453</v>
      </c>
      <c r="BA793" s="23">
        <f t="shared" si="157"/>
        <v>4.1666666666666664E-2</v>
      </c>
      <c r="BB793" s="33">
        <f t="shared" si="158"/>
        <v>0</v>
      </c>
    </row>
    <row r="794" spans="1:54" ht="15.75" hidden="1" x14ac:dyDescent="0.25">
      <c r="A794" s="1" t="str">
        <f t="shared" si="148"/>
        <v xml:space="preserve">HOSPITAL OCCIDENTE DE KENNEDYCIRUGIA VASCULARNARANJO GALVEZ JULIO HERNANDO </v>
      </c>
      <c r="B794" s="41" t="s">
        <v>123</v>
      </c>
      <c r="C794" s="41" t="s">
        <v>127</v>
      </c>
      <c r="D794" s="19" t="s">
        <v>850</v>
      </c>
      <c r="E794" s="42">
        <v>19454372</v>
      </c>
      <c r="F794" s="43" t="s">
        <v>284</v>
      </c>
      <c r="G794" s="44">
        <v>3</v>
      </c>
      <c r="H794" s="43">
        <v>32</v>
      </c>
      <c r="I794" s="44">
        <f t="shared" si="149"/>
        <v>32</v>
      </c>
      <c r="J794" s="45"/>
      <c r="K794" s="45"/>
      <c r="L794" s="45"/>
      <c r="M794" s="45"/>
      <c r="N794" s="45"/>
      <c r="O794" s="45"/>
      <c r="P794" s="45"/>
      <c r="Q794" s="45"/>
      <c r="R794" s="20">
        <f t="shared" si="150"/>
        <v>0</v>
      </c>
      <c r="S794" s="45"/>
      <c r="T794" s="45"/>
      <c r="U794" s="45"/>
      <c r="V794" s="45"/>
      <c r="W794" s="45"/>
      <c r="X794" s="45"/>
      <c r="Y794" s="45"/>
      <c r="Z794" s="20">
        <f t="shared" si="151"/>
        <v>0</v>
      </c>
      <c r="AA794" s="45"/>
      <c r="AB794" s="52">
        <v>90</v>
      </c>
      <c r="AC794" s="19">
        <v>57</v>
      </c>
      <c r="AD794" s="19">
        <v>33</v>
      </c>
      <c r="AE794" s="19">
        <v>0</v>
      </c>
      <c r="AF794" s="19">
        <v>89</v>
      </c>
      <c r="AG794" s="19">
        <v>0</v>
      </c>
      <c r="AH794" s="19">
        <v>1</v>
      </c>
      <c r="AI794" s="19">
        <v>122</v>
      </c>
      <c r="AJ794" s="19">
        <v>22</v>
      </c>
      <c r="AK794" s="19">
        <v>22</v>
      </c>
      <c r="AL794" s="19">
        <v>0</v>
      </c>
      <c r="AM794" s="19">
        <v>10</v>
      </c>
      <c r="AN794" s="19">
        <v>9</v>
      </c>
      <c r="AO794" s="19">
        <f t="shared" si="159"/>
        <v>1</v>
      </c>
      <c r="AP794" s="19">
        <v>187</v>
      </c>
      <c r="AQ794" s="19">
        <v>80</v>
      </c>
      <c r="AR794" s="19">
        <v>147</v>
      </c>
      <c r="AS794" s="19">
        <v>42</v>
      </c>
      <c r="AT794" s="19" t="s">
        <v>22</v>
      </c>
      <c r="AU794" s="21">
        <f t="shared" si="152"/>
        <v>32</v>
      </c>
      <c r="AV794" s="21"/>
      <c r="AW794" s="53">
        <f t="shared" si="153"/>
        <v>2.8125</v>
      </c>
      <c r="AX794" s="53">
        <f t="shared" si="154"/>
        <v>2.8125</v>
      </c>
      <c r="AY794" s="53">
        <f t="shared" si="155"/>
        <v>2.3374999999999999</v>
      </c>
      <c r="AZ794" s="22">
        <f t="shared" si="156"/>
        <v>0.9375</v>
      </c>
      <c r="BA794" s="23">
        <f t="shared" si="157"/>
        <v>8.1967213114754103E-3</v>
      </c>
      <c r="BB794" s="33">
        <f t="shared" si="158"/>
        <v>0</v>
      </c>
    </row>
    <row r="795" spans="1:54" ht="15.75" hidden="1" x14ac:dyDescent="0.25">
      <c r="A795" s="1" t="str">
        <f t="shared" si="148"/>
        <v xml:space="preserve">HOSPITAL OCCIDENTE DE KENNEDYCIRUGIA VASCULAROLARTE SANTOS CARLOS EDUARDO </v>
      </c>
      <c r="B795" s="41" t="s">
        <v>123</v>
      </c>
      <c r="C795" s="41" t="s">
        <v>127</v>
      </c>
      <c r="D795" s="19" t="s">
        <v>851</v>
      </c>
      <c r="E795" s="42">
        <v>1057571264</v>
      </c>
      <c r="F795" s="43" t="s">
        <v>247</v>
      </c>
      <c r="G795" s="44">
        <v>3</v>
      </c>
      <c r="H795" s="43">
        <v>23</v>
      </c>
      <c r="I795" s="44">
        <f t="shared" si="149"/>
        <v>23</v>
      </c>
      <c r="J795" s="45"/>
      <c r="K795" s="45"/>
      <c r="L795" s="45"/>
      <c r="M795" s="45"/>
      <c r="N795" s="45"/>
      <c r="O795" s="45"/>
      <c r="P795" s="45"/>
      <c r="Q795" s="45"/>
      <c r="R795" s="20">
        <f t="shared" si="150"/>
        <v>0</v>
      </c>
      <c r="S795" s="45"/>
      <c r="T795" s="45"/>
      <c r="U795" s="45"/>
      <c r="V795" s="45"/>
      <c r="W795" s="45"/>
      <c r="X795" s="45"/>
      <c r="Y795" s="45"/>
      <c r="Z795" s="20">
        <f t="shared" si="151"/>
        <v>0</v>
      </c>
      <c r="AA795" s="45"/>
      <c r="AB795" s="52">
        <v>74</v>
      </c>
      <c r="AC795" s="19">
        <v>44</v>
      </c>
      <c r="AD795" s="19">
        <v>30</v>
      </c>
      <c r="AE795" s="19">
        <v>0</v>
      </c>
      <c r="AF795" s="19">
        <v>72</v>
      </c>
      <c r="AG795" s="19">
        <v>2</v>
      </c>
      <c r="AH795" s="19">
        <v>0</v>
      </c>
      <c r="AI795" s="19">
        <v>88</v>
      </c>
      <c r="AJ795" s="19">
        <v>14</v>
      </c>
      <c r="AK795" s="19">
        <v>14</v>
      </c>
      <c r="AL795" s="19">
        <v>0</v>
      </c>
      <c r="AM795" s="19">
        <v>0</v>
      </c>
      <c r="AN795" s="19">
        <v>2</v>
      </c>
      <c r="AO795" s="19">
        <v>0</v>
      </c>
      <c r="AP795" s="19">
        <v>219</v>
      </c>
      <c r="AQ795" s="19">
        <v>53</v>
      </c>
      <c r="AR795" s="19">
        <v>138</v>
      </c>
      <c r="AS795" s="19">
        <v>35</v>
      </c>
      <c r="AT795" s="19" t="s">
        <v>22</v>
      </c>
      <c r="AU795" s="21">
        <f t="shared" si="152"/>
        <v>23</v>
      </c>
      <c r="AV795" s="21"/>
      <c r="AW795" s="53">
        <f t="shared" si="153"/>
        <v>3.2173913043478262</v>
      </c>
      <c r="AX795" s="53">
        <f t="shared" si="154"/>
        <v>3.2173913043478262</v>
      </c>
      <c r="AY795" s="53">
        <f t="shared" si="155"/>
        <v>4.132075471698113</v>
      </c>
      <c r="AZ795" s="22">
        <f t="shared" si="156"/>
        <v>1.0724637681159421</v>
      </c>
      <c r="BA795" s="23">
        <f t="shared" si="157"/>
        <v>0</v>
      </c>
      <c r="BB795" s="33">
        <f t="shared" si="158"/>
        <v>0</v>
      </c>
    </row>
    <row r="796" spans="1:54" ht="15.75" hidden="1" x14ac:dyDescent="0.25">
      <c r="A796" s="1" t="str">
        <f t="shared" si="148"/>
        <v xml:space="preserve">HOSPITAL OCCIDENTE DE KENNEDYCIRUGIA VASCULARRODRIGUEZ MARIN HECTOR HUGO </v>
      </c>
      <c r="B796" s="41" t="s">
        <v>123</v>
      </c>
      <c r="C796" s="41" t="s">
        <v>127</v>
      </c>
      <c r="D796" s="19" t="s">
        <v>852</v>
      </c>
      <c r="E796" s="42">
        <v>79590525</v>
      </c>
      <c r="F796" s="43" t="s">
        <v>247</v>
      </c>
      <c r="G796" s="44">
        <v>3</v>
      </c>
      <c r="H796" s="43">
        <v>30</v>
      </c>
      <c r="I796" s="44">
        <f t="shared" si="149"/>
        <v>30</v>
      </c>
      <c r="J796" s="45"/>
      <c r="K796" s="45"/>
      <c r="L796" s="45"/>
      <c r="M796" s="45"/>
      <c r="N796" s="45"/>
      <c r="O796" s="45"/>
      <c r="P796" s="45"/>
      <c r="Q796" s="45"/>
      <c r="R796" s="20">
        <f t="shared" si="150"/>
        <v>0</v>
      </c>
      <c r="S796" s="45"/>
      <c r="T796" s="45"/>
      <c r="U796" s="45"/>
      <c r="V796" s="45"/>
      <c r="W796" s="45"/>
      <c r="X796" s="45"/>
      <c r="Y796" s="45"/>
      <c r="Z796" s="20">
        <f t="shared" si="151"/>
        <v>0</v>
      </c>
      <c r="AA796" s="45"/>
      <c r="AB796" s="52">
        <v>89</v>
      </c>
      <c r="AC796" s="19">
        <v>54</v>
      </c>
      <c r="AD796" s="19">
        <v>35</v>
      </c>
      <c r="AE796" s="19">
        <v>0</v>
      </c>
      <c r="AF796" s="19">
        <v>84</v>
      </c>
      <c r="AG796" s="19">
        <v>5</v>
      </c>
      <c r="AH796" s="19">
        <v>0</v>
      </c>
      <c r="AI796" s="19">
        <v>112</v>
      </c>
      <c r="AJ796" s="19">
        <v>18</v>
      </c>
      <c r="AK796" s="19">
        <v>18</v>
      </c>
      <c r="AL796" s="19">
        <v>0</v>
      </c>
      <c r="AM796" s="19">
        <v>5</v>
      </c>
      <c r="AN796" s="19">
        <v>1</v>
      </c>
      <c r="AO796" s="19">
        <f t="shared" si="159"/>
        <v>4</v>
      </c>
      <c r="AP796" s="19">
        <v>102</v>
      </c>
      <c r="AQ796" s="19">
        <v>66</v>
      </c>
      <c r="AR796" s="19">
        <v>87</v>
      </c>
      <c r="AS796" s="19">
        <v>46</v>
      </c>
      <c r="AT796" s="19" t="s">
        <v>22</v>
      </c>
      <c r="AU796" s="21">
        <f t="shared" si="152"/>
        <v>30</v>
      </c>
      <c r="AV796" s="21"/>
      <c r="AW796" s="53">
        <f t="shared" si="153"/>
        <v>2.9666666666666668</v>
      </c>
      <c r="AX796" s="53">
        <f t="shared" si="154"/>
        <v>2.9666666666666668</v>
      </c>
      <c r="AY796" s="53">
        <f t="shared" si="155"/>
        <v>1.5454545454545454</v>
      </c>
      <c r="AZ796" s="22">
        <f t="shared" si="156"/>
        <v>0.98888888888888893</v>
      </c>
      <c r="BA796" s="23">
        <f t="shared" si="157"/>
        <v>3.5714285714285712E-2</v>
      </c>
      <c r="BB796" s="33">
        <f t="shared" si="158"/>
        <v>0</v>
      </c>
    </row>
    <row r="797" spans="1:54" ht="15.75" hidden="1" x14ac:dyDescent="0.25">
      <c r="A797" s="1" t="str">
        <f t="shared" si="148"/>
        <v xml:space="preserve">HOSPITAL OCCIDENTE DE KENNEDYDERMATOLOGIADUARTE VESGA LEYDI MARIA </v>
      </c>
      <c r="B797" s="57" t="s">
        <v>123</v>
      </c>
      <c r="C797" s="57" t="s">
        <v>30</v>
      </c>
      <c r="D797" s="45" t="s">
        <v>242</v>
      </c>
      <c r="E797" s="51">
        <v>53031880</v>
      </c>
      <c r="F797" s="43" t="s">
        <v>247</v>
      </c>
      <c r="G797" s="44">
        <v>3</v>
      </c>
      <c r="H797" s="49">
        <v>25</v>
      </c>
      <c r="I797" s="44">
        <f t="shared" si="149"/>
        <v>25</v>
      </c>
      <c r="J797" s="45"/>
      <c r="K797" s="45"/>
      <c r="L797" s="45"/>
      <c r="M797" s="45"/>
      <c r="N797" s="45"/>
      <c r="O797" s="45"/>
      <c r="P797" s="45"/>
      <c r="Q797" s="45"/>
      <c r="R797" s="20">
        <f t="shared" si="150"/>
        <v>0</v>
      </c>
      <c r="S797" s="45"/>
      <c r="T797" s="45"/>
      <c r="U797" s="45"/>
      <c r="V797" s="45"/>
      <c r="W797" s="45"/>
      <c r="X797" s="45"/>
      <c r="Y797" s="45"/>
      <c r="Z797" s="20">
        <f t="shared" si="151"/>
        <v>0</v>
      </c>
      <c r="AA797" s="45"/>
      <c r="AB797" s="52">
        <v>71</v>
      </c>
      <c r="AC797" s="19">
        <v>38</v>
      </c>
      <c r="AD797" s="19">
        <v>33</v>
      </c>
      <c r="AE797" s="19">
        <v>0</v>
      </c>
      <c r="AF797" s="19">
        <v>63</v>
      </c>
      <c r="AG797" s="19">
        <v>8</v>
      </c>
      <c r="AH797" s="19">
        <v>0</v>
      </c>
      <c r="AI797" s="19">
        <v>98</v>
      </c>
      <c r="AJ797" s="19">
        <v>22</v>
      </c>
      <c r="AK797" s="19">
        <v>22</v>
      </c>
      <c r="AL797" s="19">
        <v>0</v>
      </c>
      <c r="AM797" s="19">
        <v>5</v>
      </c>
      <c r="AN797" s="19">
        <v>44</v>
      </c>
      <c r="AO797" s="19">
        <v>0</v>
      </c>
      <c r="AP797" s="19">
        <v>174</v>
      </c>
      <c r="AQ797" s="19">
        <v>52</v>
      </c>
      <c r="AR797" s="19">
        <v>143</v>
      </c>
      <c r="AS797" s="19">
        <v>46</v>
      </c>
      <c r="AT797" s="19" t="s">
        <v>22</v>
      </c>
      <c r="AU797" s="21">
        <f t="shared" si="152"/>
        <v>25</v>
      </c>
      <c r="AV797" s="21"/>
      <c r="AW797" s="53">
        <f t="shared" si="153"/>
        <v>2.84</v>
      </c>
      <c r="AX797" s="53">
        <f t="shared" si="154"/>
        <v>2.84</v>
      </c>
      <c r="AY797" s="53">
        <f t="shared" si="155"/>
        <v>3.3461538461538463</v>
      </c>
      <c r="AZ797" s="22">
        <f t="shared" si="156"/>
        <v>0.94666666666666666</v>
      </c>
      <c r="BA797" s="23">
        <f t="shared" si="157"/>
        <v>0</v>
      </c>
      <c r="BB797" s="33">
        <f t="shared" si="158"/>
        <v>0</v>
      </c>
    </row>
    <row r="798" spans="1:54" ht="15.75" hidden="1" x14ac:dyDescent="0.25">
      <c r="A798" s="1" t="str">
        <f t="shared" si="148"/>
        <v xml:space="preserve">HOSPITAL OCCIDENTE DE KENNEDYDERMATOLOGIAGONZALEZ MONTEALEGRE CARLOS ALFONSO </v>
      </c>
      <c r="B798" s="57" t="s">
        <v>123</v>
      </c>
      <c r="C798" s="57" t="s">
        <v>30</v>
      </c>
      <c r="D798" s="45" t="s">
        <v>243</v>
      </c>
      <c r="E798" s="51">
        <v>80821864</v>
      </c>
      <c r="F798" s="43" t="s">
        <v>247</v>
      </c>
      <c r="G798" s="44">
        <v>3</v>
      </c>
      <c r="H798" s="49">
        <v>42</v>
      </c>
      <c r="I798" s="44">
        <f t="shared" si="149"/>
        <v>42</v>
      </c>
      <c r="J798" s="45"/>
      <c r="K798" s="45"/>
      <c r="L798" s="45"/>
      <c r="M798" s="45"/>
      <c r="N798" s="45"/>
      <c r="O798" s="45"/>
      <c r="P798" s="45"/>
      <c r="Q798" s="45"/>
      <c r="R798" s="20">
        <f t="shared" si="150"/>
        <v>0</v>
      </c>
      <c r="S798" s="45"/>
      <c r="T798" s="45"/>
      <c r="U798" s="45"/>
      <c r="V798" s="45"/>
      <c r="W798" s="45"/>
      <c r="X798" s="45"/>
      <c r="Y798" s="45"/>
      <c r="Z798" s="20">
        <f t="shared" si="151"/>
        <v>0</v>
      </c>
      <c r="AA798" s="45"/>
      <c r="AB798" s="52">
        <v>120</v>
      </c>
      <c r="AC798" s="19">
        <v>83</v>
      </c>
      <c r="AD798" s="19">
        <v>37</v>
      </c>
      <c r="AE798" s="19">
        <v>0</v>
      </c>
      <c r="AF798" s="19">
        <v>113</v>
      </c>
      <c r="AG798" s="19">
        <v>7</v>
      </c>
      <c r="AH798" s="19">
        <v>0</v>
      </c>
      <c r="AI798" s="19">
        <v>150</v>
      </c>
      <c r="AJ798" s="19">
        <v>20</v>
      </c>
      <c r="AK798" s="19">
        <v>20</v>
      </c>
      <c r="AL798" s="19">
        <v>0</v>
      </c>
      <c r="AM798" s="19">
        <v>10</v>
      </c>
      <c r="AN798" s="19">
        <v>68</v>
      </c>
      <c r="AO798" s="19">
        <v>0</v>
      </c>
      <c r="AP798" s="19">
        <v>569</v>
      </c>
      <c r="AQ798" s="19">
        <v>105</v>
      </c>
      <c r="AR798" s="19">
        <v>251</v>
      </c>
      <c r="AS798" s="19">
        <v>45</v>
      </c>
      <c r="AT798" s="19" t="s">
        <v>22</v>
      </c>
      <c r="AU798" s="21">
        <f t="shared" si="152"/>
        <v>42</v>
      </c>
      <c r="AV798" s="21"/>
      <c r="AW798" s="53">
        <f t="shared" si="153"/>
        <v>2.8571428571428572</v>
      </c>
      <c r="AX798" s="53">
        <f t="shared" si="154"/>
        <v>2.8571428571428572</v>
      </c>
      <c r="AY798" s="53">
        <f t="shared" si="155"/>
        <v>5.4190476190476193</v>
      </c>
      <c r="AZ798" s="22">
        <f t="shared" si="156"/>
        <v>0.95238095238095244</v>
      </c>
      <c r="BA798" s="23">
        <f t="shared" si="157"/>
        <v>0</v>
      </c>
      <c r="BB798" s="33">
        <f t="shared" si="158"/>
        <v>0</v>
      </c>
    </row>
    <row r="799" spans="1:54" ht="15.75" hidden="1" x14ac:dyDescent="0.25">
      <c r="A799" s="1" t="str">
        <f t="shared" si="148"/>
        <v>HOSPITAL OCCIDENTE DE KENNEDYDERMATOLOGIASANCHEZ POLANIA BORIS FERNANDO</v>
      </c>
      <c r="B799" s="57" t="s">
        <v>123</v>
      </c>
      <c r="C799" s="57" t="s">
        <v>30</v>
      </c>
      <c r="D799" s="45" t="s">
        <v>471</v>
      </c>
      <c r="E799" s="51">
        <v>7685511</v>
      </c>
      <c r="F799" s="43" t="s">
        <v>247</v>
      </c>
      <c r="G799" s="44">
        <v>3</v>
      </c>
      <c r="H799" s="49">
        <v>44</v>
      </c>
      <c r="I799" s="44">
        <f t="shared" si="149"/>
        <v>44</v>
      </c>
      <c r="J799" s="45"/>
      <c r="K799" s="45"/>
      <c r="L799" s="45"/>
      <c r="M799" s="45"/>
      <c r="N799" s="45"/>
      <c r="O799" s="45"/>
      <c r="P799" s="45"/>
      <c r="Q799" s="45"/>
      <c r="R799" s="20">
        <f t="shared" si="150"/>
        <v>0</v>
      </c>
      <c r="S799" s="45"/>
      <c r="T799" s="45"/>
      <c r="U799" s="45"/>
      <c r="V799" s="45"/>
      <c r="W799" s="45"/>
      <c r="X799" s="45"/>
      <c r="Y799" s="45"/>
      <c r="Z799" s="20">
        <f t="shared" si="151"/>
        <v>0</v>
      </c>
      <c r="AA799" s="45"/>
      <c r="AB799" s="52">
        <v>124</v>
      </c>
      <c r="AC799" s="19">
        <v>86</v>
      </c>
      <c r="AD799" s="19">
        <v>38</v>
      </c>
      <c r="AE799" s="19">
        <v>0</v>
      </c>
      <c r="AF799" s="19">
        <v>113</v>
      </c>
      <c r="AG799" s="19">
        <v>9</v>
      </c>
      <c r="AH799" s="19">
        <v>2</v>
      </c>
      <c r="AI799" s="19">
        <v>157</v>
      </c>
      <c r="AJ799" s="19">
        <v>21</v>
      </c>
      <c r="AK799" s="19">
        <v>21</v>
      </c>
      <c r="AL799" s="19">
        <v>0</v>
      </c>
      <c r="AM799" s="19">
        <v>12</v>
      </c>
      <c r="AN799" s="19">
        <v>86</v>
      </c>
      <c r="AO799" s="19">
        <v>0</v>
      </c>
      <c r="AP799" s="19">
        <v>449</v>
      </c>
      <c r="AQ799" s="19">
        <v>109</v>
      </c>
      <c r="AR799" s="19">
        <v>215</v>
      </c>
      <c r="AS799" s="19">
        <v>48</v>
      </c>
      <c r="AT799" s="19" t="s">
        <v>22</v>
      </c>
      <c r="AU799" s="21">
        <f t="shared" si="152"/>
        <v>44</v>
      </c>
      <c r="AV799" s="21"/>
      <c r="AW799" s="53">
        <f t="shared" si="153"/>
        <v>2.8181818181818183</v>
      </c>
      <c r="AX799" s="53">
        <f t="shared" si="154"/>
        <v>2.8181818181818183</v>
      </c>
      <c r="AY799" s="53">
        <f t="shared" si="155"/>
        <v>4.1192660550458715</v>
      </c>
      <c r="AZ799" s="22">
        <f t="shared" si="156"/>
        <v>0.93939393939393945</v>
      </c>
      <c r="BA799" s="23">
        <f t="shared" si="157"/>
        <v>0</v>
      </c>
      <c r="BB799" s="33">
        <f t="shared" si="158"/>
        <v>0</v>
      </c>
    </row>
    <row r="800" spans="1:54" ht="15.75" hidden="1" x14ac:dyDescent="0.25">
      <c r="A800" s="1" t="str">
        <f t="shared" si="148"/>
        <v xml:space="preserve">HOSPITAL OCCIDENTE DE KENNEDYDUPLEX DOPPLERBETANCOURT AYALA ANDRES MAURICIO </v>
      </c>
      <c r="B800" s="41" t="s">
        <v>123</v>
      </c>
      <c r="C800" s="41" t="s">
        <v>128</v>
      </c>
      <c r="D800" s="19" t="s">
        <v>853</v>
      </c>
      <c r="E800" s="42">
        <v>80792700</v>
      </c>
      <c r="F800" s="43"/>
      <c r="G800" s="44">
        <v>2</v>
      </c>
      <c r="H800" s="43"/>
      <c r="I800" s="44">
        <f t="shared" si="149"/>
        <v>0</v>
      </c>
      <c r="J800" s="45"/>
      <c r="K800" s="45"/>
      <c r="L800" s="45"/>
      <c r="M800" s="45"/>
      <c r="N800" s="45"/>
      <c r="O800" s="45"/>
      <c r="P800" s="45"/>
      <c r="Q800" s="45"/>
      <c r="R800" s="20">
        <f t="shared" si="150"/>
        <v>0</v>
      </c>
      <c r="S800" s="45"/>
      <c r="T800" s="45"/>
      <c r="U800" s="45"/>
      <c r="V800" s="45"/>
      <c r="W800" s="45"/>
      <c r="X800" s="45"/>
      <c r="Y800" s="45"/>
      <c r="Z800" s="20">
        <f t="shared" si="151"/>
        <v>0</v>
      </c>
      <c r="AA800" s="45"/>
      <c r="AB800" s="52">
        <v>7</v>
      </c>
      <c r="AC800" s="19">
        <v>6</v>
      </c>
      <c r="AD800" s="19">
        <v>1</v>
      </c>
      <c r="AE800" s="19">
        <v>0</v>
      </c>
      <c r="AF800" s="19">
        <v>7</v>
      </c>
      <c r="AG800" s="19">
        <v>0</v>
      </c>
      <c r="AH800" s="19">
        <v>0</v>
      </c>
      <c r="AI800" s="19">
        <v>10</v>
      </c>
      <c r="AJ800" s="19">
        <v>3</v>
      </c>
      <c r="AK800" s="19">
        <v>3</v>
      </c>
      <c r="AL800" s="19">
        <v>0</v>
      </c>
      <c r="AM800" s="19">
        <v>0</v>
      </c>
      <c r="AN800" s="19">
        <v>1</v>
      </c>
      <c r="AO800" s="19">
        <v>0</v>
      </c>
      <c r="AP800" s="19">
        <v>37</v>
      </c>
      <c r="AQ800" s="19">
        <v>9</v>
      </c>
      <c r="AR800" s="19">
        <v>6</v>
      </c>
      <c r="AS800" s="19">
        <v>1</v>
      </c>
      <c r="AT800" s="19" t="s">
        <v>32</v>
      </c>
      <c r="AU800" s="21">
        <f t="shared" si="152"/>
        <v>0</v>
      </c>
      <c r="AV800" s="21"/>
      <c r="AW800" s="53" t="e">
        <f t="shared" si="153"/>
        <v>#DIV/0!</v>
      </c>
      <c r="AX800" s="53" t="e">
        <f t="shared" si="154"/>
        <v>#DIV/0!</v>
      </c>
      <c r="AY800" s="53">
        <f t="shared" si="155"/>
        <v>4.1111111111111107</v>
      </c>
      <c r="AZ800" s="22" t="e">
        <f t="shared" si="156"/>
        <v>#DIV/0!</v>
      </c>
      <c r="BA800" s="23">
        <f t="shared" si="157"/>
        <v>0</v>
      </c>
      <c r="BB800" s="33">
        <f t="shared" si="158"/>
        <v>0</v>
      </c>
    </row>
    <row r="801" spans="1:54" ht="15.75" hidden="1" x14ac:dyDescent="0.25">
      <c r="A801" s="1" t="str">
        <f t="shared" si="148"/>
        <v>HOSPITAL OCCIDENTE DE KENNEDYDUPLEX DOPPLERBLANCO TORRES FREDY ALEXANDER</v>
      </c>
      <c r="B801" s="41" t="s">
        <v>123</v>
      </c>
      <c r="C801" s="41" t="s">
        <v>128</v>
      </c>
      <c r="D801" s="19" t="s">
        <v>472</v>
      </c>
      <c r="E801" s="42">
        <v>80165664</v>
      </c>
      <c r="F801" s="43"/>
      <c r="G801" s="44">
        <v>2</v>
      </c>
      <c r="H801" s="43"/>
      <c r="I801" s="44">
        <f t="shared" si="149"/>
        <v>0</v>
      </c>
      <c r="J801" s="45"/>
      <c r="K801" s="45"/>
      <c r="L801" s="45"/>
      <c r="M801" s="45"/>
      <c r="N801" s="45"/>
      <c r="O801" s="45"/>
      <c r="P801" s="45"/>
      <c r="Q801" s="45"/>
      <c r="R801" s="20">
        <f t="shared" si="150"/>
        <v>0</v>
      </c>
      <c r="S801" s="45"/>
      <c r="T801" s="45"/>
      <c r="U801" s="45"/>
      <c r="V801" s="45"/>
      <c r="W801" s="45"/>
      <c r="X801" s="45"/>
      <c r="Y801" s="45"/>
      <c r="Z801" s="20">
        <f t="shared" si="151"/>
        <v>0</v>
      </c>
      <c r="AA801" s="45"/>
      <c r="AB801" s="52">
        <v>72</v>
      </c>
      <c r="AC801" s="19">
        <v>64</v>
      </c>
      <c r="AD801" s="19">
        <v>8</v>
      </c>
      <c r="AE801" s="19">
        <v>0</v>
      </c>
      <c r="AF801" s="19">
        <v>71</v>
      </c>
      <c r="AG801" s="19">
        <v>1</v>
      </c>
      <c r="AH801" s="19">
        <v>0</v>
      </c>
      <c r="AI801" s="19">
        <v>100</v>
      </c>
      <c r="AJ801" s="19">
        <v>19</v>
      </c>
      <c r="AK801" s="19">
        <v>19</v>
      </c>
      <c r="AL801" s="19">
        <v>0</v>
      </c>
      <c r="AM801" s="19">
        <v>9</v>
      </c>
      <c r="AN801" s="19">
        <v>20</v>
      </c>
      <c r="AO801" s="19">
        <v>0</v>
      </c>
      <c r="AP801" s="19">
        <v>896</v>
      </c>
      <c r="AQ801" s="19">
        <v>91</v>
      </c>
      <c r="AR801" s="19">
        <v>116</v>
      </c>
      <c r="AS801" s="19">
        <v>9</v>
      </c>
      <c r="AT801" s="19" t="s">
        <v>32</v>
      </c>
      <c r="AU801" s="21">
        <f t="shared" si="152"/>
        <v>0</v>
      </c>
      <c r="AV801" s="21"/>
      <c r="AW801" s="53" t="e">
        <f t="shared" si="153"/>
        <v>#DIV/0!</v>
      </c>
      <c r="AX801" s="53" t="e">
        <f t="shared" si="154"/>
        <v>#DIV/0!</v>
      </c>
      <c r="AY801" s="53">
        <f t="shared" si="155"/>
        <v>9.8461538461538467</v>
      </c>
      <c r="AZ801" s="22" t="e">
        <f t="shared" si="156"/>
        <v>#DIV/0!</v>
      </c>
      <c r="BA801" s="23">
        <f t="shared" si="157"/>
        <v>0</v>
      </c>
      <c r="BB801" s="33">
        <f t="shared" si="158"/>
        <v>0</v>
      </c>
    </row>
    <row r="802" spans="1:54" ht="15.75" hidden="1" x14ac:dyDescent="0.25">
      <c r="A802" s="1" t="str">
        <f t="shared" si="148"/>
        <v>HOSPITAL OCCIDENTE DE KENNEDYDUPLEX DOPPLERCAICEDO MARTINEZ OSWIN HUMBERTO</v>
      </c>
      <c r="B802" s="41" t="s">
        <v>123</v>
      </c>
      <c r="C802" s="41" t="s">
        <v>128</v>
      </c>
      <c r="D802" s="19" t="s">
        <v>620</v>
      </c>
      <c r="E802" s="42">
        <v>80171936</v>
      </c>
      <c r="F802" s="43"/>
      <c r="G802" s="44">
        <v>2</v>
      </c>
      <c r="H802" s="43"/>
      <c r="I802" s="44">
        <f t="shared" si="149"/>
        <v>0</v>
      </c>
      <c r="J802" s="45"/>
      <c r="K802" s="45"/>
      <c r="L802" s="45"/>
      <c r="M802" s="45"/>
      <c r="N802" s="45"/>
      <c r="O802" s="45"/>
      <c r="P802" s="45"/>
      <c r="Q802" s="45"/>
      <c r="R802" s="20">
        <f t="shared" si="150"/>
        <v>0</v>
      </c>
      <c r="S802" s="45"/>
      <c r="T802" s="45"/>
      <c r="U802" s="45"/>
      <c r="V802" s="45"/>
      <c r="W802" s="45"/>
      <c r="X802" s="45"/>
      <c r="Y802" s="45"/>
      <c r="Z802" s="20">
        <f t="shared" si="151"/>
        <v>0</v>
      </c>
      <c r="AA802" s="45"/>
      <c r="AB802" s="52">
        <v>115</v>
      </c>
      <c r="AC802" s="19">
        <v>91</v>
      </c>
      <c r="AD802" s="19">
        <v>24</v>
      </c>
      <c r="AE802" s="19">
        <v>0</v>
      </c>
      <c r="AF802" s="19">
        <v>108</v>
      </c>
      <c r="AG802" s="19">
        <v>7</v>
      </c>
      <c r="AH802" s="19">
        <v>0</v>
      </c>
      <c r="AI802" s="19">
        <v>171</v>
      </c>
      <c r="AJ802" s="19">
        <v>41</v>
      </c>
      <c r="AK802" s="19">
        <v>41</v>
      </c>
      <c r="AL802" s="19">
        <v>0</v>
      </c>
      <c r="AM802" s="19">
        <v>15</v>
      </c>
      <c r="AN802" s="19">
        <v>50</v>
      </c>
      <c r="AO802" s="19">
        <v>0</v>
      </c>
      <c r="AP802" s="19">
        <v>1478</v>
      </c>
      <c r="AQ802" s="19">
        <v>137</v>
      </c>
      <c r="AR802" s="19">
        <v>466</v>
      </c>
      <c r="AS802" s="19">
        <v>34</v>
      </c>
      <c r="AT802" s="19" t="s">
        <v>32</v>
      </c>
      <c r="AU802" s="21">
        <f t="shared" si="152"/>
        <v>0</v>
      </c>
      <c r="AV802" s="21"/>
      <c r="AW802" s="53" t="e">
        <f t="shared" si="153"/>
        <v>#DIV/0!</v>
      </c>
      <c r="AX802" s="53" t="e">
        <f t="shared" si="154"/>
        <v>#DIV/0!</v>
      </c>
      <c r="AY802" s="53">
        <f t="shared" si="155"/>
        <v>10.788321167883211</v>
      </c>
      <c r="AZ802" s="22" t="e">
        <f t="shared" si="156"/>
        <v>#DIV/0!</v>
      </c>
      <c r="BA802" s="23">
        <f t="shared" si="157"/>
        <v>0</v>
      </c>
      <c r="BB802" s="33">
        <f t="shared" si="158"/>
        <v>0</v>
      </c>
    </row>
    <row r="803" spans="1:54" ht="15.75" hidden="1" x14ac:dyDescent="0.25">
      <c r="A803" s="1" t="str">
        <f t="shared" si="148"/>
        <v xml:space="preserve">HOSPITAL OCCIDENTE DE KENNEDYDUPLEX DOPPLERRIVERA PEÑA PEDRO RICARDO </v>
      </c>
      <c r="B803" s="41" t="s">
        <v>123</v>
      </c>
      <c r="C803" s="41" t="s">
        <v>128</v>
      </c>
      <c r="D803" s="19" t="s">
        <v>854</v>
      </c>
      <c r="E803" s="42">
        <v>1090424699</v>
      </c>
      <c r="F803" s="43"/>
      <c r="G803" s="44">
        <v>2</v>
      </c>
      <c r="H803" s="43"/>
      <c r="I803" s="44">
        <f t="shared" si="149"/>
        <v>0</v>
      </c>
      <c r="J803" s="45"/>
      <c r="K803" s="45"/>
      <c r="L803" s="45"/>
      <c r="M803" s="45"/>
      <c r="N803" s="45"/>
      <c r="O803" s="45"/>
      <c r="P803" s="45"/>
      <c r="Q803" s="45"/>
      <c r="R803" s="20">
        <f t="shared" si="150"/>
        <v>0</v>
      </c>
      <c r="S803" s="45"/>
      <c r="T803" s="45"/>
      <c r="U803" s="45"/>
      <c r="V803" s="45"/>
      <c r="W803" s="45"/>
      <c r="X803" s="45"/>
      <c r="Y803" s="45"/>
      <c r="Z803" s="20">
        <f t="shared" si="151"/>
        <v>0</v>
      </c>
      <c r="AA803" s="45"/>
      <c r="AB803" s="52">
        <v>121</v>
      </c>
      <c r="AC803" s="19">
        <v>100</v>
      </c>
      <c r="AD803" s="19">
        <v>21</v>
      </c>
      <c r="AE803" s="19">
        <v>0</v>
      </c>
      <c r="AF803" s="19">
        <v>119</v>
      </c>
      <c r="AG803" s="19">
        <v>2</v>
      </c>
      <c r="AH803" s="19">
        <v>0</v>
      </c>
      <c r="AI803" s="19">
        <v>174</v>
      </c>
      <c r="AJ803" s="19">
        <v>36</v>
      </c>
      <c r="AK803" s="19">
        <v>36</v>
      </c>
      <c r="AL803" s="19">
        <v>0</v>
      </c>
      <c r="AM803" s="19">
        <v>16</v>
      </c>
      <c r="AN803" s="19">
        <v>59</v>
      </c>
      <c r="AO803" s="19">
        <v>0</v>
      </c>
      <c r="AP803" s="19">
        <v>1404</v>
      </c>
      <c r="AQ803" s="19">
        <v>140</v>
      </c>
      <c r="AR803" s="19">
        <v>284</v>
      </c>
      <c r="AS803" s="19">
        <v>34</v>
      </c>
      <c r="AT803" s="19" t="s">
        <v>32</v>
      </c>
      <c r="AU803" s="21">
        <f t="shared" si="152"/>
        <v>0</v>
      </c>
      <c r="AV803" s="21"/>
      <c r="AW803" s="53" t="e">
        <f t="shared" si="153"/>
        <v>#DIV/0!</v>
      </c>
      <c r="AX803" s="53" t="e">
        <f t="shared" si="154"/>
        <v>#DIV/0!</v>
      </c>
      <c r="AY803" s="53">
        <f t="shared" si="155"/>
        <v>10.028571428571428</v>
      </c>
      <c r="AZ803" s="22" t="e">
        <f t="shared" si="156"/>
        <v>#DIV/0!</v>
      </c>
      <c r="BA803" s="23">
        <f t="shared" si="157"/>
        <v>0</v>
      </c>
      <c r="BB803" s="33">
        <f t="shared" si="158"/>
        <v>0</v>
      </c>
    </row>
    <row r="804" spans="1:54" ht="15.75" hidden="1" x14ac:dyDescent="0.25">
      <c r="A804" s="1" t="str">
        <f t="shared" si="148"/>
        <v>HOSPITAL OCCIDENTE DE KENNEDYECOGRAFIA CONVENCIONALARIAS SILVA ADRIANA MARIA</v>
      </c>
      <c r="B804" s="41" t="s">
        <v>123</v>
      </c>
      <c r="C804" s="41" t="s">
        <v>31</v>
      </c>
      <c r="D804" s="19" t="s">
        <v>684</v>
      </c>
      <c r="E804" s="42">
        <v>23075938</v>
      </c>
      <c r="F804" s="43"/>
      <c r="G804" s="44">
        <v>4</v>
      </c>
      <c r="H804" s="43"/>
      <c r="I804" s="44">
        <f t="shared" si="149"/>
        <v>0</v>
      </c>
      <c r="J804" s="45"/>
      <c r="K804" s="45"/>
      <c r="L804" s="45"/>
      <c r="M804" s="45"/>
      <c r="N804" s="45"/>
      <c r="O804" s="45"/>
      <c r="P804" s="45"/>
      <c r="Q804" s="45"/>
      <c r="R804" s="20">
        <f t="shared" si="150"/>
        <v>0</v>
      </c>
      <c r="S804" s="45"/>
      <c r="T804" s="45"/>
      <c r="U804" s="45"/>
      <c r="V804" s="45"/>
      <c r="W804" s="45"/>
      <c r="X804" s="45"/>
      <c r="Y804" s="45"/>
      <c r="Z804" s="20">
        <f t="shared" si="151"/>
        <v>0</v>
      </c>
      <c r="AA804" s="45"/>
      <c r="AB804" s="52">
        <v>23</v>
      </c>
      <c r="AC804" s="19">
        <v>21</v>
      </c>
      <c r="AD804" s="19">
        <v>2</v>
      </c>
      <c r="AE804" s="19">
        <v>0</v>
      </c>
      <c r="AF804" s="19">
        <v>23</v>
      </c>
      <c r="AG804" s="19">
        <v>0</v>
      </c>
      <c r="AH804" s="19">
        <v>0</v>
      </c>
      <c r="AI804" s="19">
        <v>28</v>
      </c>
      <c r="AJ804" s="19">
        <v>3</v>
      </c>
      <c r="AK804" s="19">
        <v>3</v>
      </c>
      <c r="AL804" s="19">
        <v>0</v>
      </c>
      <c r="AM804" s="19">
        <v>2</v>
      </c>
      <c r="AN804" s="19">
        <v>10</v>
      </c>
      <c r="AO804" s="19">
        <v>0</v>
      </c>
      <c r="AP804" s="19">
        <v>264</v>
      </c>
      <c r="AQ804" s="19">
        <v>26</v>
      </c>
      <c r="AR804" s="19">
        <v>23</v>
      </c>
      <c r="AS804" s="19">
        <v>2</v>
      </c>
      <c r="AT804" s="19" t="s">
        <v>32</v>
      </c>
      <c r="AU804" s="21">
        <f t="shared" si="152"/>
        <v>0</v>
      </c>
      <c r="AV804" s="21"/>
      <c r="AW804" s="53" t="e">
        <f t="shared" si="153"/>
        <v>#DIV/0!</v>
      </c>
      <c r="AX804" s="53" t="e">
        <f t="shared" si="154"/>
        <v>#DIV/0!</v>
      </c>
      <c r="AY804" s="53">
        <f t="shared" si="155"/>
        <v>10.153846153846153</v>
      </c>
      <c r="AZ804" s="22" t="e">
        <f t="shared" si="156"/>
        <v>#DIV/0!</v>
      </c>
      <c r="BA804" s="23">
        <f t="shared" si="157"/>
        <v>0</v>
      </c>
      <c r="BB804" s="33">
        <f t="shared" si="158"/>
        <v>0</v>
      </c>
    </row>
    <row r="805" spans="1:54" ht="15.75" hidden="1" x14ac:dyDescent="0.25">
      <c r="A805" s="1" t="str">
        <f t="shared" si="148"/>
        <v xml:space="preserve">HOSPITAL OCCIDENTE DE KENNEDYECOGRAFIA CONVENCIONALGOMEZ HERNANDEZ FRANCISCO </v>
      </c>
      <c r="B805" s="41" t="s">
        <v>123</v>
      </c>
      <c r="C805" s="41" t="s">
        <v>31</v>
      </c>
      <c r="D805" s="19" t="s">
        <v>855</v>
      </c>
      <c r="E805" s="42">
        <v>19291108</v>
      </c>
      <c r="F805" s="43"/>
      <c r="G805" s="44">
        <v>4</v>
      </c>
      <c r="H805" s="43"/>
      <c r="I805" s="44">
        <f t="shared" si="149"/>
        <v>0</v>
      </c>
      <c r="J805" s="45"/>
      <c r="K805" s="45"/>
      <c r="L805" s="45"/>
      <c r="M805" s="45"/>
      <c r="N805" s="45"/>
      <c r="O805" s="45"/>
      <c r="P805" s="45"/>
      <c r="Q805" s="45"/>
      <c r="R805" s="20">
        <f t="shared" si="150"/>
        <v>0</v>
      </c>
      <c r="S805" s="45"/>
      <c r="T805" s="45"/>
      <c r="U805" s="45"/>
      <c r="V805" s="45"/>
      <c r="W805" s="45"/>
      <c r="X805" s="45"/>
      <c r="Y805" s="45"/>
      <c r="Z805" s="20">
        <f t="shared" si="151"/>
        <v>0</v>
      </c>
      <c r="AA805" s="45"/>
      <c r="AB805" s="52">
        <v>114</v>
      </c>
      <c r="AC805" s="19">
        <v>88</v>
      </c>
      <c r="AD805" s="19">
        <v>26</v>
      </c>
      <c r="AE805" s="19">
        <v>0</v>
      </c>
      <c r="AF805" s="19">
        <v>105</v>
      </c>
      <c r="AG805" s="19">
        <v>9</v>
      </c>
      <c r="AH805" s="19">
        <v>0</v>
      </c>
      <c r="AI805" s="19">
        <v>154</v>
      </c>
      <c r="AJ805" s="19">
        <v>19</v>
      </c>
      <c r="AK805" s="19">
        <v>19</v>
      </c>
      <c r="AL805" s="19">
        <v>0</v>
      </c>
      <c r="AM805" s="19">
        <v>21</v>
      </c>
      <c r="AN805" s="19">
        <v>36</v>
      </c>
      <c r="AO805" s="19">
        <v>0</v>
      </c>
      <c r="AP805" s="19">
        <v>916</v>
      </c>
      <c r="AQ805" s="19">
        <v>124</v>
      </c>
      <c r="AR805" s="19">
        <v>205</v>
      </c>
      <c r="AS805" s="19">
        <v>30</v>
      </c>
      <c r="AT805" s="19" t="s">
        <v>32</v>
      </c>
      <c r="AU805" s="21">
        <f t="shared" si="152"/>
        <v>0</v>
      </c>
      <c r="AV805" s="21"/>
      <c r="AW805" s="53" t="e">
        <f t="shared" si="153"/>
        <v>#DIV/0!</v>
      </c>
      <c r="AX805" s="53" t="e">
        <f t="shared" si="154"/>
        <v>#DIV/0!</v>
      </c>
      <c r="AY805" s="53">
        <f t="shared" si="155"/>
        <v>7.387096774193548</v>
      </c>
      <c r="AZ805" s="22" t="e">
        <f t="shared" si="156"/>
        <v>#DIV/0!</v>
      </c>
      <c r="BA805" s="23">
        <f t="shared" si="157"/>
        <v>0</v>
      </c>
      <c r="BB805" s="33">
        <f t="shared" si="158"/>
        <v>0</v>
      </c>
    </row>
    <row r="806" spans="1:54" ht="15.75" hidden="1" x14ac:dyDescent="0.25">
      <c r="A806" s="1" t="str">
        <f t="shared" si="148"/>
        <v xml:space="preserve">HOSPITAL OCCIDENTE DE KENNEDYECOGRAFIA CONVENCIONALMEDINA GARCIA LUIS ALBERTO </v>
      </c>
      <c r="B806" s="41" t="s">
        <v>123</v>
      </c>
      <c r="C806" s="41" t="s">
        <v>31</v>
      </c>
      <c r="D806" s="42" t="s">
        <v>856</v>
      </c>
      <c r="E806" s="42">
        <v>80902871</v>
      </c>
      <c r="F806" s="43"/>
      <c r="G806" s="44">
        <v>4</v>
      </c>
      <c r="H806" s="43"/>
      <c r="I806" s="44">
        <f t="shared" si="149"/>
        <v>0</v>
      </c>
      <c r="J806" s="45"/>
      <c r="K806" s="45"/>
      <c r="L806" s="45"/>
      <c r="M806" s="45"/>
      <c r="N806" s="45"/>
      <c r="O806" s="45"/>
      <c r="P806" s="45"/>
      <c r="Q806" s="45"/>
      <c r="R806" s="20">
        <f t="shared" si="150"/>
        <v>0</v>
      </c>
      <c r="S806" s="45"/>
      <c r="T806" s="45"/>
      <c r="U806" s="45"/>
      <c r="V806" s="45"/>
      <c r="W806" s="45"/>
      <c r="X806" s="45"/>
      <c r="Y806" s="45"/>
      <c r="Z806" s="20">
        <f t="shared" si="151"/>
        <v>0</v>
      </c>
      <c r="AA806" s="45"/>
      <c r="AB806" s="52">
        <v>27</v>
      </c>
      <c r="AC806" s="19">
        <v>21</v>
      </c>
      <c r="AD806" s="19">
        <v>6</v>
      </c>
      <c r="AE806" s="19">
        <v>0</v>
      </c>
      <c r="AF806" s="19">
        <v>24</v>
      </c>
      <c r="AG806" s="19">
        <v>3</v>
      </c>
      <c r="AH806" s="19">
        <v>0</v>
      </c>
      <c r="AI806" s="19">
        <v>37</v>
      </c>
      <c r="AJ806" s="19">
        <v>6</v>
      </c>
      <c r="AK806" s="19">
        <v>6</v>
      </c>
      <c r="AL806" s="19">
        <v>0</v>
      </c>
      <c r="AM806" s="19">
        <v>4</v>
      </c>
      <c r="AN806" s="19">
        <v>11</v>
      </c>
      <c r="AO806" s="19">
        <v>0</v>
      </c>
      <c r="AP806" s="19">
        <v>242</v>
      </c>
      <c r="AQ806" s="19">
        <v>30</v>
      </c>
      <c r="AR806" s="19">
        <v>74</v>
      </c>
      <c r="AS806" s="19">
        <v>7</v>
      </c>
      <c r="AT806" s="19" t="s">
        <v>32</v>
      </c>
      <c r="AU806" s="21">
        <f t="shared" si="152"/>
        <v>0</v>
      </c>
      <c r="AV806" s="21"/>
      <c r="AW806" s="53" t="e">
        <f t="shared" si="153"/>
        <v>#DIV/0!</v>
      </c>
      <c r="AX806" s="53" t="e">
        <f t="shared" si="154"/>
        <v>#DIV/0!</v>
      </c>
      <c r="AY806" s="53">
        <f t="shared" si="155"/>
        <v>8.0666666666666664</v>
      </c>
      <c r="AZ806" s="22" t="e">
        <f t="shared" si="156"/>
        <v>#DIV/0!</v>
      </c>
      <c r="BA806" s="23">
        <f t="shared" si="157"/>
        <v>0</v>
      </c>
      <c r="BB806" s="33">
        <f t="shared" si="158"/>
        <v>0</v>
      </c>
    </row>
    <row r="807" spans="1:54" ht="15.75" hidden="1" x14ac:dyDescent="0.25">
      <c r="A807" s="1" t="str">
        <f t="shared" si="148"/>
        <v xml:space="preserve">HOSPITAL OCCIDENTE DE KENNEDYECOGRAFIA CONVENCIONALMENDOZA GONZALEZ OSCAR EDUARDO </v>
      </c>
      <c r="B807" s="41" t="s">
        <v>123</v>
      </c>
      <c r="C807" s="41" t="s">
        <v>31</v>
      </c>
      <c r="D807" s="19" t="s">
        <v>857</v>
      </c>
      <c r="E807" s="42">
        <v>91292059</v>
      </c>
      <c r="F807" s="43"/>
      <c r="G807" s="44">
        <v>4</v>
      </c>
      <c r="H807" s="43"/>
      <c r="I807" s="44">
        <f t="shared" si="149"/>
        <v>0</v>
      </c>
      <c r="J807" s="45"/>
      <c r="K807" s="45"/>
      <c r="L807" s="45"/>
      <c r="M807" s="45"/>
      <c r="N807" s="45"/>
      <c r="O807" s="45"/>
      <c r="P807" s="45"/>
      <c r="Q807" s="45"/>
      <c r="R807" s="20">
        <f t="shared" si="150"/>
        <v>0</v>
      </c>
      <c r="S807" s="45"/>
      <c r="T807" s="45"/>
      <c r="U807" s="45"/>
      <c r="V807" s="45"/>
      <c r="W807" s="45"/>
      <c r="X807" s="45"/>
      <c r="Y807" s="45"/>
      <c r="Z807" s="20">
        <f t="shared" si="151"/>
        <v>0</v>
      </c>
      <c r="AA807" s="45"/>
      <c r="AB807" s="52">
        <v>121</v>
      </c>
      <c r="AC807" s="19">
        <v>96</v>
      </c>
      <c r="AD807" s="19">
        <v>25</v>
      </c>
      <c r="AE807" s="19">
        <v>0</v>
      </c>
      <c r="AF807" s="19">
        <v>112</v>
      </c>
      <c r="AG807" s="19">
        <v>9</v>
      </c>
      <c r="AH807" s="19">
        <v>0</v>
      </c>
      <c r="AI807" s="19">
        <v>144</v>
      </c>
      <c r="AJ807" s="19">
        <v>14</v>
      </c>
      <c r="AK807" s="19">
        <v>14</v>
      </c>
      <c r="AL807" s="19">
        <v>0</v>
      </c>
      <c r="AM807" s="19">
        <v>9</v>
      </c>
      <c r="AN807" s="19">
        <v>44</v>
      </c>
      <c r="AO807" s="19">
        <v>0</v>
      </c>
      <c r="AP807" s="19">
        <v>877</v>
      </c>
      <c r="AQ807" s="19">
        <v>116</v>
      </c>
      <c r="AR807" s="19">
        <v>183</v>
      </c>
      <c r="AS807" s="19">
        <v>28</v>
      </c>
      <c r="AT807" s="19" t="s">
        <v>32</v>
      </c>
      <c r="AU807" s="21">
        <f t="shared" si="152"/>
        <v>0</v>
      </c>
      <c r="AV807" s="21"/>
      <c r="AW807" s="53" t="e">
        <f t="shared" si="153"/>
        <v>#DIV/0!</v>
      </c>
      <c r="AX807" s="53" t="e">
        <f t="shared" si="154"/>
        <v>#DIV/0!</v>
      </c>
      <c r="AY807" s="53">
        <f t="shared" si="155"/>
        <v>7.5603448275862073</v>
      </c>
      <c r="AZ807" s="22" t="e">
        <f t="shared" si="156"/>
        <v>#DIV/0!</v>
      </c>
      <c r="BA807" s="23">
        <f t="shared" si="157"/>
        <v>0</v>
      </c>
      <c r="BB807" s="33">
        <f t="shared" si="158"/>
        <v>0</v>
      </c>
    </row>
    <row r="808" spans="1:54" ht="15.75" hidden="1" x14ac:dyDescent="0.25">
      <c r="A808" s="1" t="str">
        <f t="shared" si="148"/>
        <v xml:space="preserve">HOSPITAL OCCIDENTE DE KENNEDYECOGRAFIA OBSTETRICABAUTISTA PERDOMO DANIEL ALEJANDRO </v>
      </c>
      <c r="B808" s="41" t="s">
        <v>123</v>
      </c>
      <c r="C808" s="41" t="s">
        <v>33</v>
      </c>
      <c r="D808" s="42" t="s">
        <v>858</v>
      </c>
      <c r="E808" s="42">
        <v>1018473229</v>
      </c>
      <c r="F808" s="43"/>
      <c r="G808" s="44">
        <v>3</v>
      </c>
      <c r="H808" s="43"/>
      <c r="I808" s="44">
        <f t="shared" si="149"/>
        <v>0</v>
      </c>
      <c r="J808" s="45"/>
      <c r="K808" s="45"/>
      <c r="L808" s="45"/>
      <c r="M808" s="45"/>
      <c r="N808" s="45"/>
      <c r="O808" s="45"/>
      <c r="P808" s="45"/>
      <c r="Q808" s="45"/>
      <c r="R808" s="20">
        <f t="shared" si="150"/>
        <v>0</v>
      </c>
      <c r="S808" s="45"/>
      <c r="T808" s="45"/>
      <c r="U808" s="45"/>
      <c r="V808" s="45"/>
      <c r="W808" s="45"/>
      <c r="X808" s="45"/>
      <c r="Y808" s="45"/>
      <c r="Z808" s="20">
        <f t="shared" si="151"/>
        <v>0</v>
      </c>
      <c r="AA808" s="45"/>
      <c r="AB808" s="52">
        <v>82</v>
      </c>
      <c r="AC808" s="19">
        <v>81</v>
      </c>
      <c r="AD808" s="19">
        <v>1</v>
      </c>
      <c r="AE808" s="19">
        <v>5</v>
      </c>
      <c r="AF808" s="19">
        <v>73</v>
      </c>
      <c r="AG808" s="19">
        <v>4</v>
      </c>
      <c r="AH808" s="19">
        <v>0</v>
      </c>
      <c r="AI808" s="19">
        <v>96</v>
      </c>
      <c r="AJ808" s="19">
        <v>5</v>
      </c>
      <c r="AK808" s="19">
        <v>5</v>
      </c>
      <c r="AL808" s="19">
        <v>0</v>
      </c>
      <c r="AM808" s="19">
        <v>8</v>
      </c>
      <c r="AN808" s="19">
        <v>82</v>
      </c>
      <c r="AO808" s="19">
        <v>0</v>
      </c>
      <c r="AP808" s="19">
        <v>231</v>
      </c>
      <c r="AQ808" s="19">
        <v>94</v>
      </c>
      <c r="AR808" s="19">
        <v>2</v>
      </c>
      <c r="AS808" s="19">
        <v>2</v>
      </c>
      <c r="AT808" s="19" t="s">
        <v>32</v>
      </c>
      <c r="AU808" s="21">
        <f t="shared" si="152"/>
        <v>0</v>
      </c>
      <c r="AV808" s="21"/>
      <c r="AW808" s="53" t="e">
        <f t="shared" si="153"/>
        <v>#DIV/0!</v>
      </c>
      <c r="AX808" s="53" t="e">
        <f t="shared" si="154"/>
        <v>#DIV/0!</v>
      </c>
      <c r="AY808" s="53">
        <f t="shared" si="155"/>
        <v>2.4574468085106385</v>
      </c>
      <c r="AZ808" s="22" t="e">
        <f t="shared" si="156"/>
        <v>#DIV/0!</v>
      </c>
      <c r="BA808" s="23">
        <f t="shared" si="157"/>
        <v>0</v>
      </c>
      <c r="BB808" s="33">
        <f t="shared" si="158"/>
        <v>0</v>
      </c>
    </row>
    <row r="809" spans="1:54" ht="15.75" hidden="1" x14ac:dyDescent="0.25">
      <c r="A809" s="1" t="str">
        <f t="shared" si="148"/>
        <v xml:space="preserve">HOSPITAL OCCIDENTE DE KENNEDYECOGRAFIA OBSTETRICABELTRAN ACOSTA SANDRA LILIANA </v>
      </c>
      <c r="B809" s="41" t="s">
        <v>123</v>
      </c>
      <c r="C809" s="41" t="s">
        <v>33</v>
      </c>
      <c r="D809" s="19" t="s">
        <v>859</v>
      </c>
      <c r="E809" s="42">
        <v>53120452</v>
      </c>
      <c r="F809" s="43"/>
      <c r="G809" s="44">
        <v>3</v>
      </c>
      <c r="H809" s="43"/>
      <c r="I809" s="44">
        <f t="shared" si="149"/>
        <v>0</v>
      </c>
      <c r="J809" s="45"/>
      <c r="K809" s="45"/>
      <c r="L809" s="45"/>
      <c r="M809" s="45"/>
      <c r="N809" s="45"/>
      <c r="O809" s="45"/>
      <c r="P809" s="45"/>
      <c r="Q809" s="45"/>
      <c r="R809" s="20">
        <f t="shared" si="150"/>
        <v>0</v>
      </c>
      <c r="S809" s="45"/>
      <c r="T809" s="45"/>
      <c r="U809" s="45"/>
      <c r="V809" s="45"/>
      <c r="W809" s="45"/>
      <c r="X809" s="45"/>
      <c r="Y809" s="45"/>
      <c r="Z809" s="20">
        <f t="shared" si="151"/>
        <v>0</v>
      </c>
      <c r="AA809" s="45"/>
      <c r="AB809" s="52">
        <v>62</v>
      </c>
      <c r="AC809" s="19">
        <v>61</v>
      </c>
      <c r="AD809" s="19">
        <v>1</v>
      </c>
      <c r="AE809" s="19">
        <v>2</v>
      </c>
      <c r="AF809" s="19">
        <v>58</v>
      </c>
      <c r="AG809" s="19">
        <v>2</v>
      </c>
      <c r="AH809" s="19">
        <v>0</v>
      </c>
      <c r="AI809" s="19">
        <v>83</v>
      </c>
      <c r="AJ809" s="19">
        <v>4</v>
      </c>
      <c r="AK809" s="19">
        <v>4</v>
      </c>
      <c r="AL809" s="19">
        <v>0</v>
      </c>
      <c r="AM809" s="19">
        <v>17</v>
      </c>
      <c r="AN809" s="19">
        <v>53</v>
      </c>
      <c r="AO809" s="19">
        <v>0</v>
      </c>
      <c r="AP809" s="19">
        <v>103</v>
      </c>
      <c r="AQ809" s="19">
        <v>82</v>
      </c>
      <c r="AR809" s="19">
        <v>1</v>
      </c>
      <c r="AS809" s="19">
        <v>1</v>
      </c>
      <c r="AT809" s="19" t="s">
        <v>32</v>
      </c>
      <c r="AU809" s="21">
        <f t="shared" si="152"/>
        <v>0</v>
      </c>
      <c r="AV809" s="21"/>
      <c r="AW809" s="53" t="e">
        <f t="shared" si="153"/>
        <v>#DIV/0!</v>
      </c>
      <c r="AX809" s="53" t="e">
        <f t="shared" si="154"/>
        <v>#DIV/0!</v>
      </c>
      <c r="AY809" s="53">
        <f t="shared" si="155"/>
        <v>1.2560975609756098</v>
      </c>
      <c r="AZ809" s="22" t="e">
        <f t="shared" si="156"/>
        <v>#DIV/0!</v>
      </c>
      <c r="BA809" s="23">
        <f t="shared" si="157"/>
        <v>0</v>
      </c>
      <c r="BB809" s="33">
        <f t="shared" si="158"/>
        <v>0</v>
      </c>
    </row>
    <row r="810" spans="1:54" ht="15.75" hidden="1" x14ac:dyDescent="0.25">
      <c r="A810" s="1" t="str">
        <f t="shared" si="148"/>
        <v xml:space="preserve">HOSPITAL OCCIDENTE DE KENNEDYECOGRAFIA OBSTETRICABONILLA VILLANUEVA MARCO ANTONIO </v>
      </c>
      <c r="B810" s="41" t="s">
        <v>123</v>
      </c>
      <c r="C810" s="41" t="s">
        <v>33</v>
      </c>
      <c r="D810" s="19" t="s">
        <v>860</v>
      </c>
      <c r="E810" s="42">
        <v>5819867</v>
      </c>
      <c r="F810" s="43"/>
      <c r="G810" s="44">
        <v>3</v>
      </c>
      <c r="H810" s="43"/>
      <c r="I810" s="44">
        <f t="shared" si="149"/>
        <v>0</v>
      </c>
      <c r="J810" s="45"/>
      <c r="K810" s="45"/>
      <c r="L810" s="45"/>
      <c r="M810" s="45"/>
      <c r="N810" s="45"/>
      <c r="O810" s="45"/>
      <c r="P810" s="45"/>
      <c r="Q810" s="45"/>
      <c r="R810" s="20">
        <f t="shared" si="150"/>
        <v>0</v>
      </c>
      <c r="S810" s="45"/>
      <c r="T810" s="45"/>
      <c r="U810" s="45"/>
      <c r="V810" s="45"/>
      <c r="W810" s="45"/>
      <c r="X810" s="45"/>
      <c r="Y810" s="45"/>
      <c r="Z810" s="20">
        <f t="shared" si="151"/>
        <v>0</v>
      </c>
      <c r="AA810" s="45"/>
      <c r="AB810" s="52">
        <v>192</v>
      </c>
      <c r="AC810" s="19">
        <v>187</v>
      </c>
      <c r="AD810" s="19">
        <v>5</v>
      </c>
      <c r="AE810" s="19">
        <v>5</v>
      </c>
      <c r="AF810" s="19">
        <v>177</v>
      </c>
      <c r="AG810" s="19">
        <v>9</v>
      </c>
      <c r="AH810" s="19">
        <v>1</v>
      </c>
      <c r="AI810" s="19">
        <v>256</v>
      </c>
      <c r="AJ810" s="19">
        <v>38</v>
      </c>
      <c r="AK810" s="19">
        <v>38</v>
      </c>
      <c r="AL810" s="19">
        <v>0</v>
      </c>
      <c r="AM810" s="19">
        <v>26</v>
      </c>
      <c r="AN810" s="19">
        <v>190</v>
      </c>
      <c r="AO810" s="19">
        <v>0</v>
      </c>
      <c r="AP810" s="19">
        <v>261</v>
      </c>
      <c r="AQ810" s="19">
        <v>248</v>
      </c>
      <c r="AR810" s="19">
        <v>9</v>
      </c>
      <c r="AS810" s="19">
        <v>8</v>
      </c>
      <c r="AT810" s="19" t="s">
        <v>32</v>
      </c>
      <c r="AU810" s="21">
        <f t="shared" si="152"/>
        <v>0</v>
      </c>
      <c r="AV810" s="21"/>
      <c r="AW810" s="53" t="e">
        <f t="shared" si="153"/>
        <v>#DIV/0!</v>
      </c>
      <c r="AX810" s="53" t="e">
        <f t="shared" si="154"/>
        <v>#DIV/0!</v>
      </c>
      <c r="AY810" s="53">
        <f t="shared" si="155"/>
        <v>1.0524193548387097</v>
      </c>
      <c r="AZ810" s="22" t="e">
        <f t="shared" si="156"/>
        <v>#DIV/0!</v>
      </c>
      <c r="BA810" s="23">
        <f t="shared" si="157"/>
        <v>0</v>
      </c>
      <c r="BB810" s="33">
        <f t="shared" si="158"/>
        <v>0</v>
      </c>
    </row>
    <row r="811" spans="1:54" ht="15.75" hidden="1" x14ac:dyDescent="0.25">
      <c r="A811" s="1" t="str">
        <f t="shared" si="148"/>
        <v>HOSPITAL OCCIDENTE DE KENNEDYECOGRAFIA OBSTETRICAOJEDA SILVA DIANA CAROLINA</v>
      </c>
      <c r="B811" s="41" t="s">
        <v>123</v>
      </c>
      <c r="C811" s="41" t="s">
        <v>33</v>
      </c>
      <c r="D811" s="19" t="s">
        <v>861</v>
      </c>
      <c r="E811" s="42">
        <v>1052388922</v>
      </c>
      <c r="F811" s="43"/>
      <c r="G811" s="44">
        <v>3</v>
      </c>
      <c r="H811" s="43"/>
      <c r="I811" s="44">
        <f t="shared" si="149"/>
        <v>0</v>
      </c>
      <c r="J811" s="45"/>
      <c r="K811" s="45"/>
      <c r="L811" s="45"/>
      <c r="M811" s="45"/>
      <c r="N811" s="45"/>
      <c r="O811" s="45"/>
      <c r="P811" s="45"/>
      <c r="Q811" s="45"/>
      <c r="R811" s="20">
        <f t="shared" si="150"/>
        <v>0</v>
      </c>
      <c r="S811" s="45"/>
      <c r="T811" s="45"/>
      <c r="U811" s="45"/>
      <c r="V811" s="45"/>
      <c r="W811" s="45"/>
      <c r="X811" s="45"/>
      <c r="Y811" s="45"/>
      <c r="Z811" s="20">
        <f t="shared" si="151"/>
        <v>0</v>
      </c>
      <c r="AA811" s="45"/>
      <c r="AB811" s="52">
        <v>5</v>
      </c>
      <c r="AC811" s="19">
        <v>5</v>
      </c>
      <c r="AD811" s="19">
        <v>0</v>
      </c>
      <c r="AE811" s="19">
        <v>0</v>
      </c>
      <c r="AF811" s="19">
        <v>5</v>
      </c>
      <c r="AG811" s="19">
        <v>0</v>
      </c>
      <c r="AH811" s="19">
        <v>0</v>
      </c>
      <c r="AI811" s="19">
        <v>5</v>
      </c>
      <c r="AJ811" s="19">
        <v>0</v>
      </c>
      <c r="AK811" s="19">
        <v>0</v>
      </c>
      <c r="AL811" s="19">
        <v>0</v>
      </c>
      <c r="AM811" s="19">
        <v>0</v>
      </c>
      <c r="AN811" s="19">
        <v>2</v>
      </c>
      <c r="AO811" s="19">
        <v>0</v>
      </c>
      <c r="AP811" s="19">
        <v>20</v>
      </c>
      <c r="AQ811" s="19">
        <v>5</v>
      </c>
      <c r="AR811" s="19">
        <v>0</v>
      </c>
      <c r="AS811" s="19">
        <v>0</v>
      </c>
      <c r="AT811" s="19" t="s">
        <v>32</v>
      </c>
      <c r="AU811" s="21">
        <f t="shared" si="152"/>
        <v>0</v>
      </c>
      <c r="AV811" s="21"/>
      <c r="AW811" s="53" t="e">
        <f t="shared" si="153"/>
        <v>#DIV/0!</v>
      </c>
      <c r="AX811" s="53" t="e">
        <f t="shared" si="154"/>
        <v>#DIV/0!</v>
      </c>
      <c r="AY811" s="53">
        <f t="shared" si="155"/>
        <v>4</v>
      </c>
      <c r="AZ811" s="22" t="e">
        <f t="shared" si="156"/>
        <v>#DIV/0!</v>
      </c>
      <c r="BA811" s="23">
        <f t="shared" si="157"/>
        <v>0</v>
      </c>
      <c r="BB811" s="33">
        <f t="shared" si="158"/>
        <v>0</v>
      </c>
    </row>
    <row r="812" spans="1:54" ht="15.75" hidden="1" x14ac:dyDescent="0.25">
      <c r="A812" s="1" t="str">
        <f t="shared" si="148"/>
        <v xml:space="preserve">HOSPITAL OCCIDENTE DE KENNEDYECOGRAFIA OBSTETRICAOSPINA MAURELL IGORLY MAYERLING </v>
      </c>
      <c r="B812" s="41" t="s">
        <v>123</v>
      </c>
      <c r="C812" s="41" t="s">
        <v>33</v>
      </c>
      <c r="D812" s="19" t="s">
        <v>862</v>
      </c>
      <c r="E812" s="42">
        <v>1127602989</v>
      </c>
      <c r="F812" s="43"/>
      <c r="G812" s="44">
        <v>3</v>
      </c>
      <c r="H812" s="43"/>
      <c r="I812" s="44">
        <f t="shared" si="149"/>
        <v>0</v>
      </c>
      <c r="J812" s="45"/>
      <c r="K812" s="45"/>
      <c r="L812" s="45"/>
      <c r="M812" s="45"/>
      <c r="N812" s="45"/>
      <c r="O812" s="45"/>
      <c r="P812" s="45"/>
      <c r="Q812" s="45"/>
      <c r="R812" s="20">
        <f t="shared" si="150"/>
        <v>0</v>
      </c>
      <c r="S812" s="45"/>
      <c r="T812" s="45"/>
      <c r="U812" s="45"/>
      <c r="V812" s="45"/>
      <c r="W812" s="45"/>
      <c r="X812" s="45"/>
      <c r="Y812" s="45"/>
      <c r="Z812" s="20">
        <f t="shared" si="151"/>
        <v>0</v>
      </c>
      <c r="AA812" s="45"/>
      <c r="AB812" s="52">
        <v>182</v>
      </c>
      <c r="AC812" s="19">
        <v>171</v>
      </c>
      <c r="AD812" s="19">
        <v>11</v>
      </c>
      <c r="AE812" s="19">
        <v>4</v>
      </c>
      <c r="AF812" s="19">
        <v>171</v>
      </c>
      <c r="AG812" s="19">
        <v>7</v>
      </c>
      <c r="AH812" s="19">
        <v>0</v>
      </c>
      <c r="AI812" s="19">
        <v>224</v>
      </c>
      <c r="AJ812" s="19">
        <v>9</v>
      </c>
      <c r="AK812" s="19">
        <v>9</v>
      </c>
      <c r="AL812" s="19">
        <v>0</v>
      </c>
      <c r="AM812" s="19">
        <v>33</v>
      </c>
      <c r="AN812" s="19">
        <v>181</v>
      </c>
      <c r="AO812" s="19">
        <v>0</v>
      </c>
      <c r="AP812" s="19">
        <v>333</v>
      </c>
      <c r="AQ812" s="19">
        <v>212</v>
      </c>
      <c r="AR812" s="19">
        <v>19</v>
      </c>
      <c r="AS812" s="19">
        <v>12</v>
      </c>
      <c r="AT812" s="19" t="s">
        <v>32</v>
      </c>
      <c r="AU812" s="21">
        <f t="shared" si="152"/>
        <v>0</v>
      </c>
      <c r="AV812" s="21"/>
      <c r="AW812" s="53" t="e">
        <f t="shared" si="153"/>
        <v>#DIV/0!</v>
      </c>
      <c r="AX812" s="53" t="e">
        <f t="shared" si="154"/>
        <v>#DIV/0!</v>
      </c>
      <c r="AY812" s="53">
        <f t="shared" si="155"/>
        <v>1.570754716981132</v>
      </c>
      <c r="AZ812" s="22" t="e">
        <f t="shared" si="156"/>
        <v>#DIV/0!</v>
      </c>
      <c r="BA812" s="23">
        <f t="shared" si="157"/>
        <v>0</v>
      </c>
      <c r="BB812" s="33">
        <f t="shared" si="158"/>
        <v>0</v>
      </c>
    </row>
    <row r="813" spans="1:54" ht="15.75" hidden="1" x14ac:dyDescent="0.25">
      <c r="A813" s="1" t="str">
        <f t="shared" si="148"/>
        <v xml:space="preserve">HOSPITAL OCCIDENTE DE KENNEDYECOGRAFIA OBSTETRICASUAREZ PAREJA NATALIA </v>
      </c>
      <c r="B813" s="57" t="s">
        <v>123</v>
      </c>
      <c r="C813" s="57" t="s">
        <v>33</v>
      </c>
      <c r="D813" s="45" t="s">
        <v>248</v>
      </c>
      <c r="E813" s="51">
        <v>1020780171</v>
      </c>
      <c r="F813" s="43"/>
      <c r="G813" s="44">
        <v>3</v>
      </c>
      <c r="H813" s="49"/>
      <c r="I813" s="44">
        <f t="shared" si="149"/>
        <v>0</v>
      </c>
      <c r="J813" s="45"/>
      <c r="K813" s="45"/>
      <c r="L813" s="45"/>
      <c r="M813" s="45"/>
      <c r="N813" s="45"/>
      <c r="O813" s="45"/>
      <c r="P813" s="45"/>
      <c r="Q813" s="45"/>
      <c r="R813" s="20">
        <f t="shared" si="150"/>
        <v>0</v>
      </c>
      <c r="S813" s="45"/>
      <c r="T813" s="45"/>
      <c r="U813" s="45"/>
      <c r="V813" s="45"/>
      <c r="W813" s="45"/>
      <c r="X813" s="45"/>
      <c r="Y813" s="45"/>
      <c r="Z813" s="20">
        <f t="shared" si="151"/>
        <v>0</v>
      </c>
      <c r="AA813" s="45"/>
      <c r="AB813" s="52">
        <v>82</v>
      </c>
      <c r="AC813" s="19">
        <v>69</v>
      </c>
      <c r="AD813" s="19">
        <v>13</v>
      </c>
      <c r="AE813" s="19">
        <v>2</v>
      </c>
      <c r="AF813" s="19">
        <v>70</v>
      </c>
      <c r="AG813" s="19">
        <v>10</v>
      </c>
      <c r="AH813" s="19">
        <v>0</v>
      </c>
      <c r="AI813" s="19">
        <v>117</v>
      </c>
      <c r="AJ813" s="19">
        <v>18</v>
      </c>
      <c r="AK813" s="19">
        <v>18</v>
      </c>
      <c r="AL813" s="19">
        <v>0</v>
      </c>
      <c r="AM813" s="19">
        <v>16</v>
      </c>
      <c r="AN813" s="19">
        <v>12</v>
      </c>
      <c r="AO813" s="19">
        <f t="shared" si="159"/>
        <v>4</v>
      </c>
      <c r="AP813" s="19">
        <v>112</v>
      </c>
      <c r="AQ813" s="19">
        <v>96</v>
      </c>
      <c r="AR813" s="19">
        <v>27</v>
      </c>
      <c r="AS813" s="19">
        <v>21</v>
      </c>
      <c r="AT813" s="19" t="s">
        <v>32</v>
      </c>
      <c r="AU813" s="21">
        <f t="shared" si="152"/>
        <v>0</v>
      </c>
      <c r="AV813" s="21"/>
      <c r="AW813" s="53" t="e">
        <f t="shared" si="153"/>
        <v>#DIV/0!</v>
      </c>
      <c r="AX813" s="53" t="e">
        <f t="shared" si="154"/>
        <v>#DIV/0!</v>
      </c>
      <c r="AY813" s="53">
        <f t="shared" si="155"/>
        <v>1.1666666666666667</v>
      </c>
      <c r="AZ813" s="22" t="e">
        <f t="shared" si="156"/>
        <v>#DIV/0!</v>
      </c>
      <c r="BA813" s="23">
        <f t="shared" si="157"/>
        <v>3.4188034188034191E-2</v>
      </c>
      <c r="BB813" s="33">
        <f t="shared" si="158"/>
        <v>0</v>
      </c>
    </row>
    <row r="814" spans="1:54" ht="15.75" hidden="1" x14ac:dyDescent="0.25">
      <c r="A814" s="1" t="str">
        <f t="shared" si="148"/>
        <v>HOSPITAL OCCIDENTE DE KENNEDYENFERMERIASANCHEZ MANTILLA GIAN CARLOS</v>
      </c>
      <c r="B814" s="41" t="s">
        <v>123</v>
      </c>
      <c r="C814" s="41" t="s">
        <v>34</v>
      </c>
      <c r="D814" s="19" t="s">
        <v>836</v>
      </c>
      <c r="E814" s="42">
        <v>1010120646</v>
      </c>
      <c r="F814" s="43" t="s">
        <v>247</v>
      </c>
      <c r="G814" s="44">
        <v>2.5</v>
      </c>
      <c r="H814" s="43">
        <v>38</v>
      </c>
      <c r="I814" s="44">
        <f t="shared" si="149"/>
        <v>38</v>
      </c>
      <c r="J814" s="45"/>
      <c r="K814" s="45"/>
      <c r="L814" s="45"/>
      <c r="M814" s="45"/>
      <c r="N814" s="45"/>
      <c r="O814" s="45"/>
      <c r="P814" s="45"/>
      <c r="Q814" s="45"/>
      <c r="R814" s="20">
        <f t="shared" si="150"/>
        <v>0</v>
      </c>
      <c r="S814" s="45"/>
      <c r="T814" s="45"/>
      <c r="U814" s="45"/>
      <c r="V814" s="45"/>
      <c r="W814" s="45"/>
      <c r="X814" s="45"/>
      <c r="Y814" s="45"/>
      <c r="Z814" s="20">
        <f t="shared" si="151"/>
        <v>0</v>
      </c>
      <c r="AA814" s="45"/>
      <c r="AB814" s="52">
        <v>58</v>
      </c>
      <c r="AC814" s="19">
        <v>48</v>
      </c>
      <c r="AD814" s="19">
        <v>10</v>
      </c>
      <c r="AE814" s="19">
        <v>3</v>
      </c>
      <c r="AF814" s="19">
        <v>51</v>
      </c>
      <c r="AG814" s="19">
        <v>4</v>
      </c>
      <c r="AH814" s="19">
        <v>0</v>
      </c>
      <c r="AI814" s="19">
        <v>101</v>
      </c>
      <c r="AJ814" s="19">
        <v>21</v>
      </c>
      <c r="AK814" s="19">
        <v>21</v>
      </c>
      <c r="AL814" s="19">
        <v>0</v>
      </c>
      <c r="AM814" s="19">
        <v>21</v>
      </c>
      <c r="AN814" s="19">
        <v>1</v>
      </c>
      <c r="AO814" s="19">
        <f t="shared" si="159"/>
        <v>20</v>
      </c>
      <c r="AP814" s="19">
        <v>168</v>
      </c>
      <c r="AQ814" s="19">
        <v>87</v>
      </c>
      <c r="AR814" s="19">
        <v>34</v>
      </c>
      <c r="AS814" s="19">
        <v>14</v>
      </c>
      <c r="AT814" s="19" t="s">
        <v>22</v>
      </c>
      <c r="AU814" s="21">
        <f t="shared" si="152"/>
        <v>38</v>
      </c>
      <c r="AV814" s="21"/>
      <c r="AW814" s="53">
        <f t="shared" si="153"/>
        <v>1.5263157894736843</v>
      </c>
      <c r="AX814" s="53">
        <f t="shared" si="154"/>
        <v>1.5263157894736843</v>
      </c>
      <c r="AY814" s="53">
        <f t="shared" si="155"/>
        <v>1.9310344827586208</v>
      </c>
      <c r="AZ814" s="22">
        <f t="shared" si="156"/>
        <v>0.61052631578947369</v>
      </c>
      <c r="BA814" s="23">
        <f t="shared" si="157"/>
        <v>0.19801980198019803</v>
      </c>
      <c r="BB814" s="33">
        <f t="shared" si="158"/>
        <v>0</v>
      </c>
    </row>
    <row r="815" spans="1:54" ht="15.75" hidden="1" x14ac:dyDescent="0.25">
      <c r="A815" s="1" t="str">
        <f t="shared" si="148"/>
        <v>HOSPITAL OCCIDENTE DE KENNEDYENFERMERIA_CLINICA DE HERIDASGUERRERO CERINZA EDUAR ENRIQUE</v>
      </c>
      <c r="B815" s="41" t="s">
        <v>123</v>
      </c>
      <c r="C815" s="41" t="s">
        <v>129</v>
      </c>
      <c r="D815" s="42" t="s">
        <v>863</v>
      </c>
      <c r="E815" s="42">
        <v>1023860424</v>
      </c>
      <c r="F815" s="43" t="s">
        <v>228</v>
      </c>
      <c r="G815" s="44">
        <v>4</v>
      </c>
      <c r="H815" s="43">
        <v>181</v>
      </c>
      <c r="I815" s="44">
        <f t="shared" si="149"/>
        <v>181</v>
      </c>
      <c r="J815" s="45"/>
      <c r="K815" s="45"/>
      <c r="L815" s="45"/>
      <c r="M815" s="45"/>
      <c r="N815" s="45"/>
      <c r="O815" s="45"/>
      <c r="P815" s="45"/>
      <c r="Q815" s="45"/>
      <c r="R815" s="20">
        <f t="shared" si="150"/>
        <v>0</v>
      </c>
      <c r="S815" s="45"/>
      <c r="T815" s="45"/>
      <c r="U815" s="45"/>
      <c r="V815" s="45"/>
      <c r="W815" s="45"/>
      <c r="X815" s="45"/>
      <c r="Y815" s="45"/>
      <c r="Z815" s="20">
        <f t="shared" si="151"/>
        <v>0</v>
      </c>
      <c r="AA815" s="45"/>
      <c r="AB815" s="52">
        <v>340</v>
      </c>
      <c r="AC815" s="19">
        <v>0</v>
      </c>
      <c r="AD815" s="19">
        <v>340</v>
      </c>
      <c r="AE815" s="19">
        <v>0</v>
      </c>
      <c r="AF815" s="19">
        <v>324</v>
      </c>
      <c r="AG815" s="19">
        <v>12</v>
      </c>
      <c r="AH815" s="19">
        <v>4</v>
      </c>
      <c r="AI815" s="19">
        <v>383</v>
      </c>
      <c r="AJ815" s="19">
        <v>21</v>
      </c>
      <c r="AK815" s="19">
        <v>21</v>
      </c>
      <c r="AL815" s="19">
        <v>0</v>
      </c>
      <c r="AM815" s="19">
        <v>22</v>
      </c>
      <c r="AN815" s="19">
        <v>43</v>
      </c>
      <c r="AO815" s="19">
        <v>0</v>
      </c>
      <c r="AP815" s="19">
        <v>0</v>
      </c>
      <c r="AQ815" s="19">
        <v>0</v>
      </c>
      <c r="AR815" s="19">
        <v>513</v>
      </c>
      <c r="AS815" s="19">
        <v>383</v>
      </c>
      <c r="AT815" s="19" t="s">
        <v>24</v>
      </c>
      <c r="AU815" s="21">
        <f t="shared" si="152"/>
        <v>181</v>
      </c>
      <c r="AV815" s="21"/>
      <c r="AW815" s="53">
        <f t="shared" si="153"/>
        <v>1.8784530386740332</v>
      </c>
      <c r="AX815" s="53">
        <f t="shared" si="154"/>
        <v>1.8784530386740332</v>
      </c>
      <c r="AY815" s="53" t="str">
        <f t="shared" si="155"/>
        <v>0</v>
      </c>
      <c r="AZ815" s="22">
        <f t="shared" si="156"/>
        <v>0.46961325966850831</v>
      </c>
      <c r="BA815" s="23">
        <f t="shared" si="157"/>
        <v>0</v>
      </c>
      <c r="BB815" s="33">
        <f t="shared" si="158"/>
        <v>0</v>
      </c>
    </row>
    <row r="816" spans="1:54" ht="15.75" hidden="1" x14ac:dyDescent="0.25">
      <c r="A816" s="1" t="str">
        <f t="shared" si="148"/>
        <v>HOSPITAL OCCIDENTE DE KENNEDYFONOAUDIOLOGIA Y/O TERAPIA DEL LENGUAJEPINZON LOZANO ANGIE XIOMARA</v>
      </c>
      <c r="B816" s="41" t="s">
        <v>123</v>
      </c>
      <c r="C816" s="41" t="s">
        <v>80</v>
      </c>
      <c r="D816" s="42" t="s">
        <v>833</v>
      </c>
      <c r="E816" s="42">
        <v>52523377</v>
      </c>
      <c r="F816" s="43" t="s">
        <v>226</v>
      </c>
      <c r="G816" s="44">
        <v>3</v>
      </c>
      <c r="H816" s="43">
        <v>110</v>
      </c>
      <c r="I816" s="44">
        <f t="shared" si="149"/>
        <v>110</v>
      </c>
      <c r="J816" s="45"/>
      <c r="K816" s="45"/>
      <c r="L816" s="45"/>
      <c r="M816" s="45"/>
      <c r="N816" s="45"/>
      <c r="O816" s="45"/>
      <c r="P816" s="45"/>
      <c r="Q816" s="45"/>
      <c r="R816" s="20">
        <f t="shared" si="150"/>
        <v>0</v>
      </c>
      <c r="S816" s="45"/>
      <c r="T816" s="45"/>
      <c r="U816" s="45"/>
      <c r="V816" s="45"/>
      <c r="W816" s="45"/>
      <c r="X816" s="45"/>
      <c r="Y816" s="45"/>
      <c r="Z816" s="20">
        <f t="shared" si="151"/>
        <v>0</v>
      </c>
      <c r="AA816" s="45"/>
      <c r="AB816" s="52">
        <v>181</v>
      </c>
      <c r="AC816" s="19">
        <v>70</v>
      </c>
      <c r="AD816" s="19">
        <v>111</v>
      </c>
      <c r="AE816" s="19">
        <v>0</v>
      </c>
      <c r="AF816" s="19">
        <v>170</v>
      </c>
      <c r="AG816" s="19">
        <v>11</v>
      </c>
      <c r="AH816" s="19">
        <v>0</v>
      </c>
      <c r="AI816" s="19">
        <v>323</v>
      </c>
      <c r="AJ816" s="19">
        <v>52</v>
      </c>
      <c r="AK816" s="19">
        <v>51</v>
      </c>
      <c r="AL816" s="19">
        <v>1</v>
      </c>
      <c r="AM816" s="19">
        <v>79</v>
      </c>
      <c r="AN816" s="19">
        <v>82</v>
      </c>
      <c r="AO816" s="19">
        <v>0</v>
      </c>
      <c r="AP816" s="19">
        <v>567</v>
      </c>
      <c r="AQ816" s="19">
        <v>130</v>
      </c>
      <c r="AR816" s="19">
        <v>401</v>
      </c>
      <c r="AS816" s="19">
        <v>193</v>
      </c>
      <c r="AT816" s="19" t="s">
        <v>71</v>
      </c>
      <c r="AU816" s="21">
        <f t="shared" si="152"/>
        <v>110</v>
      </c>
      <c r="AV816" s="21"/>
      <c r="AW816" s="53">
        <f t="shared" si="153"/>
        <v>1.6454545454545455</v>
      </c>
      <c r="AX816" s="53">
        <f t="shared" si="154"/>
        <v>1.6454545454545455</v>
      </c>
      <c r="AY816" s="53">
        <f t="shared" si="155"/>
        <v>4.3615384615384611</v>
      </c>
      <c r="AZ816" s="22">
        <f t="shared" si="156"/>
        <v>0.54848484848484846</v>
      </c>
      <c r="BA816" s="23">
        <f t="shared" si="157"/>
        <v>0</v>
      </c>
      <c r="BB816" s="33">
        <f t="shared" si="158"/>
        <v>3.0959752321981426E-3</v>
      </c>
    </row>
    <row r="817" spans="1:54" ht="15.75" hidden="1" x14ac:dyDescent="0.25">
      <c r="A817" s="1" t="str">
        <f t="shared" si="148"/>
        <v xml:space="preserve">HOSPITAL OCCIDENTE DE KENNEDYGASTROENTEROLOGIAACUÑA PARAMO ALFREDO JAVIER </v>
      </c>
      <c r="B817" s="41" t="s">
        <v>123</v>
      </c>
      <c r="C817" s="41" t="s">
        <v>111</v>
      </c>
      <c r="D817" s="19" t="s">
        <v>864</v>
      </c>
      <c r="E817" s="42">
        <v>9268381</v>
      </c>
      <c r="F817" s="43" t="s">
        <v>247</v>
      </c>
      <c r="G817" s="44">
        <v>3</v>
      </c>
      <c r="H817" s="43">
        <v>7</v>
      </c>
      <c r="I817" s="44">
        <f t="shared" si="149"/>
        <v>7</v>
      </c>
      <c r="J817" s="45"/>
      <c r="K817" s="45"/>
      <c r="L817" s="45"/>
      <c r="M817" s="45"/>
      <c r="N817" s="45"/>
      <c r="O817" s="45"/>
      <c r="P817" s="45"/>
      <c r="Q817" s="45"/>
      <c r="R817" s="20">
        <f t="shared" si="150"/>
        <v>0</v>
      </c>
      <c r="S817" s="45"/>
      <c r="T817" s="45"/>
      <c r="U817" s="45"/>
      <c r="V817" s="45"/>
      <c r="W817" s="45"/>
      <c r="X817" s="45"/>
      <c r="Y817" s="45"/>
      <c r="Z817" s="20">
        <f t="shared" si="151"/>
        <v>0</v>
      </c>
      <c r="AA817" s="45"/>
      <c r="AB817" s="52">
        <v>17</v>
      </c>
      <c r="AC817" s="19">
        <v>15</v>
      </c>
      <c r="AD817" s="19">
        <v>2</v>
      </c>
      <c r="AE817" s="19">
        <v>0</v>
      </c>
      <c r="AF817" s="19">
        <v>16</v>
      </c>
      <c r="AG817" s="19">
        <v>1</v>
      </c>
      <c r="AH817" s="19">
        <v>0</v>
      </c>
      <c r="AI817" s="19">
        <v>23</v>
      </c>
      <c r="AJ817" s="19">
        <v>2</v>
      </c>
      <c r="AK817" s="19">
        <v>2</v>
      </c>
      <c r="AL817" s="19">
        <v>0</v>
      </c>
      <c r="AM817" s="19">
        <v>4</v>
      </c>
      <c r="AN817" s="19">
        <v>3</v>
      </c>
      <c r="AO817" s="19">
        <f t="shared" si="159"/>
        <v>1</v>
      </c>
      <c r="AP817" s="19">
        <v>62</v>
      </c>
      <c r="AQ817" s="19">
        <v>21</v>
      </c>
      <c r="AR817" s="19">
        <v>6</v>
      </c>
      <c r="AS817" s="19">
        <v>2</v>
      </c>
      <c r="AT817" s="19" t="s">
        <v>22</v>
      </c>
      <c r="AU817" s="21">
        <f t="shared" si="152"/>
        <v>7</v>
      </c>
      <c r="AV817" s="21"/>
      <c r="AW817" s="53">
        <f t="shared" si="153"/>
        <v>2.4285714285714284</v>
      </c>
      <c r="AX817" s="53">
        <f t="shared" si="154"/>
        <v>2.4285714285714284</v>
      </c>
      <c r="AY817" s="53">
        <f t="shared" si="155"/>
        <v>2.9523809523809526</v>
      </c>
      <c r="AZ817" s="22">
        <f t="shared" si="156"/>
        <v>0.80952380952380942</v>
      </c>
      <c r="BA817" s="23">
        <f t="shared" si="157"/>
        <v>4.3478260869565216E-2</v>
      </c>
      <c r="BB817" s="33">
        <f t="shared" si="158"/>
        <v>0</v>
      </c>
    </row>
    <row r="818" spans="1:54" ht="15.75" hidden="1" x14ac:dyDescent="0.25">
      <c r="A818" s="1" t="str">
        <f t="shared" si="148"/>
        <v xml:space="preserve">HOSPITAL OCCIDENTE DE KENNEDYGASTROENTEROLOGIAGARZON NOSSA DIANA CAROLINA </v>
      </c>
      <c r="B818" s="41" t="s">
        <v>123</v>
      </c>
      <c r="C818" s="41" t="s">
        <v>111</v>
      </c>
      <c r="D818" s="42" t="s">
        <v>865</v>
      </c>
      <c r="E818" s="42">
        <v>52719062</v>
      </c>
      <c r="F818" s="43" t="s">
        <v>247</v>
      </c>
      <c r="G818" s="44">
        <v>3</v>
      </c>
      <c r="H818" s="46">
        <v>12</v>
      </c>
      <c r="I818" s="44">
        <f t="shared" si="149"/>
        <v>12</v>
      </c>
      <c r="J818" s="45"/>
      <c r="K818" s="45"/>
      <c r="L818" s="45"/>
      <c r="M818" s="45"/>
      <c r="N818" s="45"/>
      <c r="O818" s="45"/>
      <c r="P818" s="45"/>
      <c r="Q818" s="45"/>
      <c r="R818" s="20">
        <f t="shared" si="150"/>
        <v>0</v>
      </c>
      <c r="S818" s="45"/>
      <c r="T818" s="45"/>
      <c r="U818" s="45"/>
      <c r="V818" s="45"/>
      <c r="W818" s="45"/>
      <c r="X818" s="45"/>
      <c r="Y818" s="45"/>
      <c r="Z818" s="20">
        <f t="shared" si="151"/>
        <v>0</v>
      </c>
      <c r="AA818" s="45"/>
      <c r="AB818" s="52">
        <v>33</v>
      </c>
      <c r="AC818" s="19">
        <v>27</v>
      </c>
      <c r="AD818" s="19">
        <v>6</v>
      </c>
      <c r="AE818" s="19">
        <v>0</v>
      </c>
      <c r="AF818" s="19">
        <v>31</v>
      </c>
      <c r="AG818" s="19">
        <v>2</v>
      </c>
      <c r="AH818" s="19">
        <v>0</v>
      </c>
      <c r="AI818" s="19">
        <v>45</v>
      </c>
      <c r="AJ818" s="19">
        <v>9</v>
      </c>
      <c r="AK818" s="19">
        <v>9</v>
      </c>
      <c r="AL818" s="19">
        <v>0</v>
      </c>
      <c r="AM818" s="19">
        <v>3</v>
      </c>
      <c r="AN818" s="19">
        <v>8</v>
      </c>
      <c r="AO818" s="19">
        <v>0</v>
      </c>
      <c r="AP818" s="19">
        <v>37</v>
      </c>
      <c r="AQ818" s="19">
        <v>36</v>
      </c>
      <c r="AR818" s="19">
        <v>20</v>
      </c>
      <c r="AS818" s="19">
        <v>9</v>
      </c>
      <c r="AT818" s="19" t="s">
        <v>22</v>
      </c>
      <c r="AU818" s="21">
        <f t="shared" si="152"/>
        <v>12</v>
      </c>
      <c r="AV818" s="21"/>
      <c r="AW818" s="53">
        <f t="shared" si="153"/>
        <v>2.75</v>
      </c>
      <c r="AX818" s="53">
        <f t="shared" si="154"/>
        <v>2.75</v>
      </c>
      <c r="AY818" s="53">
        <f t="shared" si="155"/>
        <v>1.0277777777777777</v>
      </c>
      <c r="AZ818" s="22">
        <f t="shared" si="156"/>
        <v>0.91666666666666663</v>
      </c>
      <c r="BA818" s="23">
        <f t="shared" si="157"/>
        <v>0</v>
      </c>
      <c r="BB818" s="33">
        <f t="shared" si="158"/>
        <v>0</v>
      </c>
    </row>
    <row r="819" spans="1:54" ht="15.75" hidden="1" x14ac:dyDescent="0.25">
      <c r="A819" s="1" t="str">
        <f t="shared" si="148"/>
        <v xml:space="preserve">HOSPITAL OCCIDENTE DE KENNEDYGASTROENTEROLOGIALABRADOR LOPEZ CHRISTIAN STEVENS </v>
      </c>
      <c r="B819" s="41" t="s">
        <v>123</v>
      </c>
      <c r="C819" s="41" t="s">
        <v>111</v>
      </c>
      <c r="D819" s="19" t="s">
        <v>866</v>
      </c>
      <c r="E819" s="42">
        <v>80193255</v>
      </c>
      <c r="F819" s="43" t="s">
        <v>247</v>
      </c>
      <c r="G819" s="44">
        <v>3</v>
      </c>
      <c r="H819" s="43">
        <v>23</v>
      </c>
      <c r="I819" s="44">
        <f t="shared" si="149"/>
        <v>23</v>
      </c>
      <c r="J819" s="45"/>
      <c r="K819" s="45"/>
      <c r="L819" s="45"/>
      <c r="M819" s="45"/>
      <c r="N819" s="45"/>
      <c r="O819" s="45"/>
      <c r="P819" s="45"/>
      <c r="Q819" s="45"/>
      <c r="R819" s="20">
        <f t="shared" si="150"/>
        <v>0</v>
      </c>
      <c r="S819" s="45"/>
      <c r="T819" s="45"/>
      <c r="U819" s="45"/>
      <c r="V819" s="45"/>
      <c r="W819" s="45"/>
      <c r="X819" s="45"/>
      <c r="Y819" s="45"/>
      <c r="Z819" s="20">
        <f t="shared" si="151"/>
        <v>0</v>
      </c>
      <c r="AA819" s="45"/>
      <c r="AB819" s="52">
        <v>62</v>
      </c>
      <c r="AC819" s="19">
        <v>49</v>
      </c>
      <c r="AD819" s="19">
        <v>13</v>
      </c>
      <c r="AE819" s="19">
        <v>0</v>
      </c>
      <c r="AF819" s="19">
        <v>62</v>
      </c>
      <c r="AG819" s="19">
        <v>0</v>
      </c>
      <c r="AH819" s="19">
        <v>0</v>
      </c>
      <c r="AI819" s="19">
        <v>79</v>
      </c>
      <c r="AJ819" s="19">
        <v>8</v>
      </c>
      <c r="AK819" s="19">
        <v>8</v>
      </c>
      <c r="AL819" s="19">
        <v>0</v>
      </c>
      <c r="AM819" s="19">
        <v>9</v>
      </c>
      <c r="AN819" s="19">
        <v>27</v>
      </c>
      <c r="AO819" s="19">
        <v>0</v>
      </c>
      <c r="AP819" s="19">
        <v>201</v>
      </c>
      <c r="AQ819" s="19">
        <v>65</v>
      </c>
      <c r="AR819" s="19">
        <v>44</v>
      </c>
      <c r="AS819" s="19">
        <v>14</v>
      </c>
      <c r="AT819" s="19" t="s">
        <v>22</v>
      </c>
      <c r="AU819" s="21">
        <f t="shared" si="152"/>
        <v>23</v>
      </c>
      <c r="AV819" s="21"/>
      <c r="AW819" s="53">
        <f t="shared" si="153"/>
        <v>2.6956521739130435</v>
      </c>
      <c r="AX819" s="53">
        <f t="shared" si="154"/>
        <v>2.6956521739130435</v>
      </c>
      <c r="AY819" s="53">
        <f t="shared" si="155"/>
        <v>3.0923076923076924</v>
      </c>
      <c r="AZ819" s="22">
        <f t="shared" si="156"/>
        <v>0.89855072463768115</v>
      </c>
      <c r="BA819" s="23">
        <f t="shared" si="157"/>
        <v>0</v>
      </c>
      <c r="BB819" s="33">
        <f t="shared" si="158"/>
        <v>0</v>
      </c>
    </row>
    <row r="820" spans="1:54" ht="15.75" hidden="1" x14ac:dyDescent="0.25">
      <c r="A820" s="1" t="str">
        <f t="shared" si="148"/>
        <v xml:space="preserve">HOSPITAL OCCIDENTE DE KENNEDYGASTROENTEROLOGIAMARULANDA FERNANDEZ HERNANDO </v>
      </c>
      <c r="B820" s="41" t="s">
        <v>123</v>
      </c>
      <c r="C820" s="41" t="s">
        <v>111</v>
      </c>
      <c r="D820" s="42" t="s">
        <v>867</v>
      </c>
      <c r="E820" s="42">
        <v>14569342</v>
      </c>
      <c r="F820" s="43" t="s">
        <v>247</v>
      </c>
      <c r="G820" s="44">
        <v>3</v>
      </c>
      <c r="H820" s="43">
        <v>12</v>
      </c>
      <c r="I820" s="44">
        <f t="shared" si="149"/>
        <v>12</v>
      </c>
      <c r="J820" s="45"/>
      <c r="K820" s="45"/>
      <c r="L820" s="45"/>
      <c r="M820" s="45"/>
      <c r="N820" s="45"/>
      <c r="O820" s="45"/>
      <c r="P820" s="45"/>
      <c r="Q820" s="45"/>
      <c r="R820" s="20">
        <f t="shared" si="150"/>
        <v>0</v>
      </c>
      <c r="S820" s="45"/>
      <c r="T820" s="45"/>
      <c r="U820" s="45"/>
      <c r="V820" s="45"/>
      <c r="W820" s="45"/>
      <c r="X820" s="45"/>
      <c r="Y820" s="45"/>
      <c r="Z820" s="20">
        <f t="shared" si="151"/>
        <v>0</v>
      </c>
      <c r="AA820" s="45"/>
      <c r="AB820" s="52">
        <v>62</v>
      </c>
      <c r="AC820" s="19">
        <v>50</v>
      </c>
      <c r="AD820" s="19">
        <v>12</v>
      </c>
      <c r="AE820" s="19">
        <v>0</v>
      </c>
      <c r="AF820" s="19">
        <v>59</v>
      </c>
      <c r="AG820" s="19">
        <v>3</v>
      </c>
      <c r="AH820" s="19">
        <v>0</v>
      </c>
      <c r="AI820" s="19">
        <v>81</v>
      </c>
      <c r="AJ820" s="19">
        <v>12</v>
      </c>
      <c r="AK820" s="19">
        <v>12</v>
      </c>
      <c r="AL820" s="19">
        <v>0</v>
      </c>
      <c r="AM820" s="19">
        <v>7</v>
      </c>
      <c r="AN820" s="19">
        <v>16</v>
      </c>
      <c r="AO820" s="19">
        <v>0</v>
      </c>
      <c r="AP820" s="19">
        <v>89</v>
      </c>
      <c r="AQ820" s="19">
        <v>67</v>
      </c>
      <c r="AR820" s="19">
        <v>23</v>
      </c>
      <c r="AS820" s="19">
        <v>14</v>
      </c>
      <c r="AT820" s="19" t="s">
        <v>22</v>
      </c>
      <c r="AU820" s="21">
        <f t="shared" si="152"/>
        <v>12</v>
      </c>
      <c r="AV820" s="21"/>
      <c r="AW820" s="90">
        <f t="shared" si="153"/>
        <v>5.166666666666667</v>
      </c>
      <c r="AX820" s="53">
        <f t="shared" si="154"/>
        <v>5.166666666666667</v>
      </c>
      <c r="AY820" s="53">
        <f t="shared" si="155"/>
        <v>1.3283582089552239</v>
      </c>
      <c r="AZ820" s="22">
        <f t="shared" si="156"/>
        <v>1.7222222222222223</v>
      </c>
      <c r="BA820" s="23">
        <f t="shared" si="157"/>
        <v>0</v>
      </c>
      <c r="BB820" s="33">
        <f t="shared" si="158"/>
        <v>0</v>
      </c>
    </row>
    <row r="821" spans="1:54" ht="15.75" hidden="1" x14ac:dyDescent="0.25">
      <c r="A821" s="1" t="str">
        <f t="shared" si="148"/>
        <v xml:space="preserve">HOSPITAL OCCIDENTE DE KENNEDYGINECOLOGIABARON CASTAÑEDA GERMAN </v>
      </c>
      <c r="B821" s="41" t="s">
        <v>123</v>
      </c>
      <c r="C821" s="41" t="s">
        <v>35</v>
      </c>
      <c r="D821" s="42" t="s">
        <v>868</v>
      </c>
      <c r="E821" s="42">
        <v>19422524</v>
      </c>
      <c r="F821" s="43" t="s">
        <v>228</v>
      </c>
      <c r="G821" s="44">
        <v>2.5</v>
      </c>
      <c r="H821" s="43">
        <v>53</v>
      </c>
      <c r="I821" s="44">
        <f t="shared" si="149"/>
        <v>45</v>
      </c>
      <c r="J821" s="45"/>
      <c r="K821" s="45"/>
      <c r="L821" s="45"/>
      <c r="M821" s="45"/>
      <c r="N821" s="45"/>
      <c r="O821" s="45"/>
      <c r="P821" s="45"/>
      <c r="Q821" s="45"/>
      <c r="R821" s="20">
        <f t="shared" si="150"/>
        <v>0</v>
      </c>
      <c r="S821" s="45">
        <v>8</v>
      </c>
      <c r="T821" s="45"/>
      <c r="U821" s="45"/>
      <c r="V821" s="45"/>
      <c r="W821" s="45"/>
      <c r="X821" s="45"/>
      <c r="Y821" s="45"/>
      <c r="Z821" s="20">
        <f t="shared" si="151"/>
        <v>8</v>
      </c>
      <c r="AA821" s="45"/>
      <c r="AB821" s="52">
        <v>104</v>
      </c>
      <c r="AC821" s="19">
        <v>0</v>
      </c>
      <c r="AD821" s="19">
        <v>104</v>
      </c>
      <c r="AE821" s="19">
        <v>0</v>
      </c>
      <c r="AF821" s="19">
        <v>100</v>
      </c>
      <c r="AG821" s="19">
        <v>4</v>
      </c>
      <c r="AH821" s="19">
        <v>0</v>
      </c>
      <c r="AI821" s="19">
        <v>131</v>
      </c>
      <c r="AJ821" s="19">
        <v>15</v>
      </c>
      <c r="AK821" s="19">
        <v>15</v>
      </c>
      <c r="AL821" s="19">
        <v>0</v>
      </c>
      <c r="AM821" s="19">
        <v>11</v>
      </c>
      <c r="AN821" s="19">
        <v>0</v>
      </c>
      <c r="AO821" s="19">
        <f t="shared" si="159"/>
        <v>11</v>
      </c>
      <c r="AP821" s="19">
        <v>0</v>
      </c>
      <c r="AQ821" s="19">
        <v>0</v>
      </c>
      <c r="AR821" s="19">
        <v>509</v>
      </c>
      <c r="AS821" s="19">
        <v>131</v>
      </c>
      <c r="AT821" s="19" t="s">
        <v>22</v>
      </c>
      <c r="AU821" s="21">
        <f t="shared" si="152"/>
        <v>45</v>
      </c>
      <c r="AV821" s="21"/>
      <c r="AW821" s="53">
        <f t="shared" si="153"/>
        <v>2.3111111111111109</v>
      </c>
      <c r="AX821" s="53">
        <f t="shared" si="154"/>
        <v>1.9622641509433962</v>
      </c>
      <c r="AY821" s="53" t="str">
        <f t="shared" si="155"/>
        <v>0</v>
      </c>
      <c r="AZ821" s="22">
        <f t="shared" si="156"/>
        <v>0.78490566037735854</v>
      </c>
      <c r="BA821" s="23">
        <f t="shared" si="157"/>
        <v>8.3969465648854963E-2</v>
      </c>
      <c r="BB821" s="33">
        <f t="shared" si="158"/>
        <v>0</v>
      </c>
    </row>
    <row r="822" spans="1:54" ht="15.75" hidden="1" x14ac:dyDescent="0.25">
      <c r="A822" s="1" t="str">
        <f t="shared" si="148"/>
        <v>HOSPITAL OCCIDENTE DE KENNEDYGINECOLOGIAGOMEZ POLANIA OMAR LEONARDO</v>
      </c>
      <c r="B822" s="41" t="s">
        <v>123</v>
      </c>
      <c r="C822" s="41" t="s">
        <v>35</v>
      </c>
      <c r="D822" s="19" t="s">
        <v>869</v>
      </c>
      <c r="E822" s="42">
        <v>80240715</v>
      </c>
      <c r="F822" s="43" t="s">
        <v>247</v>
      </c>
      <c r="G822" s="44">
        <v>2.5</v>
      </c>
      <c r="H822" s="43">
        <v>8</v>
      </c>
      <c r="I822" s="44">
        <f t="shared" si="149"/>
        <v>8</v>
      </c>
      <c r="J822" s="45"/>
      <c r="K822" s="45"/>
      <c r="L822" s="45"/>
      <c r="M822" s="45"/>
      <c r="N822" s="45"/>
      <c r="O822" s="45"/>
      <c r="P822" s="45"/>
      <c r="Q822" s="45"/>
      <c r="R822" s="20">
        <f t="shared" si="150"/>
        <v>0</v>
      </c>
      <c r="S822" s="45"/>
      <c r="T822" s="45"/>
      <c r="U822" s="45"/>
      <c r="V822" s="45"/>
      <c r="W822" s="45"/>
      <c r="X822" s="45"/>
      <c r="Y822" s="45"/>
      <c r="Z822" s="20">
        <f t="shared" si="151"/>
        <v>0</v>
      </c>
      <c r="AA822" s="45"/>
      <c r="AB822" s="52">
        <v>18</v>
      </c>
      <c r="AC822" s="19">
        <v>18</v>
      </c>
      <c r="AD822" s="19">
        <v>0</v>
      </c>
      <c r="AE822" s="19">
        <v>0</v>
      </c>
      <c r="AF822" s="19">
        <v>17</v>
      </c>
      <c r="AG822" s="19">
        <v>1</v>
      </c>
      <c r="AH822" s="19">
        <v>0</v>
      </c>
      <c r="AI822" s="19">
        <v>28</v>
      </c>
      <c r="AJ822" s="19">
        <v>5</v>
      </c>
      <c r="AK822" s="19">
        <v>5</v>
      </c>
      <c r="AL822" s="19">
        <v>0</v>
      </c>
      <c r="AM822" s="19">
        <v>5</v>
      </c>
      <c r="AN822" s="19">
        <v>3</v>
      </c>
      <c r="AO822" s="19">
        <f t="shared" si="159"/>
        <v>2</v>
      </c>
      <c r="AP822" s="19">
        <v>52</v>
      </c>
      <c r="AQ822" s="19">
        <v>28</v>
      </c>
      <c r="AR822" s="19">
        <v>0</v>
      </c>
      <c r="AS822" s="19">
        <v>0</v>
      </c>
      <c r="AT822" s="19" t="s">
        <v>22</v>
      </c>
      <c r="AU822" s="21">
        <f t="shared" si="152"/>
        <v>8</v>
      </c>
      <c r="AV822" s="21"/>
      <c r="AW822" s="53">
        <f t="shared" si="153"/>
        <v>2.25</v>
      </c>
      <c r="AX822" s="53">
        <f t="shared" si="154"/>
        <v>2.25</v>
      </c>
      <c r="AY822" s="53">
        <f t="shared" si="155"/>
        <v>1.8571428571428572</v>
      </c>
      <c r="AZ822" s="22">
        <f t="shared" si="156"/>
        <v>0.9</v>
      </c>
      <c r="BA822" s="23">
        <f t="shared" si="157"/>
        <v>7.1428571428571425E-2</v>
      </c>
      <c r="BB822" s="33">
        <f t="shared" si="158"/>
        <v>0</v>
      </c>
    </row>
    <row r="823" spans="1:54" ht="15.75" hidden="1" x14ac:dyDescent="0.25">
      <c r="A823" s="1" t="str">
        <f t="shared" si="148"/>
        <v xml:space="preserve">HOSPITAL OCCIDENTE DE KENNEDYGINECOLOGIAPATERNINA VIVERO CARLOS EUGENIO </v>
      </c>
      <c r="B823" s="57" t="s">
        <v>123</v>
      </c>
      <c r="C823" s="57" t="s">
        <v>35</v>
      </c>
      <c r="D823" s="45" t="s">
        <v>870</v>
      </c>
      <c r="E823" s="51">
        <v>79280625</v>
      </c>
      <c r="F823" s="43" t="s">
        <v>228</v>
      </c>
      <c r="G823" s="44">
        <v>2.5</v>
      </c>
      <c r="H823" s="49">
        <v>10</v>
      </c>
      <c r="I823" s="44">
        <f t="shared" si="149"/>
        <v>10</v>
      </c>
      <c r="J823" s="45"/>
      <c r="K823" s="45"/>
      <c r="L823" s="45"/>
      <c r="M823" s="45"/>
      <c r="N823" s="45"/>
      <c r="O823" s="45"/>
      <c r="P823" s="45"/>
      <c r="Q823" s="45"/>
      <c r="R823" s="20">
        <f t="shared" si="150"/>
        <v>0</v>
      </c>
      <c r="S823" s="45"/>
      <c r="T823" s="45"/>
      <c r="U823" s="45"/>
      <c r="V823" s="45"/>
      <c r="W823" s="45"/>
      <c r="X823" s="45"/>
      <c r="Y823" s="45"/>
      <c r="Z823" s="20">
        <f t="shared" si="151"/>
        <v>0</v>
      </c>
      <c r="AA823" s="45"/>
      <c r="AB823" s="52">
        <v>27</v>
      </c>
      <c r="AC823" s="19">
        <v>27</v>
      </c>
      <c r="AD823" s="19">
        <v>0</v>
      </c>
      <c r="AE823" s="19">
        <v>0</v>
      </c>
      <c r="AF823" s="19">
        <v>26</v>
      </c>
      <c r="AG823" s="19">
        <v>1</v>
      </c>
      <c r="AH823" s="19">
        <v>0</v>
      </c>
      <c r="AI823" s="19">
        <v>40</v>
      </c>
      <c r="AJ823" s="19">
        <v>10</v>
      </c>
      <c r="AK823" s="19">
        <v>10</v>
      </c>
      <c r="AL823" s="19">
        <v>0</v>
      </c>
      <c r="AM823" s="19">
        <v>3</v>
      </c>
      <c r="AN823" s="19">
        <v>0</v>
      </c>
      <c r="AO823" s="19">
        <f t="shared" si="159"/>
        <v>3</v>
      </c>
      <c r="AP823" s="19">
        <v>159</v>
      </c>
      <c r="AQ823" s="19">
        <v>40</v>
      </c>
      <c r="AR823" s="19">
        <v>0</v>
      </c>
      <c r="AS823" s="19">
        <v>0</v>
      </c>
      <c r="AT823" s="19" t="s">
        <v>22</v>
      </c>
      <c r="AU823" s="21">
        <f t="shared" si="152"/>
        <v>10</v>
      </c>
      <c r="AV823" s="21"/>
      <c r="AW823" s="53">
        <f t="shared" si="153"/>
        <v>2.7</v>
      </c>
      <c r="AX823" s="53">
        <f t="shared" si="154"/>
        <v>2.7</v>
      </c>
      <c r="AY823" s="53">
        <f t="shared" si="155"/>
        <v>3.9750000000000001</v>
      </c>
      <c r="AZ823" s="22">
        <f t="shared" si="156"/>
        <v>1.08</v>
      </c>
      <c r="BA823" s="23">
        <f t="shared" si="157"/>
        <v>7.4999999999999997E-2</v>
      </c>
      <c r="BB823" s="33">
        <f t="shared" si="158"/>
        <v>0</v>
      </c>
    </row>
    <row r="824" spans="1:54" ht="15.75" hidden="1" x14ac:dyDescent="0.25">
      <c r="A824" s="1" t="str">
        <f t="shared" si="148"/>
        <v xml:space="preserve">HOSPITAL OCCIDENTE DE KENNEDYGINECOLOGIA-JUNTABARBOSA CRUZ YELIPSA ANDREA </v>
      </c>
      <c r="B824" s="57" t="s">
        <v>123</v>
      </c>
      <c r="C824" s="57" t="s">
        <v>36</v>
      </c>
      <c r="D824" s="45" t="s">
        <v>871</v>
      </c>
      <c r="E824" s="51">
        <v>1020775023</v>
      </c>
      <c r="F824" s="43" t="s">
        <v>247</v>
      </c>
      <c r="G824" s="44">
        <v>2.5</v>
      </c>
      <c r="H824" s="49">
        <v>14.5</v>
      </c>
      <c r="I824" s="44">
        <f t="shared" si="149"/>
        <v>14.5</v>
      </c>
      <c r="J824" s="45"/>
      <c r="K824" s="45"/>
      <c r="L824" s="45"/>
      <c r="M824" s="45"/>
      <c r="N824" s="45"/>
      <c r="O824" s="45"/>
      <c r="P824" s="45"/>
      <c r="Q824" s="45"/>
      <c r="R824" s="20">
        <f t="shared" si="150"/>
        <v>0</v>
      </c>
      <c r="S824" s="45"/>
      <c r="T824" s="45"/>
      <c r="U824" s="45"/>
      <c r="V824" s="45"/>
      <c r="W824" s="45"/>
      <c r="X824" s="45"/>
      <c r="Y824" s="45"/>
      <c r="Z824" s="20">
        <f t="shared" si="151"/>
        <v>0</v>
      </c>
      <c r="AA824" s="45"/>
      <c r="AB824" s="52">
        <v>28</v>
      </c>
      <c r="AC824" s="19">
        <v>20</v>
      </c>
      <c r="AD824" s="19">
        <v>8</v>
      </c>
      <c r="AE824" s="19">
        <v>0</v>
      </c>
      <c r="AF824" s="19">
        <v>26</v>
      </c>
      <c r="AG824" s="19">
        <v>2</v>
      </c>
      <c r="AH824" s="19">
        <v>0</v>
      </c>
      <c r="AI824" s="19">
        <v>38</v>
      </c>
      <c r="AJ824" s="19">
        <v>9</v>
      </c>
      <c r="AK824" s="19">
        <v>9</v>
      </c>
      <c r="AL824" s="19">
        <v>0</v>
      </c>
      <c r="AM824" s="19">
        <v>1</v>
      </c>
      <c r="AN824" s="19">
        <v>0</v>
      </c>
      <c r="AO824" s="19">
        <f t="shared" si="159"/>
        <v>1</v>
      </c>
      <c r="AP824" s="19">
        <v>59</v>
      </c>
      <c r="AQ824" s="19">
        <v>29</v>
      </c>
      <c r="AR824" s="19">
        <v>25</v>
      </c>
      <c r="AS824" s="19">
        <v>9</v>
      </c>
      <c r="AT824" s="19" t="s">
        <v>22</v>
      </c>
      <c r="AU824" s="21">
        <f t="shared" si="152"/>
        <v>14.5</v>
      </c>
      <c r="AV824" s="21"/>
      <c r="AW824" s="53">
        <f t="shared" si="153"/>
        <v>1.9310344827586208</v>
      </c>
      <c r="AX824" s="53">
        <f t="shared" si="154"/>
        <v>1.9310344827586208</v>
      </c>
      <c r="AY824" s="53">
        <f t="shared" si="155"/>
        <v>2.0344827586206895</v>
      </c>
      <c r="AZ824" s="22">
        <f t="shared" si="156"/>
        <v>0.77241379310344827</v>
      </c>
      <c r="BA824" s="23">
        <f t="shared" si="157"/>
        <v>2.6315789473684209E-2</v>
      </c>
      <c r="BB824" s="33">
        <f t="shared" si="158"/>
        <v>0</v>
      </c>
    </row>
    <row r="825" spans="1:54" ht="15.75" hidden="1" x14ac:dyDescent="0.25">
      <c r="A825" s="1" t="str">
        <f t="shared" si="148"/>
        <v>HOSPITAL OCCIDENTE DE KENNEDYMEDICINA GENERALCAMACHO RUIZ MARIA  PAULA</v>
      </c>
      <c r="B825" s="41" t="s">
        <v>123</v>
      </c>
      <c r="C825" s="41" t="s">
        <v>38</v>
      </c>
      <c r="D825" s="19" t="s">
        <v>314</v>
      </c>
      <c r="E825" s="42">
        <v>1000215645</v>
      </c>
      <c r="F825" s="43" t="s">
        <v>247</v>
      </c>
      <c r="G825" s="44">
        <v>3</v>
      </c>
      <c r="H825" s="43">
        <v>138</v>
      </c>
      <c r="I825" s="44">
        <f t="shared" si="149"/>
        <v>133</v>
      </c>
      <c r="J825" s="45"/>
      <c r="K825" s="45">
        <v>5</v>
      </c>
      <c r="L825" s="45"/>
      <c r="M825" s="45"/>
      <c r="N825" s="45"/>
      <c r="O825" s="45"/>
      <c r="P825" s="45"/>
      <c r="Q825" s="45"/>
      <c r="R825" s="20">
        <f t="shared" si="150"/>
        <v>5</v>
      </c>
      <c r="S825" s="45"/>
      <c r="T825" s="45"/>
      <c r="U825" s="45"/>
      <c r="V825" s="45"/>
      <c r="W825" s="45"/>
      <c r="X825" s="45"/>
      <c r="Y825" s="45"/>
      <c r="Z825" s="20">
        <f t="shared" si="151"/>
        <v>0</v>
      </c>
      <c r="AA825" s="45"/>
      <c r="AB825" s="52">
        <v>379</v>
      </c>
      <c r="AC825" s="19">
        <v>360</v>
      </c>
      <c r="AD825" s="19">
        <v>19</v>
      </c>
      <c r="AE825" s="19">
        <v>0</v>
      </c>
      <c r="AF825" s="19">
        <v>352</v>
      </c>
      <c r="AG825" s="19">
        <v>25</v>
      </c>
      <c r="AH825" s="19">
        <v>2</v>
      </c>
      <c r="AI825" s="19">
        <v>520</v>
      </c>
      <c r="AJ825" s="19">
        <v>91</v>
      </c>
      <c r="AK825" s="19">
        <v>91</v>
      </c>
      <c r="AL825" s="19">
        <v>0</v>
      </c>
      <c r="AM825" s="19">
        <v>49</v>
      </c>
      <c r="AN825" s="19">
        <v>53</v>
      </c>
      <c r="AO825" s="19">
        <v>0</v>
      </c>
      <c r="AP825" s="19">
        <v>864</v>
      </c>
      <c r="AQ825" s="19">
        <v>493</v>
      </c>
      <c r="AR825" s="19">
        <v>40</v>
      </c>
      <c r="AS825" s="19">
        <v>27</v>
      </c>
      <c r="AT825" s="19" t="s">
        <v>22</v>
      </c>
      <c r="AU825" s="21">
        <f t="shared" si="152"/>
        <v>138</v>
      </c>
      <c r="AV825" s="21"/>
      <c r="AW825" s="53">
        <f t="shared" si="153"/>
        <v>2.8496240601503757</v>
      </c>
      <c r="AX825" s="53">
        <f t="shared" si="154"/>
        <v>2.7463768115942031</v>
      </c>
      <c r="AY825" s="53">
        <f t="shared" si="155"/>
        <v>1.7525354969574036</v>
      </c>
      <c r="AZ825" s="22">
        <f t="shared" si="156"/>
        <v>0.9154589371980677</v>
      </c>
      <c r="BA825" s="23">
        <f t="shared" si="157"/>
        <v>0</v>
      </c>
      <c r="BB825" s="33">
        <f t="shared" si="158"/>
        <v>0</v>
      </c>
    </row>
    <row r="826" spans="1:54" ht="15.75" hidden="1" x14ac:dyDescent="0.25">
      <c r="A826" s="1" t="str">
        <f t="shared" si="148"/>
        <v>HOSPITAL OCCIDENTE DE KENNEDYMEDICINA GENERALRAMIREZ SOLER LAURA LUCIA</v>
      </c>
      <c r="B826" s="41" t="s">
        <v>123</v>
      </c>
      <c r="C826" s="41" t="s">
        <v>38</v>
      </c>
      <c r="D826" s="19" t="s">
        <v>872</v>
      </c>
      <c r="E826" s="42">
        <v>1012445851</v>
      </c>
      <c r="F826" s="43" t="s">
        <v>247</v>
      </c>
      <c r="G826" s="44">
        <v>3</v>
      </c>
      <c r="H826" s="43">
        <v>129</v>
      </c>
      <c r="I826" s="44">
        <f t="shared" si="149"/>
        <v>124</v>
      </c>
      <c r="J826" s="45"/>
      <c r="K826" s="45">
        <v>5</v>
      </c>
      <c r="L826" s="45"/>
      <c r="M826" s="45"/>
      <c r="N826" s="45"/>
      <c r="O826" s="45"/>
      <c r="P826" s="45"/>
      <c r="Q826" s="45"/>
      <c r="R826" s="20">
        <f t="shared" si="150"/>
        <v>5</v>
      </c>
      <c r="S826" s="45"/>
      <c r="T826" s="45"/>
      <c r="U826" s="45"/>
      <c r="V826" s="45"/>
      <c r="W826" s="45"/>
      <c r="X826" s="45"/>
      <c r="Y826" s="45"/>
      <c r="Z826" s="20">
        <f t="shared" si="151"/>
        <v>0</v>
      </c>
      <c r="AA826" s="45"/>
      <c r="AB826" s="52">
        <v>352</v>
      </c>
      <c r="AC826" s="19">
        <v>342</v>
      </c>
      <c r="AD826" s="19">
        <v>10</v>
      </c>
      <c r="AE826" s="19">
        <v>0</v>
      </c>
      <c r="AF826" s="19">
        <v>335</v>
      </c>
      <c r="AG826" s="19">
        <v>17</v>
      </c>
      <c r="AH826" s="19">
        <v>0</v>
      </c>
      <c r="AI826" s="19">
        <v>474</v>
      </c>
      <c r="AJ826" s="19">
        <v>75</v>
      </c>
      <c r="AK826" s="19">
        <v>75</v>
      </c>
      <c r="AL826" s="19">
        <v>0</v>
      </c>
      <c r="AM826" s="19">
        <v>46</v>
      </c>
      <c r="AN826" s="19">
        <v>54</v>
      </c>
      <c r="AO826" s="19">
        <v>0</v>
      </c>
      <c r="AP826" s="19">
        <v>892</v>
      </c>
      <c r="AQ826" s="19">
        <v>463</v>
      </c>
      <c r="AR826" s="19">
        <v>12</v>
      </c>
      <c r="AS826" s="19">
        <v>11</v>
      </c>
      <c r="AT826" s="19" t="s">
        <v>22</v>
      </c>
      <c r="AU826" s="21">
        <f t="shared" si="152"/>
        <v>129</v>
      </c>
      <c r="AV826" s="21"/>
      <c r="AW826" s="53">
        <f t="shared" si="153"/>
        <v>2.838709677419355</v>
      </c>
      <c r="AX826" s="53">
        <f t="shared" si="154"/>
        <v>2.7286821705426356</v>
      </c>
      <c r="AY826" s="53">
        <f t="shared" si="155"/>
        <v>1.9265658747300216</v>
      </c>
      <c r="AZ826" s="22">
        <f t="shared" si="156"/>
        <v>0.90956072351421191</v>
      </c>
      <c r="BA826" s="23">
        <f t="shared" si="157"/>
        <v>0</v>
      </c>
      <c r="BB826" s="33">
        <f t="shared" si="158"/>
        <v>0</v>
      </c>
    </row>
    <row r="827" spans="1:54" ht="15.75" hidden="1" x14ac:dyDescent="0.25">
      <c r="A827" s="1" t="str">
        <f t="shared" si="148"/>
        <v>HOSPITAL OCCIDENTE DE KENNEDYMEDICINA GENERAL PRIORITARIACAMACHO RUIZ MARIA  PAULA</v>
      </c>
      <c r="B827" s="41" t="s">
        <v>123</v>
      </c>
      <c r="C827" s="41" t="s">
        <v>39</v>
      </c>
      <c r="D827" s="42" t="s">
        <v>314</v>
      </c>
      <c r="E827" s="42">
        <v>1000215645</v>
      </c>
      <c r="F827" s="43" t="s">
        <v>247</v>
      </c>
      <c r="G827" s="44">
        <v>3</v>
      </c>
      <c r="H827" s="43">
        <v>19</v>
      </c>
      <c r="I827" s="44">
        <f t="shared" si="149"/>
        <v>19</v>
      </c>
      <c r="J827" s="45"/>
      <c r="K827" s="45"/>
      <c r="L827" s="45"/>
      <c r="M827" s="45"/>
      <c r="N827" s="45"/>
      <c r="O827" s="45"/>
      <c r="P827" s="45"/>
      <c r="Q827" s="45"/>
      <c r="R827" s="20">
        <f t="shared" si="150"/>
        <v>0</v>
      </c>
      <c r="S827" s="45"/>
      <c r="T827" s="45"/>
      <c r="U827" s="45"/>
      <c r="V827" s="45"/>
      <c r="W827" s="45"/>
      <c r="X827" s="45"/>
      <c r="Y827" s="45"/>
      <c r="Z827" s="20">
        <f t="shared" si="151"/>
        <v>0</v>
      </c>
      <c r="AA827" s="45"/>
      <c r="AB827" s="52">
        <v>42</v>
      </c>
      <c r="AC827" s="19">
        <v>42</v>
      </c>
      <c r="AD827" s="19">
        <v>0</v>
      </c>
      <c r="AE827" s="19">
        <v>0</v>
      </c>
      <c r="AF827" s="19">
        <v>34</v>
      </c>
      <c r="AG827" s="19">
        <v>8</v>
      </c>
      <c r="AH827" s="19">
        <v>0</v>
      </c>
      <c r="AI827" s="19">
        <v>66</v>
      </c>
      <c r="AJ827" s="19">
        <v>8</v>
      </c>
      <c r="AK827" s="19">
        <v>8</v>
      </c>
      <c r="AL827" s="19">
        <v>0</v>
      </c>
      <c r="AM827" s="19">
        <v>16</v>
      </c>
      <c r="AN827" s="19">
        <v>0</v>
      </c>
      <c r="AO827" s="19">
        <f t="shared" si="159"/>
        <v>16</v>
      </c>
      <c r="AP827" s="19">
        <v>92</v>
      </c>
      <c r="AQ827" s="19">
        <v>66</v>
      </c>
      <c r="AR827" s="19">
        <v>0</v>
      </c>
      <c r="AS827" s="19">
        <v>0</v>
      </c>
      <c r="AT827" s="19" t="s">
        <v>22</v>
      </c>
      <c r="AU827" s="21">
        <f t="shared" si="152"/>
        <v>19</v>
      </c>
      <c r="AV827" s="21"/>
      <c r="AW827" s="53">
        <f t="shared" si="153"/>
        <v>2.2105263157894739</v>
      </c>
      <c r="AX827" s="53">
        <f t="shared" si="154"/>
        <v>2.2105263157894739</v>
      </c>
      <c r="AY827" s="53">
        <f t="shared" si="155"/>
        <v>1.393939393939394</v>
      </c>
      <c r="AZ827" s="22">
        <f t="shared" si="156"/>
        <v>0.73684210526315796</v>
      </c>
      <c r="BA827" s="23">
        <f t="shared" si="157"/>
        <v>0.24242424242424243</v>
      </c>
      <c r="BB827" s="33">
        <f t="shared" si="158"/>
        <v>0</v>
      </c>
    </row>
    <row r="828" spans="1:54" ht="15.75" hidden="1" x14ac:dyDescent="0.25">
      <c r="A828" s="1" t="str">
        <f t="shared" si="148"/>
        <v>HOSPITAL OCCIDENTE DE KENNEDYMEDICINA GENERAL PRIORITARIARAMIREZ SOLER LAURA LUCIA</v>
      </c>
      <c r="B828" s="41" t="s">
        <v>123</v>
      </c>
      <c r="C828" s="41" t="s">
        <v>39</v>
      </c>
      <c r="D828" s="42" t="s">
        <v>872</v>
      </c>
      <c r="E828" s="42">
        <v>1012445851</v>
      </c>
      <c r="F828" s="43" t="s">
        <v>247</v>
      </c>
      <c r="G828" s="44">
        <v>3</v>
      </c>
      <c r="H828" s="43">
        <v>20</v>
      </c>
      <c r="I828" s="44">
        <f t="shared" si="149"/>
        <v>20</v>
      </c>
      <c r="J828" s="45"/>
      <c r="K828" s="45"/>
      <c r="L828" s="45"/>
      <c r="M828" s="45"/>
      <c r="N828" s="45"/>
      <c r="O828" s="45"/>
      <c r="P828" s="45"/>
      <c r="Q828" s="45"/>
      <c r="R828" s="20">
        <f t="shared" si="150"/>
        <v>0</v>
      </c>
      <c r="S828" s="45"/>
      <c r="T828" s="45"/>
      <c r="U828" s="45"/>
      <c r="V828" s="45"/>
      <c r="W828" s="45"/>
      <c r="X828" s="45"/>
      <c r="Y828" s="45"/>
      <c r="Z828" s="20">
        <f t="shared" si="151"/>
        <v>0</v>
      </c>
      <c r="AA828" s="45"/>
      <c r="AB828" s="52">
        <v>43</v>
      </c>
      <c r="AC828" s="19">
        <v>43</v>
      </c>
      <c r="AD828" s="19">
        <v>0</v>
      </c>
      <c r="AE828" s="19">
        <v>0</v>
      </c>
      <c r="AF828" s="19">
        <v>36</v>
      </c>
      <c r="AG828" s="19">
        <v>7</v>
      </c>
      <c r="AH828" s="19">
        <v>0</v>
      </c>
      <c r="AI828" s="19">
        <v>67</v>
      </c>
      <c r="AJ828" s="19">
        <v>5</v>
      </c>
      <c r="AK828" s="19">
        <v>5</v>
      </c>
      <c r="AL828" s="19">
        <v>0</v>
      </c>
      <c r="AM828" s="19">
        <v>19</v>
      </c>
      <c r="AN828" s="19">
        <v>0</v>
      </c>
      <c r="AO828" s="19">
        <f t="shared" si="159"/>
        <v>19</v>
      </c>
      <c r="AP828" s="19">
        <v>94</v>
      </c>
      <c r="AQ828" s="19">
        <v>67</v>
      </c>
      <c r="AR828" s="19">
        <v>0</v>
      </c>
      <c r="AS828" s="19">
        <v>0</v>
      </c>
      <c r="AT828" s="19" t="s">
        <v>22</v>
      </c>
      <c r="AU828" s="21">
        <f t="shared" si="152"/>
        <v>20</v>
      </c>
      <c r="AV828" s="21"/>
      <c r="AW828" s="53">
        <f t="shared" si="153"/>
        <v>2.15</v>
      </c>
      <c r="AX828" s="53">
        <f t="shared" si="154"/>
        <v>2.15</v>
      </c>
      <c r="AY828" s="53">
        <f t="shared" si="155"/>
        <v>1.4029850746268657</v>
      </c>
      <c r="AZ828" s="22">
        <f t="shared" si="156"/>
        <v>0.71666666666666667</v>
      </c>
      <c r="BA828" s="23">
        <f t="shared" si="157"/>
        <v>0.28358208955223879</v>
      </c>
      <c r="BB828" s="33">
        <f t="shared" si="158"/>
        <v>0</v>
      </c>
    </row>
    <row r="829" spans="1:54" ht="15.75" hidden="1" x14ac:dyDescent="0.25">
      <c r="A829" s="1" t="str">
        <f t="shared" si="148"/>
        <v>HOSPITAL OCCIDENTE DE KENNEDYMEDICINA GENERAL PYDCAMACHO RUIZ MARIA  PAULA</v>
      </c>
      <c r="B829" s="41" t="s">
        <v>123</v>
      </c>
      <c r="C829" s="41" t="s">
        <v>40</v>
      </c>
      <c r="D829" s="19" t="s">
        <v>314</v>
      </c>
      <c r="E829" s="42">
        <v>1000215645</v>
      </c>
      <c r="F829" s="43" t="s">
        <v>247</v>
      </c>
      <c r="G829" s="44">
        <v>2.5</v>
      </c>
      <c r="H829" s="43">
        <v>21</v>
      </c>
      <c r="I829" s="44">
        <f t="shared" si="149"/>
        <v>21</v>
      </c>
      <c r="J829" s="45"/>
      <c r="K829" s="45"/>
      <c r="L829" s="45"/>
      <c r="M829" s="45"/>
      <c r="N829" s="45"/>
      <c r="O829" s="45"/>
      <c r="P829" s="45"/>
      <c r="Q829" s="45"/>
      <c r="R829" s="20">
        <f t="shared" si="150"/>
        <v>0</v>
      </c>
      <c r="S829" s="45"/>
      <c r="T829" s="45"/>
      <c r="U829" s="45"/>
      <c r="V829" s="45"/>
      <c r="W829" s="45"/>
      <c r="X829" s="45"/>
      <c r="Y829" s="45"/>
      <c r="Z829" s="20">
        <f t="shared" si="151"/>
        <v>0</v>
      </c>
      <c r="AA829" s="45"/>
      <c r="AB829" s="52">
        <v>23</v>
      </c>
      <c r="AC829" s="19">
        <v>20</v>
      </c>
      <c r="AD829" s="19">
        <v>3</v>
      </c>
      <c r="AE829" s="19">
        <v>0</v>
      </c>
      <c r="AF829" s="19">
        <v>21</v>
      </c>
      <c r="AG829" s="19">
        <v>2</v>
      </c>
      <c r="AH829" s="19">
        <v>0</v>
      </c>
      <c r="AI829" s="19">
        <v>45</v>
      </c>
      <c r="AJ829" s="19">
        <v>13</v>
      </c>
      <c r="AK829" s="19">
        <v>13</v>
      </c>
      <c r="AL829" s="19">
        <v>0</v>
      </c>
      <c r="AM829" s="19">
        <v>9</v>
      </c>
      <c r="AN829" s="19">
        <v>3</v>
      </c>
      <c r="AO829" s="19">
        <f t="shared" si="159"/>
        <v>6</v>
      </c>
      <c r="AP829" s="19">
        <v>58</v>
      </c>
      <c r="AQ829" s="19">
        <v>41</v>
      </c>
      <c r="AR829" s="19">
        <v>3</v>
      </c>
      <c r="AS829" s="19">
        <v>4</v>
      </c>
      <c r="AT829" s="19" t="s">
        <v>22</v>
      </c>
      <c r="AU829" s="21">
        <f t="shared" si="152"/>
        <v>21</v>
      </c>
      <c r="AV829" s="21"/>
      <c r="AW829" s="90">
        <f t="shared" si="153"/>
        <v>1.0952380952380953</v>
      </c>
      <c r="AX829" s="53">
        <f t="shared" si="154"/>
        <v>1.0952380952380953</v>
      </c>
      <c r="AY829" s="53">
        <f t="shared" si="155"/>
        <v>1.4146341463414633</v>
      </c>
      <c r="AZ829" s="22">
        <f t="shared" si="156"/>
        <v>0.43809523809523815</v>
      </c>
      <c r="BA829" s="23">
        <f t="shared" si="157"/>
        <v>0.13333333333333333</v>
      </c>
      <c r="BB829" s="33">
        <f t="shared" si="158"/>
        <v>0</v>
      </c>
    </row>
    <row r="830" spans="1:54" ht="15.75" hidden="1" x14ac:dyDescent="0.25">
      <c r="A830" s="1" t="str">
        <f t="shared" si="148"/>
        <v>HOSPITAL OCCIDENTE DE KENNEDYMEDICINA GENERAL PYDRAMIREZ SOLER LAURA LUCIA</v>
      </c>
      <c r="B830" s="41" t="s">
        <v>123</v>
      </c>
      <c r="C830" s="41" t="s">
        <v>40</v>
      </c>
      <c r="D830" s="19" t="s">
        <v>872</v>
      </c>
      <c r="E830" s="42">
        <v>1012445851</v>
      </c>
      <c r="F830" s="43" t="s">
        <v>247</v>
      </c>
      <c r="G830" s="44">
        <v>2.5</v>
      </c>
      <c r="H830" s="43">
        <v>18</v>
      </c>
      <c r="I830" s="44">
        <f t="shared" si="149"/>
        <v>18</v>
      </c>
      <c r="J830" s="45"/>
      <c r="K830" s="45"/>
      <c r="L830" s="45"/>
      <c r="M830" s="45"/>
      <c r="N830" s="45"/>
      <c r="O830" s="45"/>
      <c r="P830" s="45"/>
      <c r="Q830" s="45"/>
      <c r="R830" s="20">
        <f t="shared" si="150"/>
        <v>0</v>
      </c>
      <c r="S830" s="45"/>
      <c r="T830" s="45"/>
      <c r="U830" s="45"/>
      <c r="V830" s="45"/>
      <c r="W830" s="45"/>
      <c r="X830" s="45"/>
      <c r="Y830" s="45"/>
      <c r="Z830" s="20">
        <f t="shared" si="151"/>
        <v>0</v>
      </c>
      <c r="AA830" s="45"/>
      <c r="AB830" s="52">
        <v>48</v>
      </c>
      <c r="AC830" s="19">
        <v>14</v>
      </c>
      <c r="AD830" s="19">
        <v>34</v>
      </c>
      <c r="AE830" s="19">
        <v>0</v>
      </c>
      <c r="AF830" s="19">
        <v>42</v>
      </c>
      <c r="AG830" s="19">
        <v>6</v>
      </c>
      <c r="AH830" s="19">
        <v>0</v>
      </c>
      <c r="AI830" s="19">
        <v>79</v>
      </c>
      <c r="AJ830" s="19">
        <v>13</v>
      </c>
      <c r="AK830" s="19">
        <v>13</v>
      </c>
      <c r="AL830" s="19">
        <v>0</v>
      </c>
      <c r="AM830" s="19">
        <v>18</v>
      </c>
      <c r="AN830" s="19">
        <v>3</v>
      </c>
      <c r="AO830" s="19">
        <f t="shared" si="159"/>
        <v>15</v>
      </c>
      <c r="AP830" s="19">
        <v>41</v>
      </c>
      <c r="AQ830" s="19">
        <v>23</v>
      </c>
      <c r="AR830" s="19">
        <v>190</v>
      </c>
      <c r="AS830" s="19">
        <v>56</v>
      </c>
      <c r="AT830" s="19" t="s">
        <v>22</v>
      </c>
      <c r="AU830" s="21">
        <f t="shared" si="152"/>
        <v>18</v>
      </c>
      <c r="AV830" s="21"/>
      <c r="AW830" s="53">
        <f t="shared" si="153"/>
        <v>2.6666666666666665</v>
      </c>
      <c r="AX830" s="53">
        <f t="shared" si="154"/>
        <v>2.6666666666666665</v>
      </c>
      <c r="AY830" s="53">
        <f t="shared" si="155"/>
        <v>1.7826086956521738</v>
      </c>
      <c r="AZ830" s="22">
        <f t="shared" si="156"/>
        <v>1.0666666666666667</v>
      </c>
      <c r="BA830" s="23">
        <f t="shared" si="157"/>
        <v>0.189873417721519</v>
      </c>
      <c r="BB830" s="33">
        <f t="shared" si="158"/>
        <v>0</v>
      </c>
    </row>
    <row r="831" spans="1:54" ht="15.75" hidden="1" x14ac:dyDescent="0.25">
      <c r="A831" s="1" t="str">
        <f t="shared" si="148"/>
        <v xml:space="preserve">HOSPITAL OCCIDENTE DE KENNEDYNEUROCIRUGIAARIAS GUATIBONZA JAIME ANDELFO </v>
      </c>
      <c r="B831" s="41" t="s">
        <v>123</v>
      </c>
      <c r="C831" s="41" t="s">
        <v>130</v>
      </c>
      <c r="D831" s="19" t="s">
        <v>873</v>
      </c>
      <c r="E831" s="42">
        <v>91231148</v>
      </c>
      <c r="F831" s="43" t="s">
        <v>247</v>
      </c>
      <c r="G831" s="44">
        <v>3</v>
      </c>
      <c r="H831" s="43">
        <v>28</v>
      </c>
      <c r="I831" s="44">
        <f t="shared" si="149"/>
        <v>28</v>
      </c>
      <c r="J831" s="45"/>
      <c r="K831" s="45"/>
      <c r="L831" s="45"/>
      <c r="M831" s="45"/>
      <c r="N831" s="45"/>
      <c r="O831" s="45"/>
      <c r="P831" s="45"/>
      <c r="Q831" s="45"/>
      <c r="R831" s="20">
        <f t="shared" si="150"/>
        <v>0</v>
      </c>
      <c r="S831" s="45"/>
      <c r="T831" s="45"/>
      <c r="U831" s="45"/>
      <c r="V831" s="45"/>
      <c r="W831" s="45"/>
      <c r="X831" s="45"/>
      <c r="Y831" s="45"/>
      <c r="Z831" s="20">
        <f t="shared" si="151"/>
        <v>0</v>
      </c>
      <c r="AA831" s="45"/>
      <c r="AB831" s="52">
        <v>84</v>
      </c>
      <c r="AC831" s="19">
        <v>56</v>
      </c>
      <c r="AD831" s="19">
        <v>28</v>
      </c>
      <c r="AE831" s="19">
        <v>0</v>
      </c>
      <c r="AF831" s="19">
        <v>77</v>
      </c>
      <c r="AG831" s="19">
        <v>5</v>
      </c>
      <c r="AH831" s="19">
        <v>2</v>
      </c>
      <c r="AI831" s="19">
        <v>105</v>
      </c>
      <c r="AJ831" s="19">
        <v>19</v>
      </c>
      <c r="AK831" s="19">
        <v>19</v>
      </c>
      <c r="AL831" s="19">
        <v>0</v>
      </c>
      <c r="AM831" s="19">
        <v>2</v>
      </c>
      <c r="AN831" s="19">
        <v>0</v>
      </c>
      <c r="AO831" s="19">
        <f t="shared" si="159"/>
        <v>2</v>
      </c>
      <c r="AP831" s="19">
        <v>83</v>
      </c>
      <c r="AQ831" s="19">
        <v>70</v>
      </c>
      <c r="AR831" s="19">
        <v>60</v>
      </c>
      <c r="AS831" s="19">
        <v>35</v>
      </c>
      <c r="AT831" s="19" t="s">
        <v>22</v>
      </c>
      <c r="AU831" s="21">
        <f t="shared" si="152"/>
        <v>28</v>
      </c>
      <c r="AV831" s="21"/>
      <c r="AW831" s="53">
        <f t="shared" si="153"/>
        <v>3</v>
      </c>
      <c r="AX831" s="53">
        <f t="shared" si="154"/>
        <v>3</v>
      </c>
      <c r="AY831" s="53">
        <f t="shared" si="155"/>
        <v>1.1857142857142857</v>
      </c>
      <c r="AZ831" s="22">
        <f t="shared" si="156"/>
        <v>1</v>
      </c>
      <c r="BA831" s="23">
        <f t="shared" si="157"/>
        <v>1.9047619047619049E-2</v>
      </c>
      <c r="BB831" s="33">
        <f t="shared" si="158"/>
        <v>0</v>
      </c>
    </row>
    <row r="832" spans="1:54" ht="15.75" hidden="1" x14ac:dyDescent="0.25">
      <c r="A832" s="1" t="str">
        <f t="shared" si="148"/>
        <v>HOSPITAL OCCIDENTE DE KENNEDYNEUROCIRUGIACHAVES MORENO JOSE LUIS</v>
      </c>
      <c r="B832" s="41" t="s">
        <v>123</v>
      </c>
      <c r="C832" s="41" t="s">
        <v>130</v>
      </c>
      <c r="D832" s="42" t="s">
        <v>874</v>
      </c>
      <c r="E832" s="42">
        <v>1020791074</v>
      </c>
      <c r="F832" s="43" t="s">
        <v>247</v>
      </c>
      <c r="G832" s="44">
        <v>3</v>
      </c>
      <c r="H832" s="43">
        <v>10</v>
      </c>
      <c r="I832" s="44">
        <f t="shared" si="149"/>
        <v>10</v>
      </c>
      <c r="J832" s="45"/>
      <c r="K832" s="45"/>
      <c r="L832" s="45"/>
      <c r="M832" s="45"/>
      <c r="N832" s="45"/>
      <c r="O832" s="45"/>
      <c r="P832" s="45"/>
      <c r="Q832" s="45"/>
      <c r="R832" s="20">
        <f t="shared" si="150"/>
        <v>0</v>
      </c>
      <c r="S832" s="45"/>
      <c r="T832" s="45"/>
      <c r="U832" s="45"/>
      <c r="V832" s="45"/>
      <c r="W832" s="45"/>
      <c r="X832" s="45"/>
      <c r="Y832" s="45"/>
      <c r="Z832" s="20">
        <f t="shared" si="151"/>
        <v>0</v>
      </c>
      <c r="AA832" s="45"/>
      <c r="AB832" s="52">
        <v>28</v>
      </c>
      <c r="AC832" s="19">
        <v>20</v>
      </c>
      <c r="AD832" s="19">
        <v>8</v>
      </c>
      <c r="AE832" s="19">
        <v>0</v>
      </c>
      <c r="AF832" s="19">
        <v>25</v>
      </c>
      <c r="AG832" s="19">
        <v>3</v>
      </c>
      <c r="AH832" s="19">
        <v>0</v>
      </c>
      <c r="AI832" s="19">
        <v>38</v>
      </c>
      <c r="AJ832" s="19">
        <v>6</v>
      </c>
      <c r="AK832" s="19">
        <v>6</v>
      </c>
      <c r="AL832" s="19">
        <v>0</v>
      </c>
      <c r="AM832" s="19">
        <v>4</v>
      </c>
      <c r="AN832" s="19">
        <v>0</v>
      </c>
      <c r="AO832" s="19">
        <f t="shared" si="159"/>
        <v>4</v>
      </c>
      <c r="AP832" s="19">
        <v>104</v>
      </c>
      <c r="AQ832" s="19">
        <v>29</v>
      </c>
      <c r="AR832" s="19">
        <v>24</v>
      </c>
      <c r="AS832" s="19">
        <v>9</v>
      </c>
      <c r="AT832" s="19" t="s">
        <v>22</v>
      </c>
      <c r="AU832" s="21">
        <f t="shared" si="152"/>
        <v>10</v>
      </c>
      <c r="AV832" s="21"/>
      <c r="AW832" s="53">
        <f t="shared" si="153"/>
        <v>2.8</v>
      </c>
      <c r="AX832" s="53">
        <f t="shared" si="154"/>
        <v>2.8</v>
      </c>
      <c r="AY832" s="53">
        <f t="shared" si="155"/>
        <v>3.5862068965517242</v>
      </c>
      <c r="AZ832" s="22">
        <f t="shared" si="156"/>
        <v>0.93333333333333324</v>
      </c>
      <c r="BA832" s="23">
        <f t="shared" si="157"/>
        <v>0.10526315789473684</v>
      </c>
      <c r="BB832" s="33">
        <f t="shared" si="158"/>
        <v>0</v>
      </c>
    </row>
    <row r="833" spans="1:54" ht="15.75" hidden="1" x14ac:dyDescent="0.25">
      <c r="A833" s="1" t="str">
        <f t="shared" si="148"/>
        <v xml:space="preserve">HOSPITAL OCCIDENTE DE KENNEDYNEUROCIRUGIAGUTIERREZ RINCON OSCAR FERNANDO </v>
      </c>
      <c r="B833" s="41" t="s">
        <v>123</v>
      </c>
      <c r="C833" s="41" t="s">
        <v>130</v>
      </c>
      <c r="D833" s="19" t="s">
        <v>875</v>
      </c>
      <c r="E833" s="42">
        <v>91284723</v>
      </c>
      <c r="F833" s="43" t="s">
        <v>284</v>
      </c>
      <c r="G833" s="44">
        <v>3</v>
      </c>
      <c r="H833" s="43">
        <v>6</v>
      </c>
      <c r="I833" s="44">
        <f t="shared" si="149"/>
        <v>6</v>
      </c>
      <c r="J833" s="45"/>
      <c r="K833" s="45"/>
      <c r="L833" s="45"/>
      <c r="M833" s="45"/>
      <c r="N833" s="45"/>
      <c r="O833" s="45"/>
      <c r="P833" s="45"/>
      <c r="Q833" s="45"/>
      <c r="R833" s="20">
        <f t="shared" si="150"/>
        <v>0</v>
      </c>
      <c r="S833" s="45"/>
      <c r="T833" s="45"/>
      <c r="U833" s="45"/>
      <c r="V833" s="45"/>
      <c r="W833" s="45"/>
      <c r="X833" s="45"/>
      <c r="Y833" s="45"/>
      <c r="Z833" s="20">
        <f t="shared" si="151"/>
        <v>0</v>
      </c>
      <c r="AA833" s="45"/>
      <c r="AB833" s="52">
        <v>5</v>
      </c>
      <c r="AC833" s="19">
        <v>2</v>
      </c>
      <c r="AD833" s="19">
        <v>3</v>
      </c>
      <c r="AE833" s="19">
        <v>0</v>
      </c>
      <c r="AF833" s="19">
        <v>4</v>
      </c>
      <c r="AG833" s="19">
        <v>1</v>
      </c>
      <c r="AH833" s="19">
        <v>0</v>
      </c>
      <c r="AI833" s="19">
        <v>6</v>
      </c>
      <c r="AJ833" s="19">
        <v>1</v>
      </c>
      <c r="AK833" s="19">
        <v>1</v>
      </c>
      <c r="AL833" s="19">
        <v>0</v>
      </c>
      <c r="AM833" s="19">
        <v>0</v>
      </c>
      <c r="AN833" s="19">
        <v>0</v>
      </c>
      <c r="AO833" s="19">
        <f t="shared" si="159"/>
        <v>0</v>
      </c>
      <c r="AP833" s="19">
        <v>7</v>
      </c>
      <c r="AQ833" s="19">
        <v>3</v>
      </c>
      <c r="AR833" s="19">
        <v>6</v>
      </c>
      <c r="AS833" s="19">
        <v>3</v>
      </c>
      <c r="AT833" s="19" t="s">
        <v>22</v>
      </c>
      <c r="AU833" s="21">
        <f t="shared" si="152"/>
        <v>6</v>
      </c>
      <c r="AV833" s="21"/>
      <c r="AW833" s="90">
        <f t="shared" si="153"/>
        <v>0.83333333333333337</v>
      </c>
      <c r="AX833" s="53">
        <f t="shared" si="154"/>
        <v>0.83333333333333337</v>
      </c>
      <c r="AY833" s="53">
        <f t="shared" si="155"/>
        <v>2.3333333333333335</v>
      </c>
      <c r="AZ833" s="22">
        <f t="shared" si="156"/>
        <v>0.27777777777777779</v>
      </c>
      <c r="BA833" s="23">
        <f t="shared" si="157"/>
        <v>0</v>
      </c>
      <c r="BB833" s="33">
        <f t="shared" si="158"/>
        <v>0</v>
      </c>
    </row>
    <row r="834" spans="1:54" ht="15.75" hidden="1" x14ac:dyDescent="0.25">
      <c r="A834" s="1" t="str">
        <f t="shared" ref="A834:A895" si="160">B834&amp;C834&amp;D834</f>
        <v>HOSPITAL OCCIDENTE DE KENNEDYNEUROCIRUGIASAAVEDRA GERENA JAVIER MAURICIO</v>
      </c>
      <c r="B834" s="57" t="s">
        <v>123</v>
      </c>
      <c r="C834" s="57" t="s">
        <v>130</v>
      </c>
      <c r="D834" s="45" t="s">
        <v>876</v>
      </c>
      <c r="E834" s="51">
        <v>80761403</v>
      </c>
      <c r="F834" s="43" t="s">
        <v>247</v>
      </c>
      <c r="G834" s="44">
        <v>3</v>
      </c>
      <c r="H834" s="49">
        <v>14</v>
      </c>
      <c r="I834" s="44">
        <f t="shared" ref="I834:I894" si="161">+H834-R834-Z834</f>
        <v>14</v>
      </c>
      <c r="J834" s="45"/>
      <c r="K834" s="45"/>
      <c r="L834" s="45"/>
      <c r="M834" s="45"/>
      <c r="N834" s="45"/>
      <c r="O834" s="45"/>
      <c r="P834" s="45"/>
      <c r="Q834" s="45"/>
      <c r="R834" s="20">
        <f t="shared" ref="R834:R895" si="162">SUM(J834:Q834)</f>
        <v>0</v>
      </c>
      <c r="S834" s="45"/>
      <c r="T834" s="45"/>
      <c r="U834" s="45"/>
      <c r="V834" s="45"/>
      <c r="W834" s="45"/>
      <c r="X834" s="45"/>
      <c r="Y834" s="45"/>
      <c r="Z834" s="20">
        <f t="shared" ref="Z834:Z895" si="163">SUM(S834:Y834)</f>
        <v>0</v>
      </c>
      <c r="AA834" s="45"/>
      <c r="AB834" s="52">
        <v>42</v>
      </c>
      <c r="AC834" s="19">
        <v>29</v>
      </c>
      <c r="AD834" s="19">
        <v>13</v>
      </c>
      <c r="AE834" s="19">
        <v>0</v>
      </c>
      <c r="AF834" s="19">
        <v>38</v>
      </c>
      <c r="AG834" s="19">
        <v>3</v>
      </c>
      <c r="AH834" s="19">
        <v>1</v>
      </c>
      <c r="AI834" s="19">
        <v>51</v>
      </c>
      <c r="AJ834" s="19">
        <v>6</v>
      </c>
      <c r="AK834" s="19">
        <v>6</v>
      </c>
      <c r="AL834" s="19">
        <v>0</v>
      </c>
      <c r="AM834" s="19">
        <v>3</v>
      </c>
      <c r="AN834" s="19">
        <v>1</v>
      </c>
      <c r="AO834" s="19">
        <f t="shared" si="159"/>
        <v>2</v>
      </c>
      <c r="AP834" s="19">
        <v>189</v>
      </c>
      <c r="AQ834" s="19">
        <v>37</v>
      </c>
      <c r="AR834" s="19">
        <v>56</v>
      </c>
      <c r="AS834" s="19">
        <v>14</v>
      </c>
      <c r="AT834" s="19" t="s">
        <v>22</v>
      </c>
      <c r="AU834" s="21">
        <f t="shared" ref="AU834:AU897" si="164">+I834+R834</f>
        <v>14</v>
      </c>
      <c r="AV834" s="21"/>
      <c r="AW834" s="53">
        <f t="shared" si="153"/>
        <v>3</v>
      </c>
      <c r="AX834" s="53">
        <f t="shared" si="154"/>
        <v>3</v>
      </c>
      <c r="AY834" s="53">
        <f t="shared" si="155"/>
        <v>5.1081081081081079</v>
      </c>
      <c r="AZ834" s="22">
        <f t="shared" si="156"/>
        <v>1</v>
      </c>
      <c r="BA834" s="23">
        <f t="shared" si="157"/>
        <v>3.9215686274509803E-2</v>
      </c>
      <c r="BB834" s="33">
        <f t="shared" si="158"/>
        <v>0</v>
      </c>
    </row>
    <row r="835" spans="1:54" ht="15.75" hidden="1" x14ac:dyDescent="0.25">
      <c r="A835" s="1" t="str">
        <f t="shared" si="160"/>
        <v xml:space="preserve">HOSPITAL OCCIDENTE DE KENNEDYNEUROCIRUGIASANCHEZ MARTINEZ JULIO CESAR </v>
      </c>
      <c r="B835" s="41" t="s">
        <v>123</v>
      </c>
      <c r="C835" s="41" t="s">
        <v>130</v>
      </c>
      <c r="D835" s="42" t="s">
        <v>877</v>
      </c>
      <c r="E835" s="42">
        <v>79569165</v>
      </c>
      <c r="F835" s="43" t="s">
        <v>247</v>
      </c>
      <c r="G835" s="44">
        <v>3</v>
      </c>
      <c r="H835" s="43">
        <v>15</v>
      </c>
      <c r="I835" s="44">
        <f t="shared" si="161"/>
        <v>15</v>
      </c>
      <c r="J835" s="45"/>
      <c r="K835" s="45"/>
      <c r="L835" s="45"/>
      <c r="M835" s="45"/>
      <c r="N835" s="45"/>
      <c r="O835" s="45"/>
      <c r="P835" s="45"/>
      <c r="Q835" s="45"/>
      <c r="R835" s="20">
        <f t="shared" si="162"/>
        <v>0</v>
      </c>
      <c r="S835" s="45"/>
      <c r="T835" s="45"/>
      <c r="U835" s="45"/>
      <c r="V835" s="45"/>
      <c r="W835" s="45"/>
      <c r="X835" s="45"/>
      <c r="Y835" s="45"/>
      <c r="Z835" s="20">
        <f t="shared" si="163"/>
        <v>0</v>
      </c>
      <c r="AA835" s="45"/>
      <c r="AB835" s="52">
        <v>41</v>
      </c>
      <c r="AC835" s="19">
        <v>25</v>
      </c>
      <c r="AD835" s="19">
        <v>16</v>
      </c>
      <c r="AE835" s="19">
        <v>0</v>
      </c>
      <c r="AF835" s="19">
        <v>39</v>
      </c>
      <c r="AG835" s="19">
        <v>1</v>
      </c>
      <c r="AH835" s="19">
        <v>1</v>
      </c>
      <c r="AI835" s="19">
        <v>58</v>
      </c>
      <c r="AJ835" s="19">
        <v>12</v>
      </c>
      <c r="AK835" s="19">
        <v>10</v>
      </c>
      <c r="AL835" s="19">
        <v>2</v>
      </c>
      <c r="AM835" s="19">
        <v>5</v>
      </c>
      <c r="AN835" s="19">
        <v>1</v>
      </c>
      <c r="AO835" s="19">
        <f t="shared" ref="AO835:AO898" si="165">+AM835-AN835</f>
        <v>4</v>
      </c>
      <c r="AP835" s="19">
        <v>212</v>
      </c>
      <c r="AQ835" s="19">
        <v>34</v>
      </c>
      <c r="AR835" s="19">
        <v>175</v>
      </c>
      <c r="AS835" s="19">
        <v>24</v>
      </c>
      <c r="AT835" s="19" t="s">
        <v>22</v>
      </c>
      <c r="AU835" s="21">
        <f t="shared" si="164"/>
        <v>15</v>
      </c>
      <c r="AV835" s="21"/>
      <c r="AW835" s="53">
        <f t="shared" ref="AW835:AW895" si="166">+AB835/I835</f>
        <v>2.7333333333333334</v>
      </c>
      <c r="AX835" s="53">
        <f t="shared" ref="AX835:AX895" si="167">+AB835/H835</f>
        <v>2.7333333333333334</v>
      </c>
      <c r="AY835" s="53">
        <f t="shared" ref="AY835:AY895" si="168">IFERROR((AP835/AQ835),"0")</f>
        <v>6.2352941176470589</v>
      </c>
      <c r="AZ835" s="22">
        <f t="shared" ref="AZ835:AZ895" si="169">+AX835/G835</f>
        <v>0.91111111111111109</v>
      </c>
      <c r="BA835" s="23">
        <f t="shared" ref="BA835:BA895" si="170">+AO835/AI835</f>
        <v>6.8965517241379309E-2</v>
      </c>
      <c r="BB835" s="33">
        <f t="shared" ref="BB835:BB895" si="171">+AL835/AI835</f>
        <v>3.4482758620689655E-2</v>
      </c>
    </row>
    <row r="836" spans="1:54" ht="15.75" hidden="1" x14ac:dyDescent="0.25">
      <c r="A836" s="1" t="str">
        <f t="shared" si="160"/>
        <v xml:space="preserve">HOSPITAL OCCIDENTE DE KENNEDYNEUROCIRUGIA-JUNTAGUTIERREZ RINCON OSCAR FERNANDO </v>
      </c>
      <c r="B836" s="41" t="s">
        <v>123</v>
      </c>
      <c r="C836" s="59" t="s">
        <v>131</v>
      </c>
      <c r="D836" s="19" t="s">
        <v>875</v>
      </c>
      <c r="E836" s="42" t="s">
        <v>878</v>
      </c>
      <c r="F836" s="43" t="s">
        <v>284</v>
      </c>
      <c r="G836" s="44">
        <v>3</v>
      </c>
      <c r="H836" s="43">
        <v>4</v>
      </c>
      <c r="I836" s="44">
        <f t="shared" si="161"/>
        <v>4</v>
      </c>
      <c r="J836" s="45"/>
      <c r="K836" s="45"/>
      <c r="L836" s="45"/>
      <c r="M836" s="45"/>
      <c r="N836" s="45"/>
      <c r="O836" s="45"/>
      <c r="P836" s="45"/>
      <c r="Q836" s="45"/>
      <c r="R836" s="20">
        <f t="shared" si="162"/>
        <v>0</v>
      </c>
      <c r="S836" s="45"/>
      <c r="T836" s="45"/>
      <c r="U836" s="45"/>
      <c r="V836" s="45"/>
      <c r="W836" s="45"/>
      <c r="X836" s="45"/>
      <c r="Y836" s="45"/>
      <c r="Z836" s="20">
        <f t="shared" si="163"/>
        <v>0</v>
      </c>
      <c r="AA836" s="45"/>
      <c r="AB836" s="52">
        <v>8</v>
      </c>
      <c r="AC836" s="19">
        <v>4</v>
      </c>
      <c r="AD836" s="19">
        <v>4</v>
      </c>
      <c r="AE836" s="19">
        <v>0</v>
      </c>
      <c r="AF836" s="19">
        <v>7</v>
      </c>
      <c r="AG836" s="19">
        <v>1</v>
      </c>
      <c r="AH836" s="19">
        <v>0</v>
      </c>
      <c r="AI836" s="19">
        <v>8</v>
      </c>
      <c r="AJ836" s="19">
        <v>0</v>
      </c>
      <c r="AK836" s="19">
        <v>0</v>
      </c>
      <c r="AL836" s="19">
        <v>0</v>
      </c>
      <c r="AM836" s="19">
        <v>0</v>
      </c>
      <c r="AN836" s="19">
        <v>0</v>
      </c>
      <c r="AO836" s="19">
        <f t="shared" si="165"/>
        <v>0</v>
      </c>
      <c r="AP836" s="19">
        <v>11</v>
      </c>
      <c r="AQ836" s="19">
        <v>4</v>
      </c>
      <c r="AR836" s="19">
        <v>12</v>
      </c>
      <c r="AS836" s="19">
        <v>4</v>
      </c>
      <c r="AT836" s="19" t="s">
        <v>22</v>
      </c>
      <c r="AU836" s="21">
        <f t="shared" si="164"/>
        <v>4</v>
      </c>
      <c r="AV836" s="21"/>
      <c r="AW836" s="53">
        <f t="shared" si="166"/>
        <v>2</v>
      </c>
      <c r="AX836" s="53">
        <f t="shared" si="167"/>
        <v>2</v>
      </c>
      <c r="AY836" s="53">
        <f t="shared" si="168"/>
        <v>2.75</v>
      </c>
      <c r="AZ836" s="22">
        <f t="shared" si="169"/>
        <v>0.66666666666666663</v>
      </c>
      <c r="BA836" s="23">
        <f t="shared" si="170"/>
        <v>0</v>
      </c>
      <c r="BB836" s="33">
        <f t="shared" si="171"/>
        <v>0</v>
      </c>
    </row>
    <row r="837" spans="1:54" ht="15.75" hidden="1" x14ac:dyDescent="0.25">
      <c r="A837" s="1" t="str">
        <f t="shared" si="160"/>
        <v xml:space="preserve">HOSPITAL OCCIDENTE DE KENNEDYNEUROLOGIABARRIOS VINCOS GUSTAVO ADOLFO </v>
      </c>
      <c r="B837" s="41" t="s">
        <v>123</v>
      </c>
      <c r="C837" s="41" t="s">
        <v>43</v>
      </c>
      <c r="D837" s="19" t="s">
        <v>879</v>
      </c>
      <c r="E837" s="42">
        <v>80133293</v>
      </c>
      <c r="F837" s="43" t="s">
        <v>228</v>
      </c>
      <c r="G837" s="44">
        <v>2.5</v>
      </c>
      <c r="H837" s="43">
        <v>150</v>
      </c>
      <c r="I837" s="44">
        <f t="shared" si="161"/>
        <v>150</v>
      </c>
      <c r="J837" s="45"/>
      <c r="K837" s="45"/>
      <c r="L837" s="45"/>
      <c r="M837" s="45"/>
      <c r="N837" s="45"/>
      <c r="O837" s="45"/>
      <c r="P837" s="45"/>
      <c r="Q837" s="45"/>
      <c r="R837" s="20">
        <f t="shared" si="162"/>
        <v>0</v>
      </c>
      <c r="S837" s="45"/>
      <c r="T837" s="45"/>
      <c r="U837" s="45"/>
      <c r="V837" s="45"/>
      <c r="W837" s="45"/>
      <c r="X837" s="45"/>
      <c r="Y837" s="45"/>
      <c r="Z837" s="20">
        <f t="shared" si="163"/>
        <v>0</v>
      </c>
      <c r="AA837" s="45"/>
      <c r="AB837" s="52">
        <v>218</v>
      </c>
      <c r="AC837" s="19">
        <v>0</v>
      </c>
      <c r="AD837" s="19">
        <v>218</v>
      </c>
      <c r="AE837" s="19">
        <v>0</v>
      </c>
      <c r="AF837" s="19">
        <v>186</v>
      </c>
      <c r="AG837" s="19">
        <v>6</v>
      </c>
      <c r="AH837" s="19">
        <v>26</v>
      </c>
      <c r="AI837" s="19">
        <v>238</v>
      </c>
      <c r="AJ837" s="19">
        <v>13</v>
      </c>
      <c r="AK837" s="19">
        <v>13</v>
      </c>
      <c r="AL837" s="19">
        <v>0</v>
      </c>
      <c r="AM837" s="19">
        <v>7</v>
      </c>
      <c r="AN837" s="19">
        <v>94</v>
      </c>
      <c r="AO837" s="19">
        <v>0</v>
      </c>
      <c r="AP837" s="19">
        <v>0</v>
      </c>
      <c r="AQ837" s="19">
        <v>0</v>
      </c>
      <c r="AR837" s="19">
        <v>580</v>
      </c>
      <c r="AS837" s="19">
        <v>238</v>
      </c>
      <c r="AT837" s="19" t="s">
        <v>22</v>
      </c>
      <c r="AU837" s="21">
        <f t="shared" si="164"/>
        <v>150</v>
      </c>
      <c r="AV837" s="21"/>
      <c r="AW837" s="53">
        <f t="shared" si="166"/>
        <v>1.4533333333333334</v>
      </c>
      <c r="AX837" s="53">
        <f t="shared" si="167"/>
        <v>1.4533333333333334</v>
      </c>
      <c r="AY837" s="53" t="str">
        <f t="shared" si="168"/>
        <v>0</v>
      </c>
      <c r="AZ837" s="22">
        <f t="shared" si="169"/>
        <v>0.58133333333333337</v>
      </c>
      <c r="BA837" s="23">
        <f t="shared" si="170"/>
        <v>0</v>
      </c>
      <c r="BB837" s="33">
        <f t="shared" si="171"/>
        <v>0</v>
      </c>
    </row>
    <row r="838" spans="1:54" ht="15.75" hidden="1" x14ac:dyDescent="0.25">
      <c r="A838" s="1" t="str">
        <f t="shared" si="160"/>
        <v xml:space="preserve">HOSPITAL OCCIDENTE DE KENNEDYNEUROLOGIABETANCOURT AYALA ANDRES MAURICIO </v>
      </c>
      <c r="B838" s="41" t="s">
        <v>123</v>
      </c>
      <c r="C838" s="41" t="s">
        <v>43</v>
      </c>
      <c r="D838" s="19" t="s">
        <v>853</v>
      </c>
      <c r="E838" s="42">
        <v>80792700</v>
      </c>
      <c r="F838" s="43" t="s">
        <v>247</v>
      </c>
      <c r="G838" s="44">
        <v>2.5</v>
      </c>
      <c r="H838" s="43">
        <v>17</v>
      </c>
      <c r="I838" s="44">
        <f t="shared" si="161"/>
        <v>17</v>
      </c>
      <c r="J838" s="45"/>
      <c r="K838" s="45"/>
      <c r="L838" s="45"/>
      <c r="M838" s="45"/>
      <c r="N838" s="45"/>
      <c r="O838" s="45"/>
      <c r="P838" s="45"/>
      <c r="Q838" s="45"/>
      <c r="R838" s="20">
        <f t="shared" si="162"/>
        <v>0</v>
      </c>
      <c r="S838" s="45"/>
      <c r="T838" s="45"/>
      <c r="U838" s="45"/>
      <c r="V838" s="45"/>
      <c r="W838" s="45"/>
      <c r="X838" s="45"/>
      <c r="Y838" s="45"/>
      <c r="Z838" s="20">
        <f t="shared" si="163"/>
        <v>0</v>
      </c>
      <c r="AA838" s="45"/>
      <c r="AB838" s="52">
        <v>27</v>
      </c>
      <c r="AC838" s="19">
        <v>0</v>
      </c>
      <c r="AD838" s="19">
        <v>27</v>
      </c>
      <c r="AE838" s="19">
        <v>0</v>
      </c>
      <c r="AF838" s="19">
        <v>27</v>
      </c>
      <c r="AG838" s="19">
        <v>0</v>
      </c>
      <c r="AH838" s="19">
        <v>0</v>
      </c>
      <c r="AI838" s="19">
        <v>37</v>
      </c>
      <c r="AJ838" s="19">
        <v>3</v>
      </c>
      <c r="AK838" s="19">
        <v>3</v>
      </c>
      <c r="AL838" s="19">
        <v>0</v>
      </c>
      <c r="AM838" s="19">
        <v>7</v>
      </c>
      <c r="AN838" s="19">
        <v>2</v>
      </c>
      <c r="AO838" s="19">
        <f t="shared" si="165"/>
        <v>5</v>
      </c>
      <c r="AP838" s="19">
        <v>0</v>
      </c>
      <c r="AQ838" s="19">
        <v>0</v>
      </c>
      <c r="AR838" s="19">
        <v>158</v>
      </c>
      <c r="AS838" s="19">
        <v>37</v>
      </c>
      <c r="AT838" s="19" t="s">
        <v>22</v>
      </c>
      <c r="AU838" s="21">
        <f t="shared" si="164"/>
        <v>17</v>
      </c>
      <c r="AV838" s="21"/>
      <c r="AW838" s="53">
        <f t="shared" si="166"/>
        <v>1.588235294117647</v>
      </c>
      <c r="AX838" s="53">
        <f t="shared" si="167"/>
        <v>1.588235294117647</v>
      </c>
      <c r="AY838" s="53" t="str">
        <f t="shared" si="168"/>
        <v>0</v>
      </c>
      <c r="AZ838" s="22">
        <f t="shared" si="169"/>
        <v>0.63529411764705879</v>
      </c>
      <c r="BA838" s="23">
        <f t="shared" si="170"/>
        <v>0.13513513513513514</v>
      </c>
      <c r="BB838" s="33">
        <f t="shared" si="171"/>
        <v>0</v>
      </c>
    </row>
    <row r="839" spans="1:54" ht="15.75" hidden="1" x14ac:dyDescent="0.25">
      <c r="A839" s="1" t="str">
        <f t="shared" si="160"/>
        <v>HOSPITAL OCCIDENTE DE KENNEDYNEUROLOGIARUEDA VERGARA KAROL PAOLA</v>
      </c>
      <c r="B839" s="41" t="s">
        <v>123</v>
      </c>
      <c r="C839" s="41" t="s">
        <v>43</v>
      </c>
      <c r="D839" s="19" t="s">
        <v>264</v>
      </c>
      <c r="E839" s="42">
        <v>1013586496</v>
      </c>
      <c r="F839" s="43" t="s">
        <v>247</v>
      </c>
      <c r="G839" s="44">
        <v>2.5</v>
      </c>
      <c r="H839" s="43">
        <v>22</v>
      </c>
      <c r="I839" s="44">
        <f t="shared" si="161"/>
        <v>22</v>
      </c>
      <c r="J839" s="45"/>
      <c r="K839" s="45"/>
      <c r="L839" s="45"/>
      <c r="M839" s="45"/>
      <c r="N839" s="45"/>
      <c r="O839" s="45"/>
      <c r="P839" s="45"/>
      <c r="Q839" s="45"/>
      <c r="R839" s="20">
        <f t="shared" si="162"/>
        <v>0</v>
      </c>
      <c r="S839" s="45"/>
      <c r="T839" s="45"/>
      <c r="U839" s="45"/>
      <c r="V839" s="45"/>
      <c r="W839" s="45"/>
      <c r="X839" s="45"/>
      <c r="Y839" s="45"/>
      <c r="Z839" s="20">
        <f t="shared" si="163"/>
        <v>0</v>
      </c>
      <c r="AA839" s="45"/>
      <c r="AB839" s="52">
        <v>60</v>
      </c>
      <c r="AC839" s="19">
        <v>60</v>
      </c>
      <c r="AD839" s="19">
        <v>0</v>
      </c>
      <c r="AE839" s="19">
        <v>0</v>
      </c>
      <c r="AF839" s="19">
        <v>55</v>
      </c>
      <c r="AG839" s="19">
        <v>4</v>
      </c>
      <c r="AH839" s="19">
        <v>1</v>
      </c>
      <c r="AI839" s="19">
        <v>86</v>
      </c>
      <c r="AJ839" s="19">
        <v>17</v>
      </c>
      <c r="AK839" s="19">
        <v>17</v>
      </c>
      <c r="AL839" s="19">
        <v>0</v>
      </c>
      <c r="AM839" s="19">
        <v>9</v>
      </c>
      <c r="AN839" s="19">
        <v>2</v>
      </c>
      <c r="AO839" s="19">
        <f t="shared" si="165"/>
        <v>7</v>
      </c>
      <c r="AP839" s="19">
        <v>210</v>
      </c>
      <c r="AQ839" s="19">
        <v>86</v>
      </c>
      <c r="AR839" s="19">
        <v>0</v>
      </c>
      <c r="AS839" s="19">
        <v>0</v>
      </c>
      <c r="AT839" s="19" t="s">
        <v>22</v>
      </c>
      <c r="AU839" s="21">
        <f t="shared" si="164"/>
        <v>22</v>
      </c>
      <c r="AV839" s="21"/>
      <c r="AW839" s="53">
        <f t="shared" si="166"/>
        <v>2.7272727272727271</v>
      </c>
      <c r="AX839" s="53">
        <f t="shared" si="167"/>
        <v>2.7272727272727271</v>
      </c>
      <c r="AY839" s="53">
        <f t="shared" si="168"/>
        <v>2.441860465116279</v>
      </c>
      <c r="AZ839" s="22">
        <f t="shared" si="169"/>
        <v>1.0909090909090908</v>
      </c>
      <c r="BA839" s="23">
        <f t="shared" si="170"/>
        <v>8.1395348837209308E-2</v>
      </c>
      <c r="BB839" s="33">
        <f t="shared" si="171"/>
        <v>0</v>
      </c>
    </row>
    <row r="840" spans="1:54" ht="15.75" hidden="1" x14ac:dyDescent="0.25">
      <c r="A840" s="1" t="str">
        <f t="shared" si="160"/>
        <v xml:space="preserve">HOSPITAL OCCIDENTE DE KENNEDYOBSTETRICIABELTRAN ACOSTA SANDRA LILIANA </v>
      </c>
      <c r="B840" s="41" t="s">
        <v>123</v>
      </c>
      <c r="C840" s="41" t="s">
        <v>44</v>
      </c>
      <c r="D840" s="19" t="s">
        <v>859</v>
      </c>
      <c r="E840" s="42">
        <v>53120452</v>
      </c>
      <c r="F840" s="43" t="s">
        <v>247</v>
      </c>
      <c r="G840" s="44">
        <v>2</v>
      </c>
      <c r="H840" s="43">
        <v>42</v>
      </c>
      <c r="I840" s="44">
        <f t="shared" si="161"/>
        <v>42</v>
      </c>
      <c r="J840" s="45"/>
      <c r="K840" s="45"/>
      <c r="L840" s="45"/>
      <c r="M840" s="45"/>
      <c r="N840" s="45"/>
      <c r="O840" s="45"/>
      <c r="P840" s="45"/>
      <c r="Q840" s="45"/>
      <c r="R840" s="20">
        <f t="shared" si="162"/>
        <v>0</v>
      </c>
      <c r="S840" s="45"/>
      <c r="T840" s="45"/>
      <c r="U840" s="45"/>
      <c r="V840" s="45"/>
      <c r="W840" s="45"/>
      <c r="X840" s="45"/>
      <c r="Y840" s="45"/>
      <c r="Z840" s="20">
        <f t="shared" si="163"/>
        <v>0</v>
      </c>
      <c r="AA840" s="45"/>
      <c r="AB840" s="52">
        <v>72</v>
      </c>
      <c r="AC840" s="19">
        <v>0</v>
      </c>
      <c r="AD840" s="19">
        <v>72</v>
      </c>
      <c r="AE840" s="19">
        <v>1</v>
      </c>
      <c r="AF840" s="19">
        <v>64</v>
      </c>
      <c r="AG840" s="19">
        <v>7</v>
      </c>
      <c r="AH840" s="19">
        <v>0</v>
      </c>
      <c r="AI840" s="19">
        <v>93</v>
      </c>
      <c r="AJ840" s="19">
        <v>7</v>
      </c>
      <c r="AK840" s="19">
        <v>7</v>
      </c>
      <c r="AL840" s="19">
        <v>0</v>
      </c>
      <c r="AM840" s="19">
        <v>13</v>
      </c>
      <c r="AN840" s="19">
        <v>10</v>
      </c>
      <c r="AO840" s="19">
        <f t="shared" si="165"/>
        <v>3</v>
      </c>
      <c r="AP840" s="19">
        <v>0</v>
      </c>
      <c r="AQ840" s="19">
        <v>0</v>
      </c>
      <c r="AR840" s="19">
        <v>137</v>
      </c>
      <c r="AS840" s="19">
        <v>93</v>
      </c>
      <c r="AT840" s="19" t="s">
        <v>22</v>
      </c>
      <c r="AU840" s="21">
        <f t="shared" si="164"/>
        <v>42</v>
      </c>
      <c r="AV840" s="21"/>
      <c r="AW840" s="53">
        <f t="shared" si="166"/>
        <v>1.7142857142857142</v>
      </c>
      <c r="AX840" s="53">
        <f t="shared" si="167"/>
        <v>1.7142857142857142</v>
      </c>
      <c r="AY840" s="53" t="str">
        <f t="shared" si="168"/>
        <v>0</v>
      </c>
      <c r="AZ840" s="22">
        <f t="shared" si="169"/>
        <v>0.8571428571428571</v>
      </c>
      <c r="BA840" s="23">
        <f t="shared" si="170"/>
        <v>3.2258064516129031E-2</v>
      </c>
      <c r="BB840" s="33">
        <f t="shared" si="171"/>
        <v>0</v>
      </c>
    </row>
    <row r="841" spans="1:54" ht="15.75" hidden="1" x14ac:dyDescent="0.25">
      <c r="A841" s="1" t="str">
        <f t="shared" si="160"/>
        <v xml:space="preserve">HOSPITAL OCCIDENTE DE KENNEDYOBSTETRICIAESTUPIÑAN RINCON WILBER ALEJANDRO </v>
      </c>
      <c r="B841" s="57" t="s">
        <v>123</v>
      </c>
      <c r="C841" s="57" t="s">
        <v>44</v>
      </c>
      <c r="D841" s="45" t="s">
        <v>880</v>
      </c>
      <c r="E841" s="51">
        <v>80221130</v>
      </c>
      <c r="F841" s="43" t="s">
        <v>247</v>
      </c>
      <c r="G841" s="44">
        <v>2</v>
      </c>
      <c r="H841" s="49">
        <v>83</v>
      </c>
      <c r="I841" s="44">
        <f t="shared" si="161"/>
        <v>83</v>
      </c>
      <c r="J841" s="45"/>
      <c r="K841" s="45"/>
      <c r="L841" s="45"/>
      <c r="M841" s="45"/>
      <c r="N841" s="45"/>
      <c r="O841" s="45"/>
      <c r="P841" s="45"/>
      <c r="Q841" s="45"/>
      <c r="R841" s="20">
        <f t="shared" si="162"/>
        <v>0</v>
      </c>
      <c r="S841" s="45"/>
      <c r="T841" s="45"/>
      <c r="U841" s="45"/>
      <c r="V841" s="45"/>
      <c r="W841" s="45"/>
      <c r="X841" s="45"/>
      <c r="Y841" s="45"/>
      <c r="Z841" s="20">
        <f t="shared" si="163"/>
        <v>0</v>
      </c>
      <c r="AA841" s="45"/>
      <c r="AB841" s="52">
        <v>148</v>
      </c>
      <c r="AC841" s="19">
        <v>0</v>
      </c>
      <c r="AD841" s="19">
        <v>148</v>
      </c>
      <c r="AE841" s="19">
        <v>6</v>
      </c>
      <c r="AF841" s="19">
        <v>124</v>
      </c>
      <c r="AG841" s="19">
        <v>18</v>
      </c>
      <c r="AH841" s="19">
        <v>0</v>
      </c>
      <c r="AI841" s="19">
        <v>185</v>
      </c>
      <c r="AJ841" s="19">
        <v>18</v>
      </c>
      <c r="AK841" s="19">
        <v>18</v>
      </c>
      <c r="AL841" s="19">
        <v>0</v>
      </c>
      <c r="AM841" s="19">
        <v>19</v>
      </c>
      <c r="AN841" s="19">
        <v>1</v>
      </c>
      <c r="AO841" s="19">
        <f t="shared" si="165"/>
        <v>18</v>
      </c>
      <c r="AP841" s="19">
        <v>0</v>
      </c>
      <c r="AQ841" s="19">
        <v>0</v>
      </c>
      <c r="AR841" s="19">
        <v>928</v>
      </c>
      <c r="AS841" s="19">
        <v>185</v>
      </c>
      <c r="AT841" s="19" t="s">
        <v>22</v>
      </c>
      <c r="AU841" s="21">
        <f t="shared" si="164"/>
        <v>83</v>
      </c>
      <c r="AV841" s="21"/>
      <c r="AW841" s="53">
        <f t="shared" si="166"/>
        <v>1.7831325301204819</v>
      </c>
      <c r="AX841" s="53">
        <f t="shared" si="167"/>
        <v>1.7831325301204819</v>
      </c>
      <c r="AY841" s="53" t="str">
        <f t="shared" si="168"/>
        <v>0</v>
      </c>
      <c r="AZ841" s="22">
        <f t="shared" si="169"/>
        <v>0.89156626506024095</v>
      </c>
      <c r="BA841" s="23">
        <f t="shared" si="170"/>
        <v>9.7297297297297303E-2</v>
      </c>
      <c r="BB841" s="33">
        <f t="shared" si="171"/>
        <v>0</v>
      </c>
    </row>
    <row r="842" spans="1:54" ht="15.75" hidden="1" x14ac:dyDescent="0.25">
      <c r="A842" s="1" t="str">
        <f t="shared" si="160"/>
        <v xml:space="preserve">HOSPITAL OCCIDENTE DE KENNEDYOBSTETRICIALOZANO DIAZ PEDRO JOSE </v>
      </c>
      <c r="B842" s="41" t="s">
        <v>123</v>
      </c>
      <c r="C842" s="41" t="s">
        <v>44</v>
      </c>
      <c r="D842" s="19" t="s">
        <v>881</v>
      </c>
      <c r="E842" s="42">
        <v>79483427</v>
      </c>
      <c r="F842" s="43" t="s">
        <v>228</v>
      </c>
      <c r="G842" s="44">
        <v>2</v>
      </c>
      <c r="H842" s="43">
        <v>9.5</v>
      </c>
      <c r="I842" s="44">
        <f t="shared" si="161"/>
        <v>9.5</v>
      </c>
      <c r="J842" s="45"/>
      <c r="K842" s="45"/>
      <c r="L842" s="45"/>
      <c r="M842" s="45"/>
      <c r="N842" s="45"/>
      <c r="O842" s="45"/>
      <c r="P842" s="45"/>
      <c r="Q842" s="45"/>
      <c r="R842" s="20">
        <f t="shared" si="162"/>
        <v>0</v>
      </c>
      <c r="S842" s="45"/>
      <c r="T842" s="45"/>
      <c r="U842" s="45"/>
      <c r="V842" s="45"/>
      <c r="W842" s="45"/>
      <c r="X842" s="45"/>
      <c r="Y842" s="45"/>
      <c r="Z842" s="20">
        <f t="shared" si="163"/>
        <v>0</v>
      </c>
      <c r="AA842" s="45"/>
      <c r="AB842" s="52">
        <v>17</v>
      </c>
      <c r="AC842" s="19">
        <v>8</v>
      </c>
      <c r="AD842" s="19">
        <v>9</v>
      </c>
      <c r="AE842" s="19">
        <v>1</v>
      </c>
      <c r="AF842" s="19">
        <v>15</v>
      </c>
      <c r="AG842" s="19">
        <v>1</v>
      </c>
      <c r="AH842" s="19">
        <v>0</v>
      </c>
      <c r="AI842" s="19">
        <v>23</v>
      </c>
      <c r="AJ842" s="19">
        <v>4</v>
      </c>
      <c r="AK842" s="19">
        <v>4</v>
      </c>
      <c r="AL842" s="19">
        <v>0</v>
      </c>
      <c r="AM842" s="19">
        <v>2</v>
      </c>
      <c r="AN842" s="19">
        <v>0</v>
      </c>
      <c r="AO842" s="19">
        <f t="shared" si="165"/>
        <v>2</v>
      </c>
      <c r="AP842" s="19">
        <v>15</v>
      </c>
      <c r="AQ842" s="19">
        <v>10</v>
      </c>
      <c r="AR842" s="19">
        <v>18</v>
      </c>
      <c r="AS842" s="19">
        <v>13</v>
      </c>
      <c r="AT842" s="19" t="s">
        <v>22</v>
      </c>
      <c r="AU842" s="21">
        <f t="shared" si="164"/>
        <v>9.5</v>
      </c>
      <c r="AV842" s="21"/>
      <c r="AW842" s="53">
        <f t="shared" si="166"/>
        <v>1.7894736842105263</v>
      </c>
      <c r="AX842" s="53">
        <f t="shared" si="167"/>
        <v>1.7894736842105263</v>
      </c>
      <c r="AY842" s="53">
        <f t="shared" si="168"/>
        <v>1.5</v>
      </c>
      <c r="AZ842" s="22">
        <f t="shared" si="169"/>
        <v>0.89473684210526316</v>
      </c>
      <c r="BA842" s="23">
        <f t="shared" si="170"/>
        <v>8.6956521739130432E-2</v>
      </c>
      <c r="BB842" s="33">
        <f t="shared" si="171"/>
        <v>0</v>
      </c>
    </row>
    <row r="843" spans="1:54" ht="15.75" hidden="1" x14ac:dyDescent="0.25">
      <c r="A843" s="1" t="str">
        <f t="shared" si="160"/>
        <v>HOSPITAL OCCIDENTE DE KENNEDYOBSTETRICIAOJEDA SILVA DIANA CAROLINA</v>
      </c>
      <c r="B843" s="57" t="s">
        <v>123</v>
      </c>
      <c r="C843" s="57" t="s">
        <v>44</v>
      </c>
      <c r="D843" s="45" t="s">
        <v>861</v>
      </c>
      <c r="E843" s="51">
        <v>1052388922</v>
      </c>
      <c r="F843" s="43" t="s">
        <v>247</v>
      </c>
      <c r="G843" s="44">
        <v>2</v>
      </c>
      <c r="H843" s="49">
        <v>7</v>
      </c>
      <c r="I843" s="44">
        <f t="shared" si="161"/>
        <v>7</v>
      </c>
      <c r="J843" s="45"/>
      <c r="K843" s="45"/>
      <c r="L843" s="45"/>
      <c r="M843" s="45"/>
      <c r="N843" s="45"/>
      <c r="O843" s="45"/>
      <c r="P843" s="45"/>
      <c r="Q843" s="45"/>
      <c r="R843" s="20">
        <f t="shared" si="162"/>
        <v>0</v>
      </c>
      <c r="S843" s="45"/>
      <c r="T843" s="45"/>
      <c r="U843" s="45"/>
      <c r="V843" s="45"/>
      <c r="W843" s="45"/>
      <c r="X843" s="45"/>
      <c r="Y843" s="45"/>
      <c r="Z843" s="20">
        <f t="shared" si="163"/>
        <v>0</v>
      </c>
      <c r="AA843" s="45"/>
      <c r="AB843" s="52">
        <v>11</v>
      </c>
      <c r="AC843" s="19">
        <v>2</v>
      </c>
      <c r="AD843" s="19">
        <v>9</v>
      </c>
      <c r="AE843" s="19">
        <v>1</v>
      </c>
      <c r="AF843" s="19">
        <v>10</v>
      </c>
      <c r="AG843" s="19">
        <v>0</v>
      </c>
      <c r="AH843" s="19">
        <v>0</v>
      </c>
      <c r="AI843" s="19">
        <v>16</v>
      </c>
      <c r="AJ843" s="19">
        <v>2</v>
      </c>
      <c r="AK843" s="19">
        <v>2</v>
      </c>
      <c r="AL843" s="19">
        <v>0</v>
      </c>
      <c r="AM843" s="19">
        <v>3</v>
      </c>
      <c r="AN843" s="19">
        <v>3</v>
      </c>
      <c r="AO843" s="19">
        <f t="shared" si="165"/>
        <v>0</v>
      </c>
      <c r="AP843" s="19">
        <v>8</v>
      </c>
      <c r="AQ843" s="19">
        <v>2</v>
      </c>
      <c r="AR843" s="19">
        <v>11</v>
      </c>
      <c r="AS843" s="19">
        <v>14</v>
      </c>
      <c r="AT843" s="19" t="s">
        <v>22</v>
      </c>
      <c r="AU843" s="21">
        <f t="shared" si="164"/>
        <v>7</v>
      </c>
      <c r="AV843" s="21"/>
      <c r="AW843" s="53">
        <f t="shared" si="166"/>
        <v>1.5714285714285714</v>
      </c>
      <c r="AX843" s="53">
        <f t="shared" si="167"/>
        <v>1.5714285714285714</v>
      </c>
      <c r="AY843" s="53">
        <f t="shared" si="168"/>
        <v>4</v>
      </c>
      <c r="AZ843" s="22">
        <f t="shared" si="169"/>
        <v>0.7857142857142857</v>
      </c>
      <c r="BA843" s="23">
        <f t="shared" si="170"/>
        <v>0</v>
      </c>
      <c r="BB843" s="33">
        <f t="shared" si="171"/>
        <v>0</v>
      </c>
    </row>
    <row r="844" spans="1:54" ht="22.5" hidden="1" x14ac:dyDescent="0.25">
      <c r="A844" s="1" t="str">
        <f t="shared" si="160"/>
        <v>HOSPITAL OCCIDENTE DE KENNEDYOFTALMOLOGIACESPEDES LONDOÑO JUAN CARLOS</v>
      </c>
      <c r="B844" s="41" t="s">
        <v>123</v>
      </c>
      <c r="C844" s="41" t="s">
        <v>94</v>
      </c>
      <c r="D844" s="42" t="s">
        <v>882</v>
      </c>
      <c r="E844" s="42">
        <v>79456135</v>
      </c>
      <c r="F844" s="43" t="s">
        <v>467</v>
      </c>
      <c r="G844" s="44">
        <v>3</v>
      </c>
      <c r="H844" s="43">
        <v>25</v>
      </c>
      <c r="I844" s="44">
        <f t="shared" si="161"/>
        <v>25</v>
      </c>
      <c r="J844" s="45"/>
      <c r="K844" s="45"/>
      <c r="L844" s="45"/>
      <c r="M844" s="45"/>
      <c r="N844" s="45"/>
      <c r="O844" s="45"/>
      <c r="P844" s="45"/>
      <c r="Q844" s="45"/>
      <c r="R844" s="20">
        <f t="shared" si="162"/>
        <v>0</v>
      </c>
      <c r="S844" s="45"/>
      <c r="T844" s="45"/>
      <c r="U844" s="45"/>
      <c r="V844" s="45"/>
      <c r="W844" s="45"/>
      <c r="X844" s="45"/>
      <c r="Y844" s="45"/>
      <c r="Z844" s="20">
        <f t="shared" si="163"/>
        <v>0</v>
      </c>
      <c r="AA844" s="45"/>
      <c r="AB844" s="52">
        <v>70</v>
      </c>
      <c r="AC844" s="19">
        <v>70</v>
      </c>
      <c r="AD844" s="19">
        <v>0</v>
      </c>
      <c r="AE844" s="19">
        <v>0</v>
      </c>
      <c r="AF844" s="19">
        <v>64</v>
      </c>
      <c r="AG844" s="19">
        <v>6</v>
      </c>
      <c r="AH844" s="19">
        <v>0</v>
      </c>
      <c r="AI844" s="19">
        <v>92</v>
      </c>
      <c r="AJ844" s="19">
        <v>14</v>
      </c>
      <c r="AK844" s="19">
        <v>14</v>
      </c>
      <c r="AL844" s="19">
        <v>0</v>
      </c>
      <c r="AM844" s="19">
        <v>8</v>
      </c>
      <c r="AN844" s="19">
        <v>10</v>
      </c>
      <c r="AO844" s="19">
        <v>0</v>
      </c>
      <c r="AP844" s="19">
        <v>440</v>
      </c>
      <c r="AQ844" s="19">
        <v>92</v>
      </c>
      <c r="AR844" s="19">
        <v>0</v>
      </c>
      <c r="AS844" s="19">
        <v>0</v>
      </c>
      <c r="AT844" s="19" t="s">
        <v>22</v>
      </c>
      <c r="AU844" s="21">
        <f t="shared" si="164"/>
        <v>25</v>
      </c>
      <c r="AV844" s="21"/>
      <c r="AW844" s="53">
        <f t="shared" si="166"/>
        <v>2.8</v>
      </c>
      <c r="AX844" s="53">
        <f t="shared" si="167"/>
        <v>2.8</v>
      </c>
      <c r="AY844" s="53">
        <f t="shared" si="168"/>
        <v>4.7826086956521738</v>
      </c>
      <c r="AZ844" s="22">
        <f t="shared" si="169"/>
        <v>0.93333333333333324</v>
      </c>
      <c r="BA844" s="23">
        <f t="shared" si="170"/>
        <v>0</v>
      </c>
      <c r="BB844" s="33">
        <f t="shared" si="171"/>
        <v>0</v>
      </c>
    </row>
    <row r="845" spans="1:54" ht="22.5" hidden="1" x14ac:dyDescent="0.25">
      <c r="A845" s="1" t="str">
        <f t="shared" si="160"/>
        <v xml:space="preserve">HOSPITAL OCCIDENTE DE KENNEDYOFTALMOLOGIACHACON  ZAMBRANO DANIELA  </v>
      </c>
      <c r="B845" s="41" t="s">
        <v>123</v>
      </c>
      <c r="C845" s="41" t="s">
        <v>94</v>
      </c>
      <c r="D845" s="19" t="s">
        <v>883</v>
      </c>
      <c r="E845" s="42">
        <v>1018503190</v>
      </c>
      <c r="F845" s="43" t="s">
        <v>467</v>
      </c>
      <c r="G845" s="44">
        <v>3</v>
      </c>
      <c r="H845" s="43">
        <v>47</v>
      </c>
      <c r="I845" s="44">
        <f t="shared" si="161"/>
        <v>47</v>
      </c>
      <c r="J845" s="45"/>
      <c r="K845" s="45"/>
      <c r="L845" s="45"/>
      <c r="M845" s="45"/>
      <c r="N845" s="45"/>
      <c r="O845" s="45"/>
      <c r="P845" s="45"/>
      <c r="Q845" s="45"/>
      <c r="R845" s="20">
        <f t="shared" si="162"/>
        <v>0</v>
      </c>
      <c r="S845" s="45"/>
      <c r="T845" s="45"/>
      <c r="U845" s="45"/>
      <c r="V845" s="45"/>
      <c r="W845" s="45"/>
      <c r="X845" s="45"/>
      <c r="Y845" s="45"/>
      <c r="Z845" s="20">
        <f t="shared" si="163"/>
        <v>0</v>
      </c>
      <c r="AA845" s="45"/>
      <c r="AB845" s="52">
        <v>129</v>
      </c>
      <c r="AC845" s="19">
        <v>129</v>
      </c>
      <c r="AD845" s="19">
        <v>0</v>
      </c>
      <c r="AE845" s="19">
        <v>0</v>
      </c>
      <c r="AF845" s="19">
        <v>123</v>
      </c>
      <c r="AG845" s="19">
        <v>6</v>
      </c>
      <c r="AH845" s="19">
        <v>0</v>
      </c>
      <c r="AI845" s="19">
        <v>193</v>
      </c>
      <c r="AJ845" s="19">
        <v>51</v>
      </c>
      <c r="AK845" s="19">
        <v>51</v>
      </c>
      <c r="AL845" s="19">
        <v>0</v>
      </c>
      <c r="AM845" s="19">
        <v>13</v>
      </c>
      <c r="AN845" s="19">
        <v>18</v>
      </c>
      <c r="AO845" s="19">
        <v>0</v>
      </c>
      <c r="AP845" s="19">
        <v>412</v>
      </c>
      <c r="AQ845" s="19">
        <v>193</v>
      </c>
      <c r="AR845" s="19">
        <v>0</v>
      </c>
      <c r="AS845" s="19">
        <v>0</v>
      </c>
      <c r="AT845" s="19" t="s">
        <v>22</v>
      </c>
      <c r="AU845" s="21">
        <f t="shared" si="164"/>
        <v>47</v>
      </c>
      <c r="AV845" s="21"/>
      <c r="AW845" s="53">
        <f t="shared" si="166"/>
        <v>2.7446808510638299</v>
      </c>
      <c r="AX845" s="53">
        <f t="shared" si="167"/>
        <v>2.7446808510638299</v>
      </c>
      <c r="AY845" s="53">
        <f t="shared" si="168"/>
        <v>2.1347150259067358</v>
      </c>
      <c r="AZ845" s="22">
        <f t="shared" si="169"/>
        <v>0.91489361702127658</v>
      </c>
      <c r="BA845" s="23">
        <f t="shared" si="170"/>
        <v>0</v>
      </c>
      <c r="BB845" s="33">
        <f t="shared" si="171"/>
        <v>0</v>
      </c>
    </row>
    <row r="846" spans="1:54" ht="22.5" hidden="1" x14ac:dyDescent="0.25">
      <c r="A846" s="1" t="str">
        <f t="shared" si="160"/>
        <v xml:space="preserve">HOSPITAL OCCIDENTE DE KENNEDYOFTALMOLOGIAGASCA SANCHEZ MATEO </v>
      </c>
      <c r="B846" s="41" t="s">
        <v>123</v>
      </c>
      <c r="C846" s="41" t="s">
        <v>94</v>
      </c>
      <c r="D846" s="19" t="s">
        <v>778</v>
      </c>
      <c r="E846" s="42">
        <v>1018494245</v>
      </c>
      <c r="F846" s="43" t="s">
        <v>467</v>
      </c>
      <c r="G846" s="44">
        <v>3</v>
      </c>
      <c r="H846" s="43">
        <v>27</v>
      </c>
      <c r="I846" s="44">
        <f t="shared" si="161"/>
        <v>27</v>
      </c>
      <c r="J846" s="45"/>
      <c r="K846" s="45"/>
      <c r="L846" s="45"/>
      <c r="M846" s="45"/>
      <c r="N846" s="45"/>
      <c r="O846" s="45"/>
      <c r="P846" s="45"/>
      <c r="Q846" s="45"/>
      <c r="R846" s="20">
        <f t="shared" si="162"/>
        <v>0</v>
      </c>
      <c r="S846" s="45"/>
      <c r="T846" s="45"/>
      <c r="U846" s="45"/>
      <c r="V846" s="45"/>
      <c r="W846" s="45"/>
      <c r="X846" s="45"/>
      <c r="Y846" s="45"/>
      <c r="Z846" s="20">
        <f t="shared" si="163"/>
        <v>0</v>
      </c>
      <c r="AA846" s="45"/>
      <c r="AB846" s="52">
        <v>74</v>
      </c>
      <c r="AC846" s="19">
        <v>74</v>
      </c>
      <c r="AD846" s="19">
        <v>0</v>
      </c>
      <c r="AE846" s="19">
        <v>0</v>
      </c>
      <c r="AF846" s="19">
        <v>69</v>
      </c>
      <c r="AG846" s="19">
        <v>5</v>
      </c>
      <c r="AH846" s="19">
        <v>0</v>
      </c>
      <c r="AI846" s="19">
        <v>102</v>
      </c>
      <c r="AJ846" s="19">
        <v>17</v>
      </c>
      <c r="AK846" s="19">
        <v>17</v>
      </c>
      <c r="AL846" s="19">
        <v>0</v>
      </c>
      <c r="AM846" s="19">
        <v>9</v>
      </c>
      <c r="AN846" s="19">
        <v>15</v>
      </c>
      <c r="AO846" s="19">
        <v>0</v>
      </c>
      <c r="AP846" s="19">
        <v>181</v>
      </c>
      <c r="AQ846" s="19">
        <v>102</v>
      </c>
      <c r="AR846" s="19">
        <v>0</v>
      </c>
      <c r="AS846" s="19">
        <v>0</v>
      </c>
      <c r="AT846" s="19" t="s">
        <v>22</v>
      </c>
      <c r="AU846" s="21">
        <f t="shared" si="164"/>
        <v>27</v>
      </c>
      <c r="AV846" s="21"/>
      <c r="AW846" s="53">
        <f t="shared" si="166"/>
        <v>2.7407407407407409</v>
      </c>
      <c r="AX846" s="53">
        <f t="shared" si="167"/>
        <v>2.7407407407407409</v>
      </c>
      <c r="AY846" s="53">
        <f t="shared" si="168"/>
        <v>1.7745098039215685</v>
      </c>
      <c r="AZ846" s="22">
        <f t="shared" si="169"/>
        <v>0.91358024691358031</v>
      </c>
      <c r="BA846" s="23">
        <f t="shared" si="170"/>
        <v>0</v>
      </c>
      <c r="BB846" s="33">
        <f t="shared" si="171"/>
        <v>0</v>
      </c>
    </row>
    <row r="847" spans="1:54" ht="22.5" hidden="1" x14ac:dyDescent="0.25">
      <c r="A847" s="1" t="str">
        <f t="shared" si="160"/>
        <v>HOSPITAL OCCIDENTE DE KENNEDYOFTALMOLOGIAGONZALEZ PEREZ LINA MARCELA</v>
      </c>
      <c r="B847" s="57" t="s">
        <v>123</v>
      </c>
      <c r="C847" s="57" t="s">
        <v>94</v>
      </c>
      <c r="D847" s="45" t="s">
        <v>491</v>
      </c>
      <c r="E847" s="51">
        <v>1113637536</v>
      </c>
      <c r="F847" s="43" t="s">
        <v>467</v>
      </c>
      <c r="G847" s="44">
        <v>3</v>
      </c>
      <c r="H847" s="49">
        <v>31</v>
      </c>
      <c r="I847" s="44">
        <f t="shared" si="161"/>
        <v>31</v>
      </c>
      <c r="J847" s="45"/>
      <c r="K847" s="45"/>
      <c r="L847" s="45"/>
      <c r="M847" s="45"/>
      <c r="N847" s="45"/>
      <c r="O847" s="45"/>
      <c r="P847" s="45"/>
      <c r="Q847" s="45"/>
      <c r="R847" s="20">
        <f t="shared" si="162"/>
        <v>0</v>
      </c>
      <c r="S847" s="45"/>
      <c r="T847" s="45"/>
      <c r="U847" s="45"/>
      <c r="V847" s="45"/>
      <c r="W847" s="45"/>
      <c r="X847" s="45"/>
      <c r="Y847" s="45"/>
      <c r="Z847" s="20">
        <f t="shared" si="163"/>
        <v>0</v>
      </c>
      <c r="AA847" s="45"/>
      <c r="AB847" s="52">
        <v>70</v>
      </c>
      <c r="AC847" s="19">
        <v>61</v>
      </c>
      <c r="AD847" s="19">
        <v>9</v>
      </c>
      <c r="AE847" s="19">
        <v>0</v>
      </c>
      <c r="AF847" s="19">
        <v>67</v>
      </c>
      <c r="AG847" s="19">
        <v>2</v>
      </c>
      <c r="AH847" s="19">
        <v>1</v>
      </c>
      <c r="AI847" s="19">
        <v>207</v>
      </c>
      <c r="AJ847" s="19">
        <v>29</v>
      </c>
      <c r="AK847" s="19">
        <v>29</v>
      </c>
      <c r="AL847" s="19">
        <v>0</v>
      </c>
      <c r="AM847" s="19">
        <v>108</v>
      </c>
      <c r="AN847" s="19">
        <v>8</v>
      </c>
      <c r="AO847" s="19">
        <f t="shared" si="165"/>
        <v>100</v>
      </c>
      <c r="AP847" s="19">
        <v>135</v>
      </c>
      <c r="AQ847" s="19">
        <v>92</v>
      </c>
      <c r="AR847" s="19">
        <v>113</v>
      </c>
      <c r="AS847" s="19">
        <v>115</v>
      </c>
      <c r="AT847" s="19" t="s">
        <v>22</v>
      </c>
      <c r="AU847" s="21">
        <f t="shared" si="164"/>
        <v>31</v>
      </c>
      <c r="AV847" s="21"/>
      <c r="AW847" s="53">
        <f t="shared" si="166"/>
        <v>2.2580645161290325</v>
      </c>
      <c r="AX847" s="53">
        <f t="shared" si="167"/>
        <v>2.2580645161290325</v>
      </c>
      <c r="AY847" s="53">
        <f t="shared" si="168"/>
        <v>1.4673913043478262</v>
      </c>
      <c r="AZ847" s="22">
        <f t="shared" si="169"/>
        <v>0.75268817204301086</v>
      </c>
      <c r="BA847" s="23">
        <f t="shared" si="170"/>
        <v>0.48309178743961351</v>
      </c>
      <c r="BB847" s="33">
        <f t="shared" si="171"/>
        <v>0</v>
      </c>
    </row>
    <row r="848" spans="1:54" ht="22.5" hidden="1" x14ac:dyDescent="0.25">
      <c r="A848" s="1" t="str">
        <f t="shared" si="160"/>
        <v>HOSPITAL OCCIDENTE DE KENNEDYOFTALMOLOGIARODRIGUEZ CAMACHO SONIA MILENA</v>
      </c>
      <c r="B848" s="57" t="s">
        <v>123</v>
      </c>
      <c r="C848" s="57" t="s">
        <v>94</v>
      </c>
      <c r="D848" s="45" t="s">
        <v>779</v>
      </c>
      <c r="E848" s="51">
        <v>52542769</v>
      </c>
      <c r="F848" s="43" t="s">
        <v>467</v>
      </c>
      <c r="G848" s="44">
        <v>3</v>
      </c>
      <c r="H848" s="49">
        <v>2</v>
      </c>
      <c r="I848" s="44">
        <f t="shared" si="161"/>
        <v>2</v>
      </c>
      <c r="J848" s="45"/>
      <c r="K848" s="45"/>
      <c r="L848" s="45"/>
      <c r="M848" s="45"/>
      <c r="N848" s="45"/>
      <c r="O848" s="45"/>
      <c r="P848" s="45"/>
      <c r="Q848" s="45"/>
      <c r="R848" s="20">
        <f t="shared" si="162"/>
        <v>0</v>
      </c>
      <c r="S848" s="45"/>
      <c r="T848" s="45"/>
      <c r="U848" s="45"/>
      <c r="V848" s="45"/>
      <c r="W848" s="45"/>
      <c r="X848" s="45"/>
      <c r="Y848" s="45"/>
      <c r="Z848" s="20">
        <f t="shared" si="163"/>
        <v>0</v>
      </c>
      <c r="AA848" s="45"/>
      <c r="AB848" s="52">
        <v>6</v>
      </c>
      <c r="AC848" s="19">
        <v>0</v>
      </c>
      <c r="AD848" s="19">
        <v>6</v>
      </c>
      <c r="AE848" s="19">
        <v>0</v>
      </c>
      <c r="AF848" s="19">
        <v>5</v>
      </c>
      <c r="AG848" s="19">
        <v>1</v>
      </c>
      <c r="AH848" s="19">
        <v>0</v>
      </c>
      <c r="AI848" s="19">
        <v>7</v>
      </c>
      <c r="AJ848" s="19">
        <v>1</v>
      </c>
      <c r="AK848" s="19">
        <v>1</v>
      </c>
      <c r="AL848" s="19">
        <v>0</v>
      </c>
      <c r="AM848" s="19">
        <v>0</v>
      </c>
      <c r="AN848" s="19">
        <v>1</v>
      </c>
      <c r="AO848" s="19">
        <v>0</v>
      </c>
      <c r="AP848" s="19">
        <v>0</v>
      </c>
      <c r="AQ848" s="19">
        <v>0</v>
      </c>
      <c r="AR848" s="19">
        <v>17</v>
      </c>
      <c r="AS848" s="19">
        <v>7</v>
      </c>
      <c r="AT848" s="19" t="s">
        <v>22</v>
      </c>
      <c r="AU848" s="21">
        <f t="shared" si="164"/>
        <v>2</v>
      </c>
      <c r="AV848" s="21"/>
      <c r="AW848" s="53">
        <f t="shared" si="166"/>
        <v>3</v>
      </c>
      <c r="AX848" s="53">
        <f t="shared" si="167"/>
        <v>3</v>
      </c>
      <c r="AY848" s="53" t="str">
        <f t="shared" si="168"/>
        <v>0</v>
      </c>
      <c r="AZ848" s="22">
        <f t="shared" si="169"/>
        <v>1</v>
      </c>
      <c r="BA848" s="23">
        <f t="shared" si="170"/>
        <v>0</v>
      </c>
      <c r="BB848" s="33">
        <f t="shared" si="171"/>
        <v>0</v>
      </c>
    </row>
    <row r="849" spans="1:54" ht="22.5" hidden="1" x14ac:dyDescent="0.25">
      <c r="A849" s="1" t="str">
        <f t="shared" si="160"/>
        <v>HOSPITAL OCCIDENTE DE KENNEDYOFTALMOLOGIAVARGAS RODRIGUEZ PAULA ALEJANDRA</v>
      </c>
      <c r="B849" s="41" t="s">
        <v>123</v>
      </c>
      <c r="C849" s="41" t="s">
        <v>94</v>
      </c>
      <c r="D849" s="42" t="s">
        <v>492</v>
      </c>
      <c r="E849" s="42">
        <v>1018409003</v>
      </c>
      <c r="F849" s="43" t="s">
        <v>467</v>
      </c>
      <c r="G849" s="44">
        <v>3</v>
      </c>
      <c r="H849" s="43">
        <v>7</v>
      </c>
      <c r="I849" s="44">
        <f t="shared" si="161"/>
        <v>7</v>
      </c>
      <c r="J849" s="45"/>
      <c r="K849" s="45"/>
      <c r="L849" s="45"/>
      <c r="M849" s="45"/>
      <c r="N849" s="45"/>
      <c r="O849" s="45"/>
      <c r="P849" s="45"/>
      <c r="Q849" s="45"/>
      <c r="R849" s="20">
        <f t="shared" si="162"/>
        <v>0</v>
      </c>
      <c r="S849" s="45"/>
      <c r="T849" s="45"/>
      <c r="U849" s="45"/>
      <c r="V849" s="45"/>
      <c r="W849" s="45"/>
      <c r="X849" s="45"/>
      <c r="Y849" s="45"/>
      <c r="Z849" s="20">
        <f t="shared" si="163"/>
        <v>0</v>
      </c>
      <c r="AA849" s="45"/>
      <c r="AB849" s="52">
        <v>20</v>
      </c>
      <c r="AC849" s="19">
        <v>20</v>
      </c>
      <c r="AD849" s="19">
        <v>0</v>
      </c>
      <c r="AE849" s="19">
        <v>0</v>
      </c>
      <c r="AF849" s="19">
        <v>20</v>
      </c>
      <c r="AG849" s="19">
        <v>0</v>
      </c>
      <c r="AH849" s="19">
        <v>0</v>
      </c>
      <c r="AI849" s="19">
        <v>24</v>
      </c>
      <c r="AJ849" s="19">
        <v>3</v>
      </c>
      <c r="AK849" s="19">
        <v>3</v>
      </c>
      <c r="AL849" s="19">
        <v>0</v>
      </c>
      <c r="AM849" s="19">
        <v>1</v>
      </c>
      <c r="AN849" s="19">
        <v>0</v>
      </c>
      <c r="AO849" s="19">
        <f t="shared" si="165"/>
        <v>1</v>
      </c>
      <c r="AP849" s="19">
        <v>23</v>
      </c>
      <c r="AQ849" s="19">
        <v>24</v>
      </c>
      <c r="AR849" s="19">
        <v>0</v>
      </c>
      <c r="AS849" s="19">
        <v>0</v>
      </c>
      <c r="AT849" s="19" t="s">
        <v>22</v>
      </c>
      <c r="AU849" s="21">
        <f t="shared" si="164"/>
        <v>7</v>
      </c>
      <c r="AV849" s="21"/>
      <c r="AW849" s="53">
        <f t="shared" si="166"/>
        <v>2.8571428571428572</v>
      </c>
      <c r="AX849" s="53">
        <f t="shared" si="167"/>
        <v>2.8571428571428572</v>
      </c>
      <c r="AY849" s="53">
        <f t="shared" si="168"/>
        <v>0.95833333333333337</v>
      </c>
      <c r="AZ849" s="22">
        <f t="shared" si="169"/>
        <v>0.95238095238095244</v>
      </c>
      <c r="BA849" s="23">
        <f t="shared" si="170"/>
        <v>4.1666666666666664E-2</v>
      </c>
      <c r="BB849" s="33">
        <f t="shared" si="171"/>
        <v>0</v>
      </c>
    </row>
    <row r="850" spans="1:54" ht="22.5" hidden="1" x14ac:dyDescent="0.25">
      <c r="A850" s="1" t="str">
        <f t="shared" si="160"/>
        <v>HOSPITAL OCCIDENTE DE KENNEDYOPTOMETRIAPULIDO MARIÑO ANGIE LIZETH</v>
      </c>
      <c r="B850" s="41" t="s">
        <v>123</v>
      </c>
      <c r="C850" s="60" t="s">
        <v>57</v>
      </c>
      <c r="D850" s="42" t="s">
        <v>780</v>
      </c>
      <c r="E850" s="42">
        <v>1022422432</v>
      </c>
      <c r="F850" s="43" t="s">
        <v>467</v>
      </c>
      <c r="G850" s="44">
        <v>3</v>
      </c>
      <c r="H850" s="43">
        <v>11</v>
      </c>
      <c r="I850" s="44">
        <f t="shared" si="161"/>
        <v>11</v>
      </c>
      <c r="J850" s="45"/>
      <c r="K850" s="45"/>
      <c r="L850" s="45"/>
      <c r="M850" s="45"/>
      <c r="N850" s="45"/>
      <c r="O850" s="45"/>
      <c r="P850" s="45"/>
      <c r="Q850" s="45"/>
      <c r="R850" s="20">
        <f t="shared" si="162"/>
        <v>0</v>
      </c>
      <c r="S850" s="45"/>
      <c r="T850" s="45"/>
      <c r="U850" s="45"/>
      <c r="V850" s="45"/>
      <c r="W850" s="45"/>
      <c r="X850" s="45"/>
      <c r="Y850" s="45"/>
      <c r="Z850" s="20">
        <f t="shared" si="163"/>
        <v>0</v>
      </c>
      <c r="AA850" s="45"/>
      <c r="AB850" s="52">
        <v>26</v>
      </c>
      <c r="AC850" s="19">
        <v>26</v>
      </c>
      <c r="AD850" s="19">
        <v>0</v>
      </c>
      <c r="AE850" s="19">
        <v>0</v>
      </c>
      <c r="AF850" s="19">
        <v>24</v>
      </c>
      <c r="AG850" s="19">
        <v>2</v>
      </c>
      <c r="AH850" s="19">
        <v>0</v>
      </c>
      <c r="AI850" s="19">
        <v>44</v>
      </c>
      <c r="AJ850" s="19">
        <v>11</v>
      </c>
      <c r="AK850" s="19">
        <v>11</v>
      </c>
      <c r="AL850" s="19">
        <v>0</v>
      </c>
      <c r="AM850" s="19">
        <v>7</v>
      </c>
      <c r="AN850" s="19">
        <v>3</v>
      </c>
      <c r="AO850" s="19">
        <f t="shared" si="165"/>
        <v>4</v>
      </c>
      <c r="AP850" s="19">
        <v>63</v>
      </c>
      <c r="AQ850" s="19">
        <v>44</v>
      </c>
      <c r="AR850" s="19">
        <v>0</v>
      </c>
      <c r="AS850" s="19">
        <v>0</v>
      </c>
      <c r="AT850" s="19" t="s">
        <v>22</v>
      </c>
      <c r="AU850" s="21">
        <f t="shared" si="164"/>
        <v>11</v>
      </c>
      <c r="AV850" s="21"/>
      <c r="AW850" s="53">
        <f t="shared" si="166"/>
        <v>2.3636363636363638</v>
      </c>
      <c r="AX850" s="53">
        <f t="shared" si="167"/>
        <v>2.3636363636363638</v>
      </c>
      <c r="AY850" s="53">
        <f t="shared" si="168"/>
        <v>1.4318181818181819</v>
      </c>
      <c r="AZ850" s="22">
        <f t="shared" si="169"/>
        <v>0.78787878787878796</v>
      </c>
      <c r="BA850" s="23">
        <f t="shared" si="170"/>
        <v>9.0909090909090912E-2</v>
      </c>
      <c r="BB850" s="33">
        <f t="shared" si="171"/>
        <v>0</v>
      </c>
    </row>
    <row r="851" spans="1:54" ht="22.5" hidden="1" x14ac:dyDescent="0.25">
      <c r="A851" s="1" t="str">
        <f t="shared" si="160"/>
        <v>HOSPITAL OCCIDENTE DE KENNEDYOPTOMETRIARODRIGUEZ GUTIERREZ LAURA ESTHEFANY</v>
      </c>
      <c r="B851" s="41" t="s">
        <v>123</v>
      </c>
      <c r="C851" s="41" t="s">
        <v>57</v>
      </c>
      <c r="D851" s="19" t="s">
        <v>493</v>
      </c>
      <c r="E851" s="42">
        <v>1018480774</v>
      </c>
      <c r="F851" s="43" t="s">
        <v>467</v>
      </c>
      <c r="G851" s="44">
        <v>3</v>
      </c>
      <c r="H851" s="43">
        <v>5</v>
      </c>
      <c r="I851" s="44">
        <f t="shared" si="161"/>
        <v>5</v>
      </c>
      <c r="J851" s="45"/>
      <c r="K851" s="45"/>
      <c r="L851" s="45"/>
      <c r="M851" s="45"/>
      <c r="N851" s="45"/>
      <c r="O851" s="45"/>
      <c r="P851" s="45"/>
      <c r="Q851" s="45"/>
      <c r="R851" s="20">
        <f t="shared" si="162"/>
        <v>0</v>
      </c>
      <c r="S851" s="45"/>
      <c r="T851" s="45"/>
      <c r="U851" s="45"/>
      <c r="V851" s="45"/>
      <c r="W851" s="45"/>
      <c r="X851" s="45"/>
      <c r="Y851" s="45"/>
      <c r="Z851" s="20">
        <f t="shared" si="163"/>
        <v>0</v>
      </c>
      <c r="AA851" s="45"/>
      <c r="AB851" s="52">
        <v>15</v>
      </c>
      <c r="AC851" s="19">
        <v>15</v>
      </c>
      <c r="AD851" s="19">
        <v>0</v>
      </c>
      <c r="AE851" s="19">
        <v>0</v>
      </c>
      <c r="AF851" s="19">
        <v>15</v>
      </c>
      <c r="AG851" s="19">
        <v>0</v>
      </c>
      <c r="AH851" s="19">
        <v>0</v>
      </c>
      <c r="AI851" s="19">
        <v>19</v>
      </c>
      <c r="AJ851" s="19">
        <v>4</v>
      </c>
      <c r="AK851" s="19">
        <v>4</v>
      </c>
      <c r="AL851" s="19">
        <v>0</v>
      </c>
      <c r="AM851" s="19">
        <v>0</v>
      </c>
      <c r="AN851" s="19">
        <v>1</v>
      </c>
      <c r="AO851" s="19">
        <v>0</v>
      </c>
      <c r="AP851" s="19">
        <v>54</v>
      </c>
      <c r="AQ851" s="19">
        <v>19</v>
      </c>
      <c r="AR851" s="19">
        <v>0</v>
      </c>
      <c r="AS851" s="19">
        <v>0</v>
      </c>
      <c r="AT851" s="19" t="s">
        <v>22</v>
      </c>
      <c r="AU851" s="21">
        <f t="shared" si="164"/>
        <v>5</v>
      </c>
      <c r="AV851" s="21"/>
      <c r="AW851" s="53">
        <f t="shared" si="166"/>
        <v>3</v>
      </c>
      <c r="AX851" s="53">
        <f t="shared" si="167"/>
        <v>3</v>
      </c>
      <c r="AY851" s="53">
        <f t="shared" si="168"/>
        <v>2.8421052631578947</v>
      </c>
      <c r="AZ851" s="22">
        <f t="shared" si="169"/>
        <v>1</v>
      </c>
      <c r="BA851" s="23">
        <f t="shared" si="170"/>
        <v>0</v>
      </c>
      <c r="BB851" s="33">
        <f t="shared" si="171"/>
        <v>0</v>
      </c>
    </row>
    <row r="852" spans="1:54" ht="15.75" hidden="1" x14ac:dyDescent="0.25">
      <c r="A852" s="1" t="str">
        <f t="shared" si="160"/>
        <v>HOSPITAL OCCIDENTE DE KENNEDYOTORRINOLARINGOLOGIAGARCIA DURAN OSCAR IVAN</v>
      </c>
      <c r="B852" s="41" t="s">
        <v>123</v>
      </c>
      <c r="C852" s="41" t="s">
        <v>104</v>
      </c>
      <c r="D852" s="19" t="s">
        <v>884</v>
      </c>
      <c r="E852" s="42">
        <v>79795126</v>
      </c>
      <c r="F852" s="43" t="s">
        <v>247</v>
      </c>
      <c r="G852" s="44">
        <v>3</v>
      </c>
      <c r="H852" s="43">
        <v>84</v>
      </c>
      <c r="I852" s="44">
        <f t="shared" si="161"/>
        <v>84</v>
      </c>
      <c r="J852" s="45"/>
      <c r="K852" s="45"/>
      <c r="L852" s="45"/>
      <c r="M852" s="45"/>
      <c r="N852" s="45"/>
      <c r="O852" s="45"/>
      <c r="P852" s="45"/>
      <c r="Q852" s="45"/>
      <c r="R852" s="20">
        <f t="shared" si="162"/>
        <v>0</v>
      </c>
      <c r="S852" s="45"/>
      <c r="T852" s="45"/>
      <c r="U852" s="45"/>
      <c r="V852" s="45"/>
      <c r="W852" s="45"/>
      <c r="X852" s="45"/>
      <c r="Y852" s="45"/>
      <c r="Z852" s="20">
        <f t="shared" si="163"/>
        <v>0</v>
      </c>
      <c r="AA852" s="45"/>
      <c r="AB852" s="52">
        <v>222</v>
      </c>
      <c r="AC852" s="19">
        <v>222</v>
      </c>
      <c r="AD852" s="19">
        <v>0</v>
      </c>
      <c r="AE852" s="19">
        <v>0</v>
      </c>
      <c r="AF852" s="19">
        <v>204</v>
      </c>
      <c r="AG852" s="19">
        <v>14</v>
      </c>
      <c r="AH852" s="19">
        <v>4</v>
      </c>
      <c r="AI852" s="19">
        <v>306</v>
      </c>
      <c r="AJ852" s="19">
        <v>49</v>
      </c>
      <c r="AK852" s="19">
        <v>49</v>
      </c>
      <c r="AL852" s="19">
        <v>0</v>
      </c>
      <c r="AM852" s="19">
        <v>34</v>
      </c>
      <c r="AN852" s="19">
        <v>40</v>
      </c>
      <c r="AO852" s="19">
        <v>0</v>
      </c>
      <c r="AP852" s="19">
        <v>1896</v>
      </c>
      <c r="AQ852" s="19">
        <v>305</v>
      </c>
      <c r="AR852" s="19">
        <v>4</v>
      </c>
      <c r="AS852" s="19">
        <v>1</v>
      </c>
      <c r="AT852" s="19" t="s">
        <v>22</v>
      </c>
      <c r="AU852" s="21">
        <f t="shared" si="164"/>
        <v>84</v>
      </c>
      <c r="AV852" s="21"/>
      <c r="AW852" s="53">
        <f t="shared" si="166"/>
        <v>2.6428571428571428</v>
      </c>
      <c r="AX852" s="53">
        <f t="shared" si="167"/>
        <v>2.6428571428571428</v>
      </c>
      <c r="AY852" s="53">
        <f t="shared" si="168"/>
        <v>6.2163934426229508</v>
      </c>
      <c r="AZ852" s="22">
        <f t="shared" si="169"/>
        <v>0.88095238095238093</v>
      </c>
      <c r="BA852" s="23">
        <f t="shared" si="170"/>
        <v>0</v>
      </c>
      <c r="BB852" s="33">
        <f t="shared" si="171"/>
        <v>0</v>
      </c>
    </row>
    <row r="853" spans="1:54" ht="15.75" hidden="1" x14ac:dyDescent="0.25">
      <c r="A853" s="1" t="str">
        <f t="shared" si="160"/>
        <v>HOSPITAL OCCIDENTE DE KENNEDYOTORRINOLARINGOLOGIASERNA RUBIANO JUAN CARLOS</v>
      </c>
      <c r="B853" s="41" t="s">
        <v>123</v>
      </c>
      <c r="C853" s="41" t="s">
        <v>104</v>
      </c>
      <c r="D853" s="19" t="s">
        <v>885</v>
      </c>
      <c r="E853" s="42">
        <v>79972053</v>
      </c>
      <c r="F853" s="43" t="s">
        <v>247</v>
      </c>
      <c r="G853" s="44">
        <v>3</v>
      </c>
      <c r="H853" s="43">
        <v>35</v>
      </c>
      <c r="I853" s="44">
        <f t="shared" si="161"/>
        <v>35</v>
      </c>
      <c r="J853" s="45"/>
      <c r="K853" s="45"/>
      <c r="L853" s="45"/>
      <c r="M853" s="45"/>
      <c r="N853" s="45"/>
      <c r="O853" s="45"/>
      <c r="P853" s="45"/>
      <c r="Q853" s="45"/>
      <c r="R853" s="20">
        <f t="shared" si="162"/>
        <v>0</v>
      </c>
      <c r="S853" s="45"/>
      <c r="T853" s="45"/>
      <c r="U853" s="45"/>
      <c r="V853" s="45"/>
      <c r="W853" s="45"/>
      <c r="X853" s="45"/>
      <c r="Y853" s="45"/>
      <c r="Z853" s="20">
        <f t="shared" si="163"/>
        <v>0</v>
      </c>
      <c r="AA853" s="45"/>
      <c r="AB853" s="52">
        <v>95</v>
      </c>
      <c r="AC853" s="19">
        <v>95</v>
      </c>
      <c r="AD853" s="19">
        <v>0</v>
      </c>
      <c r="AE853" s="19">
        <v>0</v>
      </c>
      <c r="AF853" s="19">
        <v>90</v>
      </c>
      <c r="AG853" s="19">
        <v>5</v>
      </c>
      <c r="AH853" s="19">
        <v>0</v>
      </c>
      <c r="AI853" s="19">
        <v>119</v>
      </c>
      <c r="AJ853" s="19">
        <v>17</v>
      </c>
      <c r="AK853" s="19">
        <v>17</v>
      </c>
      <c r="AL853" s="19">
        <v>0</v>
      </c>
      <c r="AM853" s="19">
        <v>7</v>
      </c>
      <c r="AN853" s="19">
        <v>6</v>
      </c>
      <c r="AO853" s="19">
        <f t="shared" si="165"/>
        <v>1</v>
      </c>
      <c r="AP853" s="19">
        <v>683</v>
      </c>
      <c r="AQ853" s="19">
        <v>118</v>
      </c>
      <c r="AR853" s="19">
        <v>1</v>
      </c>
      <c r="AS853" s="19">
        <v>1</v>
      </c>
      <c r="AT853" s="19" t="s">
        <v>22</v>
      </c>
      <c r="AU853" s="21">
        <f t="shared" si="164"/>
        <v>35</v>
      </c>
      <c r="AV853" s="21"/>
      <c r="AW853" s="53">
        <f t="shared" si="166"/>
        <v>2.7142857142857144</v>
      </c>
      <c r="AX853" s="53">
        <f t="shared" si="167"/>
        <v>2.7142857142857144</v>
      </c>
      <c r="AY853" s="53">
        <f t="shared" si="168"/>
        <v>5.7881355932203391</v>
      </c>
      <c r="AZ853" s="22">
        <f t="shared" si="169"/>
        <v>0.90476190476190477</v>
      </c>
      <c r="BA853" s="23">
        <f t="shared" si="170"/>
        <v>8.4033613445378148E-3</v>
      </c>
      <c r="BB853" s="33">
        <f t="shared" si="171"/>
        <v>0</v>
      </c>
    </row>
    <row r="854" spans="1:54" ht="15.75" hidden="1" x14ac:dyDescent="0.25">
      <c r="A854" s="1" t="str">
        <f t="shared" si="160"/>
        <v xml:space="preserve">HOSPITAL OCCIDENTE DE KENNEDYRADIOLOGIA CONVENCIONALGALINDO VASCO JETCY </v>
      </c>
      <c r="B854" s="41" t="s">
        <v>123</v>
      </c>
      <c r="C854" s="41" t="s">
        <v>49</v>
      </c>
      <c r="D854" s="19" t="s">
        <v>886</v>
      </c>
      <c r="E854" s="42">
        <v>1013606114</v>
      </c>
      <c r="F854" s="43"/>
      <c r="G854" s="44">
        <v>4</v>
      </c>
      <c r="H854" s="43"/>
      <c r="I854" s="44">
        <f t="shared" si="161"/>
        <v>0</v>
      </c>
      <c r="J854" s="45"/>
      <c r="K854" s="45"/>
      <c r="L854" s="45"/>
      <c r="M854" s="45"/>
      <c r="N854" s="45"/>
      <c r="O854" s="45"/>
      <c r="P854" s="45"/>
      <c r="Q854" s="45"/>
      <c r="R854" s="20">
        <f t="shared" si="162"/>
        <v>0</v>
      </c>
      <c r="S854" s="45"/>
      <c r="T854" s="45"/>
      <c r="U854" s="45"/>
      <c r="V854" s="45"/>
      <c r="W854" s="45"/>
      <c r="X854" s="45"/>
      <c r="Y854" s="45"/>
      <c r="Z854" s="20">
        <f t="shared" si="163"/>
        <v>0</v>
      </c>
      <c r="AA854" s="45"/>
      <c r="AB854" s="52">
        <v>62</v>
      </c>
      <c r="AC854" s="19">
        <v>51</v>
      </c>
      <c r="AD854" s="19">
        <v>11</v>
      </c>
      <c r="AE854" s="19">
        <v>0</v>
      </c>
      <c r="AF854" s="19">
        <v>56</v>
      </c>
      <c r="AG854" s="19">
        <v>5</v>
      </c>
      <c r="AH854" s="19">
        <v>1</v>
      </c>
      <c r="AI854" s="19">
        <v>121</v>
      </c>
      <c r="AJ854" s="19">
        <v>25</v>
      </c>
      <c r="AK854" s="19">
        <v>25</v>
      </c>
      <c r="AL854" s="19">
        <v>0</v>
      </c>
      <c r="AM854" s="19">
        <v>33</v>
      </c>
      <c r="AN854" s="19">
        <v>8</v>
      </c>
      <c r="AO854" s="19">
        <f t="shared" si="165"/>
        <v>25</v>
      </c>
      <c r="AP854" s="19">
        <v>862</v>
      </c>
      <c r="AQ854" s="19">
        <v>102</v>
      </c>
      <c r="AR854" s="19">
        <v>190</v>
      </c>
      <c r="AS854" s="19">
        <v>19</v>
      </c>
      <c r="AT854" s="19" t="s">
        <v>32</v>
      </c>
      <c r="AU854" s="21">
        <f t="shared" si="164"/>
        <v>0</v>
      </c>
      <c r="AV854" s="21"/>
      <c r="AW854" s="53" t="e">
        <f t="shared" si="166"/>
        <v>#DIV/0!</v>
      </c>
      <c r="AX854" s="53" t="e">
        <f t="shared" si="167"/>
        <v>#DIV/0!</v>
      </c>
      <c r="AY854" s="53">
        <f t="shared" si="168"/>
        <v>8.4509803921568629</v>
      </c>
      <c r="AZ854" s="22" t="e">
        <f t="shared" si="169"/>
        <v>#DIV/0!</v>
      </c>
      <c r="BA854" s="23">
        <f t="shared" si="170"/>
        <v>0.20661157024793389</v>
      </c>
      <c r="BB854" s="33">
        <f t="shared" si="171"/>
        <v>0</v>
      </c>
    </row>
    <row r="855" spans="1:54" ht="15.75" hidden="1" x14ac:dyDescent="0.25">
      <c r="A855" s="1" t="str">
        <f t="shared" si="160"/>
        <v xml:space="preserve">HOSPITAL OCCIDENTE DE KENNEDYRADIOLOGIA CONVENCIONALGARZON RODRIGUEZ JUAN MANUEL </v>
      </c>
      <c r="B855" s="41" t="s">
        <v>123</v>
      </c>
      <c r="C855" s="41" t="s">
        <v>49</v>
      </c>
      <c r="D855" s="42" t="s">
        <v>887</v>
      </c>
      <c r="E855" s="42">
        <v>79622054</v>
      </c>
      <c r="F855" s="43"/>
      <c r="G855" s="44">
        <v>4</v>
      </c>
      <c r="H855" s="43"/>
      <c r="I855" s="44">
        <f t="shared" si="161"/>
        <v>0</v>
      </c>
      <c r="J855" s="45"/>
      <c r="K855" s="45"/>
      <c r="L855" s="45"/>
      <c r="M855" s="45"/>
      <c r="N855" s="45"/>
      <c r="O855" s="45"/>
      <c r="P855" s="45"/>
      <c r="Q855" s="45"/>
      <c r="R855" s="20">
        <f t="shared" si="162"/>
        <v>0</v>
      </c>
      <c r="S855" s="45"/>
      <c r="T855" s="45"/>
      <c r="U855" s="45"/>
      <c r="V855" s="45"/>
      <c r="W855" s="45"/>
      <c r="X855" s="45"/>
      <c r="Y855" s="45"/>
      <c r="Z855" s="20">
        <f t="shared" si="163"/>
        <v>0</v>
      </c>
      <c r="AA855" s="45"/>
      <c r="AB855" s="52">
        <v>63</v>
      </c>
      <c r="AC855" s="19">
        <v>58</v>
      </c>
      <c r="AD855" s="19">
        <v>5</v>
      </c>
      <c r="AE855" s="19">
        <v>0</v>
      </c>
      <c r="AF855" s="19">
        <v>61</v>
      </c>
      <c r="AG855" s="19">
        <v>2</v>
      </c>
      <c r="AH855" s="19">
        <v>0</v>
      </c>
      <c r="AI855" s="19">
        <v>102</v>
      </c>
      <c r="AJ855" s="19">
        <v>9</v>
      </c>
      <c r="AK855" s="19">
        <v>9</v>
      </c>
      <c r="AL855" s="19">
        <v>0</v>
      </c>
      <c r="AM855" s="19">
        <v>30</v>
      </c>
      <c r="AN855" s="19">
        <v>4</v>
      </c>
      <c r="AO855" s="19">
        <f t="shared" si="165"/>
        <v>26</v>
      </c>
      <c r="AP855" s="19">
        <v>780</v>
      </c>
      <c r="AQ855" s="19">
        <v>93</v>
      </c>
      <c r="AR855" s="19">
        <v>64</v>
      </c>
      <c r="AS855" s="19">
        <v>9</v>
      </c>
      <c r="AT855" s="19" t="s">
        <v>32</v>
      </c>
      <c r="AU855" s="21">
        <f t="shared" si="164"/>
        <v>0</v>
      </c>
      <c r="AV855" s="21"/>
      <c r="AW855" s="53" t="e">
        <f t="shared" si="166"/>
        <v>#DIV/0!</v>
      </c>
      <c r="AX855" s="53" t="e">
        <f t="shared" si="167"/>
        <v>#DIV/0!</v>
      </c>
      <c r="AY855" s="53">
        <f t="shared" si="168"/>
        <v>8.387096774193548</v>
      </c>
      <c r="AZ855" s="22" t="e">
        <f t="shared" si="169"/>
        <v>#DIV/0!</v>
      </c>
      <c r="BA855" s="23">
        <f t="shared" si="170"/>
        <v>0.25490196078431371</v>
      </c>
      <c r="BB855" s="33">
        <f t="shared" si="171"/>
        <v>0</v>
      </c>
    </row>
    <row r="856" spans="1:54" ht="15.75" hidden="1" x14ac:dyDescent="0.25">
      <c r="A856" s="1" t="str">
        <f t="shared" si="160"/>
        <v xml:space="preserve">HOSPITAL OCCIDENTE DE KENNEDYRADIOLOGIA CONVENCIONALSALGADO CASANOVA ANTONIO </v>
      </c>
      <c r="B856" s="41" t="s">
        <v>123</v>
      </c>
      <c r="C856" s="58" t="s">
        <v>49</v>
      </c>
      <c r="D856" s="19" t="s">
        <v>888</v>
      </c>
      <c r="E856" s="42">
        <v>79409982</v>
      </c>
      <c r="F856" s="43"/>
      <c r="G856" s="44">
        <v>4</v>
      </c>
      <c r="H856" s="43"/>
      <c r="I856" s="44">
        <f t="shared" si="161"/>
        <v>0</v>
      </c>
      <c r="J856" s="45"/>
      <c r="K856" s="45"/>
      <c r="L856" s="45"/>
      <c r="M856" s="45"/>
      <c r="N856" s="45"/>
      <c r="O856" s="45"/>
      <c r="P856" s="45"/>
      <c r="Q856" s="45"/>
      <c r="R856" s="20">
        <f t="shared" si="162"/>
        <v>0</v>
      </c>
      <c r="S856" s="45"/>
      <c r="T856" s="45"/>
      <c r="U856" s="45"/>
      <c r="V856" s="45"/>
      <c r="W856" s="45"/>
      <c r="X856" s="45"/>
      <c r="Y856" s="45"/>
      <c r="Z856" s="20">
        <f t="shared" si="163"/>
        <v>0</v>
      </c>
      <c r="AA856" s="45"/>
      <c r="AB856" s="52">
        <v>14</v>
      </c>
      <c r="AC856" s="19">
        <v>12</v>
      </c>
      <c r="AD856" s="19">
        <v>2</v>
      </c>
      <c r="AE856" s="19">
        <v>0</v>
      </c>
      <c r="AF856" s="19">
        <v>14</v>
      </c>
      <c r="AG856" s="19">
        <v>0</v>
      </c>
      <c r="AH856" s="19">
        <v>0</v>
      </c>
      <c r="AI856" s="19">
        <v>29</v>
      </c>
      <c r="AJ856" s="19">
        <v>8</v>
      </c>
      <c r="AK856" s="19">
        <v>8</v>
      </c>
      <c r="AL856" s="19">
        <v>0</v>
      </c>
      <c r="AM856" s="19">
        <v>6</v>
      </c>
      <c r="AN856" s="19">
        <v>0</v>
      </c>
      <c r="AO856" s="19">
        <f t="shared" si="165"/>
        <v>6</v>
      </c>
      <c r="AP856" s="19">
        <v>143</v>
      </c>
      <c r="AQ856" s="19">
        <v>23</v>
      </c>
      <c r="AR856" s="19">
        <v>48</v>
      </c>
      <c r="AS856" s="19">
        <v>6</v>
      </c>
      <c r="AT856" s="19" t="s">
        <v>32</v>
      </c>
      <c r="AU856" s="21">
        <f t="shared" si="164"/>
        <v>0</v>
      </c>
      <c r="AV856" s="21"/>
      <c r="AW856" s="53" t="e">
        <f t="shared" si="166"/>
        <v>#DIV/0!</v>
      </c>
      <c r="AX856" s="53" t="e">
        <f t="shared" si="167"/>
        <v>#DIV/0!</v>
      </c>
      <c r="AY856" s="53">
        <f t="shared" si="168"/>
        <v>6.2173913043478262</v>
      </c>
      <c r="AZ856" s="22" t="e">
        <f t="shared" si="169"/>
        <v>#DIV/0!</v>
      </c>
      <c r="BA856" s="23">
        <f t="shared" si="170"/>
        <v>0.20689655172413793</v>
      </c>
      <c r="BB856" s="33">
        <f t="shared" si="171"/>
        <v>0</v>
      </c>
    </row>
    <row r="857" spans="1:54" ht="15.75" hidden="1" x14ac:dyDescent="0.25">
      <c r="A857" s="1" t="str">
        <f t="shared" si="160"/>
        <v xml:space="preserve">HOSPITAL OCCIDENTE DE KENNEDYRADIOLOGIA CONVENCIONALVARGAS JIMENEZ ANA YURLEI </v>
      </c>
      <c r="B857" s="57" t="s">
        <v>123</v>
      </c>
      <c r="C857" s="58" t="s">
        <v>49</v>
      </c>
      <c r="D857" s="45" t="s">
        <v>889</v>
      </c>
      <c r="E857" s="51">
        <v>1030551680</v>
      </c>
      <c r="F857" s="43"/>
      <c r="G857" s="44">
        <v>4</v>
      </c>
      <c r="H857" s="49"/>
      <c r="I857" s="44">
        <f t="shared" si="161"/>
        <v>0</v>
      </c>
      <c r="J857" s="45"/>
      <c r="K857" s="45"/>
      <c r="L857" s="45"/>
      <c r="M857" s="45"/>
      <c r="N857" s="45"/>
      <c r="O857" s="45"/>
      <c r="P857" s="45"/>
      <c r="Q857" s="45"/>
      <c r="R857" s="20">
        <f t="shared" si="162"/>
        <v>0</v>
      </c>
      <c r="S857" s="45"/>
      <c r="T857" s="45"/>
      <c r="U857" s="45"/>
      <c r="V857" s="45"/>
      <c r="W857" s="45"/>
      <c r="X857" s="45"/>
      <c r="Y857" s="45"/>
      <c r="Z857" s="20">
        <f t="shared" si="163"/>
        <v>0</v>
      </c>
      <c r="AA857" s="45"/>
      <c r="AB857" s="52">
        <v>48</v>
      </c>
      <c r="AC857" s="19">
        <v>44</v>
      </c>
      <c r="AD857" s="19">
        <v>4</v>
      </c>
      <c r="AE857" s="19">
        <v>0</v>
      </c>
      <c r="AF857" s="19">
        <v>40</v>
      </c>
      <c r="AG857" s="19">
        <v>5</v>
      </c>
      <c r="AH857" s="19">
        <v>3</v>
      </c>
      <c r="AI857" s="19">
        <v>86</v>
      </c>
      <c r="AJ857" s="19">
        <v>17</v>
      </c>
      <c r="AK857" s="19">
        <v>17</v>
      </c>
      <c r="AL857" s="19">
        <v>0</v>
      </c>
      <c r="AM857" s="19">
        <v>21</v>
      </c>
      <c r="AN857" s="19">
        <v>9</v>
      </c>
      <c r="AO857" s="19">
        <f t="shared" si="165"/>
        <v>12</v>
      </c>
      <c r="AP857" s="19">
        <v>754</v>
      </c>
      <c r="AQ857" s="19">
        <v>80</v>
      </c>
      <c r="AR857" s="19">
        <v>21</v>
      </c>
      <c r="AS857" s="19">
        <v>6</v>
      </c>
      <c r="AT857" s="19" t="s">
        <v>32</v>
      </c>
      <c r="AU857" s="21">
        <f t="shared" si="164"/>
        <v>0</v>
      </c>
      <c r="AV857" s="21"/>
      <c r="AW857" s="53" t="e">
        <f t="shared" si="166"/>
        <v>#DIV/0!</v>
      </c>
      <c r="AX857" s="53" t="e">
        <f t="shared" si="167"/>
        <v>#DIV/0!</v>
      </c>
      <c r="AY857" s="53">
        <f t="shared" si="168"/>
        <v>9.4250000000000007</v>
      </c>
      <c r="AZ857" s="22" t="e">
        <f t="shared" si="169"/>
        <v>#DIV/0!</v>
      </c>
      <c r="BA857" s="23">
        <f t="shared" si="170"/>
        <v>0.13953488372093023</v>
      </c>
      <c r="BB857" s="33">
        <f t="shared" si="171"/>
        <v>0</v>
      </c>
    </row>
    <row r="858" spans="1:54" ht="15.75" hidden="1" x14ac:dyDescent="0.25">
      <c r="A858" s="1" t="str">
        <f t="shared" si="160"/>
        <v xml:space="preserve">HOSPITAL OCCIDENTE DE KENNEDYTALLER PEDAGOGICOCAMARGO COMBARIZA JESICA KATHERINE </v>
      </c>
      <c r="B858" s="41" t="s">
        <v>123</v>
      </c>
      <c r="C858" s="41" t="s">
        <v>87</v>
      </c>
      <c r="D858" s="42" t="s">
        <v>890</v>
      </c>
      <c r="E858" s="42">
        <v>1013609283</v>
      </c>
      <c r="F858" s="43"/>
      <c r="G858" s="44">
        <v>4</v>
      </c>
      <c r="H858" s="43"/>
      <c r="I858" s="44">
        <f t="shared" si="161"/>
        <v>0</v>
      </c>
      <c r="J858" s="45"/>
      <c r="K858" s="45"/>
      <c r="L858" s="45"/>
      <c r="M858" s="45"/>
      <c r="N858" s="45"/>
      <c r="O858" s="45"/>
      <c r="P858" s="45"/>
      <c r="Q858" s="45"/>
      <c r="R858" s="20">
        <f t="shared" si="162"/>
        <v>0</v>
      </c>
      <c r="S858" s="45"/>
      <c r="T858" s="45"/>
      <c r="U858" s="45"/>
      <c r="V858" s="45"/>
      <c r="W858" s="45"/>
      <c r="X858" s="45"/>
      <c r="Y858" s="45"/>
      <c r="Z858" s="20">
        <f t="shared" si="163"/>
        <v>0</v>
      </c>
      <c r="AA858" s="45"/>
      <c r="AB858" s="52">
        <v>15</v>
      </c>
      <c r="AC858" s="19">
        <v>14</v>
      </c>
      <c r="AD858" s="19">
        <v>1</v>
      </c>
      <c r="AE858" s="19">
        <v>0</v>
      </c>
      <c r="AF858" s="19">
        <v>15</v>
      </c>
      <c r="AG858" s="19">
        <v>0</v>
      </c>
      <c r="AH858" s="19">
        <v>0</v>
      </c>
      <c r="AI858" s="19">
        <v>34</v>
      </c>
      <c r="AJ858" s="19">
        <v>2</v>
      </c>
      <c r="AK858" s="19">
        <v>2</v>
      </c>
      <c r="AL858" s="19">
        <v>0</v>
      </c>
      <c r="AM858" s="19">
        <v>17</v>
      </c>
      <c r="AN858" s="19">
        <v>0</v>
      </c>
      <c r="AO858" s="19">
        <f t="shared" si="165"/>
        <v>17</v>
      </c>
      <c r="AP858" s="19">
        <v>60</v>
      </c>
      <c r="AQ858" s="19">
        <v>32</v>
      </c>
      <c r="AR858" s="19">
        <v>4</v>
      </c>
      <c r="AS858" s="19">
        <v>2</v>
      </c>
      <c r="AT858" s="19" t="s">
        <v>24</v>
      </c>
      <c r="AU858" s="21">
        <f t="shared" si="164"/>
        <v>0</v>
      </c>
      <c r="AV858" s="21"/>
      <c r="AW858" s="53" t="e">
        <f t="shared" si="166"/>
        <v>#DIV/0!</v>
      </c>
      <c r="AX858" s="53" t="e">
        <f t="shared" si="167"/>
        <v>#DIV/0!</v>
      </c>
      <c r="AY858" s="53">
        <f t="shared" si="168"/>
        <v>1.875</v>
      </c>
      <c r="AZ858" s="22" t="e">
        <f t="shared" si="169"/>
        <v>#DIV/0!</v>
      </c>
      <c r="BA858" s="23">
        <f t="shared" si="170"/>
        <v>0.5</v>
      </c>
      <c r="BB858" s="33">
        <f t="shared" si="171"/>
        <v>0</v>
      </c>
    </row>
    <row r="859" spans="1:54" ht="15.75" hidden="1" x14ac:dyDescent="0.25">
      <c r="A859" s="1" t="str">
        <f t="shared" si="160"/>
        <v xml:space="preserve">HOSPITAL OCCIDENTE DE KENNEDYTOMA DE MUESTRAS DE LABORATORIO CLINICOMORENO CARDOZO GINA MARIA </v>
      </c>
      <c r="B859" s="41" t="s">
        <v>123</v>
      </c>
      <c r="C859" s="41" t="s">
        <v>50</v>
      </c>
      <c r="D859" s="42" t="s">
        <v>891</v>
      </c>
      <c r="E859" s="42">
        <v>1022338066</v>
      </c>
      <c r="F859" s="43"/>
      <c r="G859" s="44">
        <v>12</v>
      </c>
      <c r="H859" s="43"/>
      <c r="I859" s="44">
        <f t="shared" si="161"/>
        <v>0</v>
      </c>
      <c r="J859" s="45"/>
      <c r="K859" s="45"/>
      <c r="L859" s="45"/>
      <c r="M859" s="45"/>
      <c r="N859" s="45"/>
      <c r="O859" s="45"/>
      <c r="P859" s="45"/>
      <c r="Q859" s="45"/>
      <c r="R859" s="20">
        <f t="shared" si="162"/>
        <v>0</v>
      </c>
      <c r="S859" s="45"/>
      <c r="T859" s="45"/>
      <c r="U859" s="45"/>
      <c r="V859" s="45"/>
      <c r="W859" s="45"/>
      <c r="X859" s="45"/>
      <c r="Y859" s="45"/>
      <c r="Z859" s="20">
        <f t="shared" si="163"/>
        <v>0</v>
      </c>
      <c r="AA859" s="45"/>
      <c r="AB859" s="52">
        <v>357</v>
      </c>
      <c r="AC859" s="19">
        <v>205</v>
      </c>
      <c r="AD859" s="19">
        <v>152</v>
      </c>
      <c r="AE859" s="19">
        <v>6</v>
      </c>
      <c r="AF859" s="19">
        <v>328</v>
      </c>
      <c r="AG859" s="19">
        <v>23</v>
      </c>
      <c r="AH859" s="19">
        <v>0</v>
      </c>
      <c r="AI859" s="19">
        <v>647</v>
      </c>
      <c r="AJ859" s="19">
        <v>66</v>
      </c>
      <c r="AK859" s="19">
        <v>66</v>
      </c>
      <c r="AL859" s="19">
        <v>0</v>
      </c>
      <c r="AM859" s="19">
        <v>222</v>
      </c>
      <c r="AN859" s="19">
        <v>75</v>
      </c>
      <c r="AO859" s="19">
        <f t="shared" si="165"/>
        <v>147</v>
      </c>
      <c r="AP859" s="19">
        <v>655</v>
      </c>
      <c r="AQ859" s="19">
        <v>352</v>
      </c>
      <c r="AR859" s="19">
        <v>520</v>
      </c>
      <c r="AS859" s="19">
        <v>295</v>
      </c>
      <c r="AT859" s="19" t="s">
        <v>51</v>
      </c>
      <c r="AU859" s="21">
        <f t="shared" si="164"/>
        <v>0</v>
      </c>
      <c r="AV859" s="21"/>
      <c r="AW859" s="53" t="e">
        <f t="shared" si="166"/>
        <v>#DIV/0!</v>
      </c>
      <c r="AX859" s="53" t="e">
        <f t="shared" si="167"/>
        <v>#DIV/0!</v>
      </c>
      <c r="AY859" s="53">
        <f t="shared" si="168"/>
        <v>1.8607954545454546</v>
      </c>
      <c r="AZ859" s="22" t="e">
        <f t="shared" si="169"/>
        <v>#DIV/0!</v>
      </c>
      <c r="BA859" s="23">
        <f t="shared" si="170"/>
        <v>0.22720247295208656</v>
      </c>
      <c r="BB859" s="33">
        <f t="shared" si="171"/>
        <v>0</v>
      </c>
    </row>
    <row r="860" spans="1:54" ht="15.75" hidden="1" x14ac:dyDescent="0.25">
      <c r="A860" s="1" t="str">
        <f t="shared" si="160"/>
        <v>HOSPITAL OCCIDENTE DE KENNEDYTOMA DE MUESTRAS DE LABORATORIO CLINICOPEREIRA CASTAÑEDA MARTHA PATRICIA</v>
      </c>
      <c r="B860" s="41" t="s">
        <v>123</v>
      </c>
      <c r="C860" s="41" t="s">
        <v>50</v>
      </c>
      <c r="D860" s="19" t="s">
        <v>892</v>
      </c>
      <c r="E860" s="42">
        <v>51874226</v>
      </c>
      <c r="F860" s="43"/>
      <c r="G860" s="44">
        <v>12</v>
      </c>
      <c r="H860" s="43"/>
      <c r="I860" s="44">
        <f t="shared" si="161"/>
        <v>0</v>
      </c>
      <c r="J860" s="45"/>
      <c r="K860" s="45"/>
      <c r="L860" s="45"/>
      <c r="M860" s="45"/>
      <c r="N860" s="45"/>
      <c r="O860" s="45"/>
      <c r="P860" s="45"/>
      <c r="Q860" s="45"/>
      <c r="R860" s="20">
        <f t="shared" si="162"/>
        <v>0</v>
      </c>
      <c r="S860" s="45"/>
      <c r="T860" s="45"/>
      <c r="U860" s="45"/>
      <c r="V860" s="45"/>
      <c r="W860" s="45"/>
      <c r="X860" s="45"/>
      <c r="Y860" s="45"/>
      <c r="Z860" s="20">
        <f t="shared" si="163"/>
        <v>0</v>
      </c>
      <c r="AA860" s="45"/>
      <c r="AB860" s="52">
        <v>559</v>
      </c>
      <c r="AC860" s="19">
        <v>342</v>
      </c>
      <c r="AD860" s="19">
        <v>217</v>
      </c>
      <c r="AE860" s="19">
        <v>2</v>
      </c>
      <c r="AF860" s="19">
        <v>533</v>
      </c>
      <c r="AG860" s="19">
        <v>23</v>
      </c>
      <c r="AH860" s="19">
        <v>1</v>
      </c>
      <c r="AI860" s="19">
        <v>956</v>
      </c>
      <c r="AJ860" s="19">
        <v>92</v>
      </c>
      <c r="AK860" s="19">
        <v>92</v>
      </c>
      <c r="AL860" s="19">
        <v>0</v>
      </c>
      <c r="AM860" s="19">
        <v>304</v>
      </c>
      <c r="AN860" s="19">
        <v>99</v>
      </c>
      <c r="AO860" s="19">
        <f t="shared" si="165"/>
        <v>205</v>
      </c>
      <c r="AP860" s="19">
        <v>1212</v>
      </c>
      <c r="AQ860" s="19">
        <v>580</v>
      </c>
      <c r="AR860" s="19">
        <v>607</v>
      </c>
      <c r="AS860" s="19">
        <v>376</v>
      </c>
      <c r="AT860" s="19" t="s">
        <v>51</v>
      </c>
      <c r="AU860" s="21">
        <f t="shared" si="164"/>
        <v>0</v>
      </c>
      <c r="AV860" s="21"/>
      <c r="AW860" s="53" t="e">
        <f t="shared" si="166"/>
        <v>#DIV/0!</v>
      </c>
      <c r="AX860" s="53" t="e">
        <f t="shared" si="167"/>
        <v>#DIV/0!</v>
      </c>
      <c r="AY860" s="53">
        <f t="shared" si="168"/>
        <v>2.0896551724137931</v>
      </c>
      <c r="AZ860" s="22" t="e">
        <f t="shared" si="169"/>
        <v>#DIV/0!</v>
      </c>
      <c r="BA860" s="23">
        <f t="shared" si="170"/>
        <v>0.21443514644351463</v>
      </c>
      <c r="BB860" s="33">
        <f t="shared" si="171"/>
        <v>0</v>
      </c>
    </row>
    <row r="861" spans="1:54" ht="15.75" hidden="1" x14ac:dyDescent="0.25">
      <c r="A861" s="1" t="str">
        <f t="shared" si="160"/>
        <v>HOSPITAL OCCIDENTE DE KENNEDYTOMOGRAFIASLARA RETAVIZCA LUIS EDGAR</v>
      </c>
      <c r="B861" s="41" t="s">
        <v>123</v>
      </c>
      <c r="C861" s="41" t="s">
        <v>118</v>
      </c>
      <c r="D861" s="19" t="s">
        <v>893</v>
      </c>
      <c r="E861" s="42">
        <v>11389182</v>
      </c>
      <c r="F861" s="43"/>
      <c r="G861" s="44">
        <v>4</v>
      </c>
      <c r="H861" s="43"/>
      <c r="I861" s="44">
        <f t="shared" si="161"/>
        <v>0</v>
      </c>
      <c r="J861" s="45"/>
      <c r="K861" s="45"/>
      <c r="L861" s="45"/>
      <c r="M861" s="45"/>
      <c r="N861" s="45"/>
      <c r="O861" s="45"/>
      <c r="P861" s="45"/>
      <c r="Q861" s="45"/>
      <c r="R861" s="20">
        <f t="shared" si="162"/>
        <v>0</v>
      </c>
      <c r="S861" s="45"/>
      <c r="T861" s="45"/>
      <c r="U861" s="45"/>
      <c r="V861" s="45"/>
      <c r="W861" s="45"/>
      <c r="X861" s="45"/>
      <c r="Y861" s="45"/>
      <c r="Z861" s="20">
        <f t="shared" si="163"/>
        <v>0</v>
      </c>
      <c r="AA861" s="45"/>
      <c r="AB861" s="52">
        <v>55</v>
      </c>
      <c r="AC861" s="19">
        <v>49</v>
      </c>
      <c r="AD861" s="19">
        <v>6</v>
      </c>
      <c r="AE861" s="19">
        <v>0</v>
      </c>
      <c r="AF861" s="19">
        <v>46</v>
      </c>
      <c r="AG861" s="19">
        <v>0</v>
      </c>
      <c r="AH861" s="19">
        <v>9</v>
      </c>
      <c r="AI861" s="19">
        <v>100</v>
      </c>
      <c r="AJ861" s="19">
        <v>21</v>
      </c>
      <c r="AK861" s="19">
        <v>21</v>
      </c>
      <c r="AL861" s="19">
        <v>0</v>
      </c>
      <c r="AM861" s="19">
        <v>23</v>
      </c>
      <c r="AN861" s="19">
        <v>10</v>
      </c>
      <c r="AO861" s="19">
        <f t="shared" si="165"/>
        <v>13</v>
      </c>
      <c r="AP861" s="19">
        <v>712</v>
      </c>
      <c r="AQ861" s="19">
        <v>92</v>
      </c>
      <c r="AR861" s="19">
        <v>31</v>
      </c>
      <c r="AS861" s="19">
        <v>8</v>
      </c>
      <c r="AT861" s="19" t="s">
        <v>32</v>
      </c>
      <c r="AU861" s="21">
        <f t="shared" si="164"/>
        <v>0</v>
      </c>
      <c r="AV861" s="21"/>
      <c r="AW861" s="53" t="e">
        <f t="shared" si="166"/>
        <v>#DIV/0!</v>
      </c>
      <c r="AX861" s="53" t="e">
        <f t="shared" si="167"/>
        <v>#DIV/0!</v>
      </c>
      <c r="AY861" s="53">
        <f t="shared" si="168"/>
        <v>7.7391304347826084</v>
      </c>
      <c r="AZ861" s="22" t="e">
        <f t="shared" si="169"/>
        <v>#DIV/0!</v>
      </c>
      <c r="BA861" s="23">
        <f t="shared" si="170"/>
        <v>0.13</v>
      </c>
      <c r="BB861" s="33">
        <f t="shared" si="171"/>
        <v>0</v>
      </c>
    </row>
    <row r="862" spans="1:54" ht="15.75" hidden="1" x14ac:dyDescent="0.25">
      <c r="A862" s="1" t="str">
        <f t="shared" si="160"/>
        <v xml:space="preserve">HOSPITAL OCCIDENTE DE KENNEDYTOMOGRAFIASMONTAÑEZ ARAGON CARLOS ESTEBAN </v>
      </c>
      <c r="B862" s="41" t="s">
        <v>123</v>
      </c>
      <c r="C862" s="41" t="s">
        <v>118</v>
      </c>
      <c r="D862" s="19" t="s">
        <v>894</v>
      </c>
      <c r="E862" s="42">
        <v>1010199149</v>
      </c>
      <c r="F862" s="43"/>
      <c r="G862" s="44">
        <v>4</v>
      </c>
      <c r="H862" s="43"/>
      <c r="I862" s="44">
        <f t="shared" si="161"/>
        <v>0</v>
      </c>
      <c r="J862" s="45"/>
      <c r="K862" s="45"/>
      <c r="L862" s="45"/>
      <c r="M862" s="45"/>
      <c r="N862" s="45"/>
      <c r="O862" s="45"/>
      <c r="P862" s="45"/>
      <c r="Q862" s="45"/>
      <c r="R862" s="20">
        <f t="shared" si="162"/>
        <v>0</v>
      </c>
      <c r="S862" s="45"/>
      <c r="T862" s="45"/>
      <c r="U862" s="45"/>
      <c r="V862" s="45"/>
      <c r="W862" s="45"/>
      <c r="X862" s="45"/>
      <c r="Y862" s="45"/>
      <c r="Z862" s="20">
        <f t="shared" si="163"/>
        <v>0</v>
      </c>
      <c r="AA862" s="45"/>
      <c r="AB862" s="52">
        <v>27</v>
      </c>
      <c r="AC862" s="19">
        <v>22</v>
      </c>
      <c r="AD862" s="19">
        <v>5</v>
      </c>
      <c r="AE862" s="19">
        <v>0</v>
      </c>
      <c r="AF862" s="19">
        <v>26</v>
      </c>
      <c r="AG862" s="19">
        <v>1</v>
      </c>
      <c r="AH862" s="19">
        <v>0</v>
      </c>
      <c r="AI862" s="19">
        <v>104</v>
      </c>
      <c r="AJ862" s="19">
        <v>15</v>
      </c>
      <c r="AK862" s="19">
        <v>14</v>
      </c>
      <c r="AL862" s="19">
        <v>1</v>
      </c>
      <c r="AM862" s="19">
        <v>61</v>
      </c>
      <c r="AN862" s="19">
        <v>3</v>
      </c>
      <c r="AO862" s="19">
        <f t="shared" si="165"/>
        <v>58</v>
      </c>
      <c r="AP862" s="19">
        <v>601</v>
      </c>
      <c r="AQ862" s="19">
        <v>94</v>
      </c>
      <c r="AR862" s="19">
        <v>44</v>
      </c>
      <c r="AS862" s="19">
        <v>10</v>
      </c>
      <c r="AT862" s="19" t="s">
        <v>32</v>
      </c>
      <c r="AU862" s="21">
        <f t="shared" si="164"/>
        <v>0</v>
      </c>
      <c r="AV862" s="21"/>
      <c r="AW862" s="53" t="e">
        <f t="shared" si="166"/>
        <v>#DIV/0!</v>
      </c>
      <c r="AX862" s="53" t="e">
        <f t="shared" si="167"/>
        <v>#DIV/0!</v>
      </c>
      <c r="AY862" s="53">
        <f t="shared" si="168"/>
        <v>6.3936170212765955</v>
      </c>
      <c r="AZ862" s="22" t="e">
        <f t="shared" si="169"/>
        <v>#DIV/0!</v>
      </c>
      <c r="BA862" s="23">
        <f t="shared" si="170"/>
        <v>0.55769230769230771</v>
      </c>
      <c r="BB862" s="33">
        <f t="shared" si="171"/>
        <v>9.6153846153846159E-3</v>
      </c>
    </row>
    <row r="863" spans="1:54" ht="22.5" hidden="1" x14ac:dyDescent="0.25">
      <c r="A863" s="1" t="str">
        <f t="shared" si="160"/>
        <v xml:space="preserve">HOSPITAL OCCIDENTE DE KENNEDYUROLOGIAFORERO MUÑOZ JORGE ALFREDO </v>
      </c>
      <c r="B863" s="57" t="s">
        <v>123</v>
      </c>
      <c r="C863" s="57" t="s">
        <v>119</v>
      </c>
      <c r="D863" s="45" t="s">
        <v>895</v>
      </c>
      <c r="E863" s="51">
        <v>80418055</v>
      </c>
      <c r="F863" s="43" t="s">
        <v>467</v>
      </c>
      <c r="G863" s="44">
        <v>3</v>
      </c>
      <c r="H863" s="49">
        <v>14</v>
      </c>
      <c r="I863" s="44">
        <f t="shared" si="161"/>
        <v>14</v>
      </c>
      <c r="J863" s="45"/>
      <c r="K863" s="45"/>
      <c r="L863" s="45"/>
      <c r="M863" s="45"/>
      <c r="N863" s="45"/>
      <c r="O863" s="45"/>
      <c r="P863" s="45"/>
      <c r="Q863" s="45"/>
      <c r="R863" s="20">
        <f t="shared" si="162"/>
        <v>0</v>
      </c>
      <c r="S863" s="45"/>
      <c r="T863" s="45"/>
      <c r="U863" s="45"/>
      <c r="V863" s="45"/>
      <c r="W863" s="45"/>
      <c r="X863" s="45"/>
      <c r="Y863" s="45"/>
      <c r="Z863" s="20">
        <f t="shared" si="163"/>
        <v>0</v>
      </c>
      <c r="AA863" s="45"/>
      <c r="AB863" s="52">
        <v>38</v>
      </c>
      <c r="AC863" s="19">
        <v>38</v>
      </c>
      <c r="AD863" s="19">
        <v>0</v>
      </c>
      <c r="AE863" s="19">
        <v>0</v>
      </c>
      <c r="AF863" s="19">
        <v>38</v>
      </c>
      <c r="AG863" s="19">
        <v>0</v>
      </c>
      <c r="AH863" s="19">
        <v>0</v>
      </c>
      <c r="AI863" s="19">
        <v>56</v>
      </c>
      <c r="AJ863" s="19">
        <v>14</v>
      </c>
      <c r="AK863" s="19">
        <v>14</v>
      </c>
      <c r="AL863" s="19">
        <v>0</v>
      </c>
      <c r="AM863" s="19">
        <v>4</v>
      </c>
      <c r="AN863" s="19">
        <v>14</v>
      </c>
      <c r="AO863" s="19">
        <v>0</v>
      </c>
      <c r="AP863" s="19">
        <v>78</v>
      </c>
      <c r="AQ863" s="19">
        <v>56</v>
      </c>
      <c r="AR863" s="19">
        <v>0</v>
      </c>
      <c r="AS863" s="19">
        <v>0</v>
      </c>
      <c r="AT863" s="19" t="s">
        <v>22</v>
      </c>
      <c r="AU863" s="21">
        <f t="shared" si="164"/>
        <v>14</v>
      </c>
      <c r="AV863" s="21"/>
      <c r="AW863" s="53">
        <f t="shared" si="166"/>
        <v>2.7142857142857144</v>
      </c>
      <c r="AX863" s="53">
        <f t="shared" si="167"/>
        <v>2.7142857142857144</v>
      </c>
      <c r="AY863" s="53">
        <f t="shared" si="168"/>
        <v>1.3928571428571428</v>
      </c>
      <c r="AZ863" s="22">
        <f t="shared" si="169"/>
        <v>0.90476190476190477</v>
      </c>
      <c r="BA863" s="23">
        <f t="shared" si="170"/>
        <v>0</v>
      </c>
      <c r="BB863" s="33">
        <f t="shared" si="171"/>
        <v>0</v>
      </c>
    </row>
    <row r="864" spans="1:54" ht="22.5" hidden="1" x14ac:dyDescent="0.25">
      <c r="A864" s="1" t="str">
        <f t="shared" si="160"/>
        <v>HOSPITAL OCCIDENTE DE KENNEDYUROLOGIAFRANCO LEON DIANA CAROLINA</v>
      </c>
      <c r="B864" s="41" t="s">
        <v>123</v>
      </c>
      <c r="C864" s="41" t="s">
        <v>119</v>
      </c>
      <c r="D864" s="42" t="s">
        <v>896</v>
      </c>
      <c r="E864" s="42">
        <v>1022349094</v>
      </c>
      <c r="F864" s="43" t="s">
        <v>467</v>
      </c>
      <c r="G864" s="44">
        <v>3</v>
      </c>
      <c r="H864" s="43">
        <v>31</v>
      </c>
      <c r="I864" s="44">
        <f t="shared" si="161"/>
        <v>31</v>
      </c>
      <c r="J864" s="45"/>
      <c r="K864" s="45"/>
      <c r="L864" s="45"/>
      <c r="M864" s="45"/>
      <c r="N864" s="45"/>
      <c r="O864" s="45"/>
      <c r="P864" s="45"/>
      <c r="Q864" s="45"/>
      <c r="R864" s="20">
        <f t="shared" si="162"/>
        <v>0</v>
      </c>
      <c r="S864" s="45"/>
      <c r="T864" s="45"/>
      <c r="U864" s="45"/>
      <c r="V864" s="45"/>
      <c r="W864" s="45"/>
      <c r="X864" s="45"/>
      <c r="Y864" s="45"/>
      <c r="Z864" s="20">
        <f t="shared" si="163"/>
        <v>0</v>
      </c>
      <c r="AA864" s="45"/>
      <c r="AB864" s="52">
        <v>89</v>
      </c>
      <c r="AC864" s="19">
        <v>88</v>
      </c>
      <c r="AD864" s="19">
        <v>1</v>
      </c>
      <c r="AE864" s="19">
        <v>0</v>
      </c>
      <c r="AF864" s="19">
        <v>87</v>
      </c>
      <c r="AG864" s="19">
        <v>2</v>
      </c>
      <c r="AH864" s="19">
        <v>0</v>
      </c>
      <c r="AI864" s="19">
        <v>122</v>
      </c>
      <c r="AJ864" s="19">
        <v>26</v>
      </c>
      <c r="AK864" s="19">
        <v>26</v>
      </c>
      <c r="AL864" s="19">
        <v>0</v>
      </c>
      <c r="AM864" s="19">
        <v>6</v>
      </c>
      <c r="AN864" s="19">
        <v>23</v>
      </c>
      <c r="AO864" s="19">
        <v>0</v>
      </c>
      <c r="AP864" s="19">
        <v>191</v>
      </c>
      <c r="AQ864" s="19">
        <v>120</v>
      </c>
      <c r="AR864" s="19">
        <v>2</v>
      </c>
      <c r="AS864" s="19">
        <v>2</v>
      </c>
      <c r="AT864" s="19" t="s">
        <v>22</v>
      </c>
      <c r="AU864" s="21">
        <f t="shared" si="164"/>
        <v>31</v>
      </c>
      <c r="AV864" s="21"/>
      <c r="AW864" s="53">
        <f t="shared" si="166"/>
        <v>2.870967741935484</v>
      </c>
      <c r="AX864" s="53">
        <f t="shared" si="167"/>
        <v>2.870967741935484</v>
      </c>
      <c r="AY864" s="53">
        <f t="shared" si="168"/>
        <v>1.5916666666666666</v>
      </c>
      <c r="AZ864" s="22">
        <f t="shared" si="169"/>
        <v>0.956989247311828</v>
      </c>
      <c r="BA864" s="23">
        <f t="shared" si="170"/>
        <v>0</v>
      </c>
      <c r="BB864" s="33">
        <f t="shared" si="171"/>
        <v>0</v>
      </c>
    </row>
    <row r="865" spans="1:54" ht="22.5" hidden="1" x14ac:dyDescent="0.25">
      <c r="A865" s="1" t="str">
        <f t="shared" si="160"/>
        <v>HOSPITAL OCCIDENTE DE KENNEDYUROLOGIAMEZA MORENO LAURA LIZETH</v>
      </c>
      <c r="B865" s="57" t="s">
        <v>123</v>
      </c>
      <c r="C865" s="57" t="s">
        <v>119</v>
      </c>
      <c r="D865" s="45" t="s">
        <v>897</v>
      </c>
      <c r="E865" s="51">
        <v>1098680559</v>
      </c>
      <c r="F865" s="43" t="s">
        <v>467</v>
      </c>
      <c r="G865" s="44">
        <v>3</v>
      </c>
      <c r="H865" s="49">
        <v>34</v>
      </c>
      <c r="I865" s="44">
        <f t="shared" si="161"/>
        <v>34</v>
      </c>
      <c r="J865" s="45"/>
      <c r="K865" s="45"/>
      <c r="L865" s="45"/>
      <c r="M865" s="45"/>
      <c r="N865" s="45"/>
      <c r="O865" s="45"/>
      <c r="P865" s="45"/>
      <c r="Q865" s="45"/>
      <c r="R865" s="20">
        <f t="shared" si="162"/>
        <v>0</v>
      </c>
      <c r="S865" s="45"/>
      <c r="T865" s="45"/>
      <c r="U865" s="45"/>
      <c r="V865" s="45"/>
      <c r="W865" s="45"/>
      <c r="X865" s="45"/>
      <c r="Y865" s="45"/>
      <c r="Z865" s="20">
        <f t="shared" si="163"/>
        <v>0</v>
      </c>
      <c r="AA865" s="45"/>
      <c r="AB865" s="52">
        <v>85</v>
      </c>
      <c r="AC865" s="19">
        <v>85</v>
      </c>
      <c r="AD865" s="19">
        <v>0</v>
      </c>
      <c r="AE865" s="19">
        <v>0</v>
      </c>
      <c r="AF865" s="19">
        <v>80</v>
      </c>
      <c r="AG865" s="19">
        <v>4</v>
      </c>
      <c r="AH865" s="19">
        <v>1</v>
      </c>
      <c r="AI865" s="19">
        <v>132</v>
      </c>
      <c r="AJ865" s="19">
        <v>28</v>
      </c>
      <c r="AK865" s="19">
        <v>28</v>
      </c>
      <c r="AL865" s="19">
        <v>0</v>
      </c>
      <c r="AM865" s="19">
        <v>19</v>
      </c>
      <c r="AN865" s="19">
        <v>13</v>
      </c>
      <c r="AO865" s="19">
        <f t="shared" si="165"/>
        <v>6</v>
      </c>
      <c r="AP865" s="19">
        <v>795</v>
      </c>
      <c r="AQ865" s="19">
        <v>132</v>
      </c>
      <c r="AR865" s="19">
        <v>0</v>
      </c>
      <c r="AS865" s="19">
        <v>0</v>
      </c>
      <c r="AT865" s="19" t="s">
        <v>22</v>
      </c>
      <c r="AU865" s="21">
        <f t="shared" si="164"/>
        <v>34</v>
      </c>
      <c r="AV865" s="21"/>
      <c r="AW865" s="53">
        <f t="shared" si="166"/>
        <v>2.5</v>
      </c>
      <c r="AX865" s="53">
        <f t="shared" si="167"/>
        <v>2.5</v>
      </c>
      <c r="AY865" s="53">
        <f t="shared" si="168"/>
        <v>6.0227272727272725</v>
      </c>
      <c r="AZ865" s="22">
        <f t="shared" si="169"/>
        <v>0.83333333333333337</v>
      </c>
      <c r="BA865" s="23">
        <f t="shared" si="170"/>
        <v>4.5454545454545456E-2</v>
      </c>
      <c r="BB865" s="33">
        <f t="shared" si="171"/>
        <v>0</v>
      </c>
    </row>
    <row r="866" spans="1:54" ht="22.5" hidden="1" x14ac:dyDescent="0.25">
      <c r="A866" s="1" t="str">
        <f t="shared" si="160"/>
        <v>HOSPITAL OCCIDENTE DE KENNEDYUROLOGIARIVERA VILLAMIL JORGE ENRIQUE</v>
      </c>
      <c r="B866" s="57" t="s">
        <v>123</v>
      </c>
      <c r="C866" s="57" t="s">
        <v>119</v>
      </c>
      <c r="D866" s="45" t="s">
        <v>898</v>
      </c>
      <c r="E866" s="51">
        <v>1126785040</v>
      </c>
      <c r="F866" s="43" t="s">
        <v>467</v>
      </c>
      <c r="G866" s="44">
        <v>3</v>
      </c>
      <c r="H866" s="49">
        <v>15</v>
      </c>
      <c r="I866" s="44">
        <f t="shared" si="161"/>
        <v>15</v>
      </c>
      <c r="J866" s="45"/>
      <c r="K866" s="45"/>
      <c r="L866" s="45"/>
      <c r="M866" s="45"/>
      <c r="N866" s="45"/>
      <c r="O866" s="45"/>
      <c r="P866" s="45"/>
      <c r="Q866" s="45"/>
      <c r="R866" s="20">
        <f t="shared" si="162"/>
        <v>0</v>
      </c>
      <c r="S866" s="45"/>
      <c r="T866" s="45"/>
      <c r="U866" s="45"/>
      <c r="V866" s="45"/>
      <c r="W866" s="45"/>
      <c r="X866" s="45"/>
      <c r="Y866" s="45"/>
      <c r="Z866" s="20">
        <f t="shared" si="163"/>
        <v>0</v>
      </c>
      <c r="AA866" s="45"/>
      <c r="AB866" s="52">
        <v>42</v>
      </c>
      <c r="AC866" s="19">
        <v>42</v>
      </c>
      <c r="AD866" s="19">
        <v>0</v>
      </c>
      <c r="AE866" s="19">
        <v>1</v>
      </c>
      <c r="AF866" s="19">
        <v>40</v>
      </c>
      <c r="AG866" s="19">
        <v>1</v>
      </c>
      <c r="AH866" s="19">
        <v>0</v>
      </c>
      <c r="AI866" s="19">
        <v>68</v>
      </c>
      <c r="AJ866" s="19">
        <v>23</v>
      </c>
      <c r="AK866" s="19">
        <v>23</v>
      </c>
      <c r="AL866" s="19">
        <v>0</v>
      </c>
      <c r="AM866" s="19">
        <v>3</v>
      </c>
      <c r="AN866" s="19">
        <v>14</v>
      </c>
      <c r="AO866" s="19">
        <v>0</v>
      </c>
      <c r="AP866" s="19">
        <v>230</v>
      </c>
      <c r="AQ866" s="19">
        <v>68</v>
      </c>
      <c r="AR866" s="19">
        <v>0</v>
      </c>
      <c r="AS866" s="19">
        <v>0</v>
      </c>
      <c r="AT866" s="19" t="s">
        <v>22</v>
      </c>
      <c r="AU866" s="21">
        <f t="shared" si="164"/>
        <v>15</v>
      </c>
      <c r="AV866" s="21"/>
      <c r="AW866" s="53">
        <f t="shared" si="166"/>
        <v>2.8</v>
      </c>
      <c r="AX866" s="53">
        <f t="shared" si="167"/>
        <v>2.8</v>
      </c>
      <c r="AY866" s="53">
        <f t="shared" si="168"/>
        <v>3.3823529411764706</v>
      </c>
      <c r="AZ866" s="22">
        <f t="shared" si="169"/>
        <v>0.93333333333333324</v>
      </c>
      <c r="BA866" s="23">
        <f t="shared" si="170"/>
        <v>0</v>
      </c>
      <c r="BB866" s="33">
        <f t="shared" si="171"/>
        <v>0</v>
      </c>
    </row>
    <row r="867" spans="1:54" ht="22.5" hidden="1" x14ac:dyDescent="0.25">
      <c r="A867" s="1" t="str">
        <f t="shared" si="160"/>
        <v xml:space="preserve">HOSPITAL OCCIDENTE DE KENNEDYUROLOGIASAENZ RENGIFO DAYANA </v>
      </c>
      <c r="B867" s="57" t="s">
        <v>123</v>
      </c>
      <c r="C867" s="57" t="s">
        <v>119</v>
      </c>
      <c r="D867" s="45" t="s">
        <v>899</v>
      </c>
      <c r="E867" s="51">
        <v>1032493912</v>
      </c>
      <c r="F867" s="43" t="s">
        <v>467</v>
      </c>
      <c r="G867" s="44">
        <v>3</v>
      </c>
      <c r="H867" s="49">
        <v>38</v>
      </c>
      <c r="I867" s="44">
        <f t="shared" si="161"/>
        <v>38</v>
      </c>
      <c r="J867" s="45"/>
      <c r="K867" s="45"/>
      <c r="L867" s="45"/>
      <c r="M867" s="45"/>
      <c r="N867" s="45"/>
      <c r="O867" s="45"/>
      <c r="P867" s="45"/>
      <c r="Q867" s="45"/>
      <c r="R867" s="20">
        <f t="shared" si="162"/>
        <v>0</v>
      </c>
      <c r="S867" s="45"/>
      <c r="T867" s="45"/>
      <c r="U867" s="45"/>
      <c r="V867" s="45"/>
      <c r="W867" s="45"/>
      <c r="X867" s="45"/>
      <c r="Y867" s="45"/>
      <c r="Z867" s="20">
        <f t="shared" si="163"/>
        <v>0</v>
      </c>
      <c r="AA867" s="45"/>
      <c r="AB867" s="52">
        <v>105</v>
      </c>
      <c r="AC867" s="19">
        <v>98</v>
      </c>
      <c r="AD867" s="19">
        <v>7</v>
      </c>
      <c r="AE867" s="19">
        <v>0</v>
      </c>
      <c r="AF867" s="19">
        <v>101</v>
      </c>
      <c r="AG867" s="19">
        <v>4</v>
      </c>
      <c r="AH867" s="19">
        <v>0</v>
      </c>
      <c r="AI867" s="19">
        <v>145</v>
      </c>
      <c r="AJ867" s="19">
        <v>29</v>
      </c>
      <c r="AK867" s="19">
        <v>29</v>
      </c>
      <c r="AL867" s="19">
        <v>0</v>
      </c>
      <c r="AM867" s="19">
        <v>11</v>
      </c>
      <c r="AN867" s="19">
        <v>37</v>
      </c>
      <c r="AO867" s="19">
        <v>0</v>
      </c>
      <c r="AP867" s="19">
        <v>1045</v>
      </c>
      <c r="AQ867" s="19">
        <v>137</v>
      </c>
      <c r="AR867" s="19">
        <v>31</v>
      </c>
      <c r="AS867" s="19">
        <v>8</v>
      </c>
      <c r="AT867" s="19" t="s">
        <v>22</v>
      </c>
      <c r="AU867" s="21">
        <f t="shared" si="164"/>
        <v>38</v>
      </c>
      <c r="AV867" s="21"/>
      <c r="AW867" s="53">
        <f t="shared" si="166"/>
        <v>2.763157894736842</v>
      </c>
      <c r="AX867" s="53">
        <f t="shared" si="167"/>
        <v>2.763157894736842</v>
      </c>
      <c r="AY867" s="53">
        <f t="shared" si="168"/>
        <v>7.6277372262773726</v>
      </c>
      <c r="AZ867" s="22">
        <f t="shared" si="169"/>
        <v>0.92105263157894735</v>
      </c>
      <c r="BA867" s="23">
        <f t="shared" si="170"/>
        <v>0</v>
      </c>
      <c r="BB867" s="33">
        <f t="shared" si="171"/>
        <v>0</v>
      </c>
    </row>
    <row r="868" spans="1:54" ht="15.75" hidden="1" x14ac:dyDescent="0.25">
      <c r="A868" s="1" t="str">
        <f t="shared" si="160"/>
        <v xml:space="preserve">HOSPITAL PEDIATRICO TINTALANESTESIAGARAY GARAY HENDER EDUARDO </v>
      </c>
      <c r="B868" s="57" t="s">
        <v>132</v>
      </c>
      <c r="C868" s="57" t="s">
        <v>21</v>
      </c>
      <c r="D868" s="45" t="s">
        <v>900</v>
      </c>
      <c r="E868" s="51">
        <v>13499403</v>
      </c>
      <c r="F868" s="43" t="s">
        <v>247</v>
      </c>
      <c r="G868" s="44">
        <v>3</v>
      </c>
      <c r="H868" s="49">
        <v>5</v>
      </c>
      <c r="I868" s="44">
        <f t="shared" si="161"/>
        <v>5</v>
      </c>
      <c r="J868" s="45"/>
      <c r="K868" s="45"/>
      <c r="L868" s="45"/>
      <c r="M868" s="45"/>
      <c r="N868" s="45"/>
      <c r="O868" s="45"/>
      <c r="P868" s="45"/>
      <c r="Q868" s="45"/>
      <c r="R868" s="20">
        <f t="shared" si="162"/>
        <v>0</v>
      </c>
      <c r="S868" s="45"/>
      <c r="T868" s="45"/>
      <c r="U868" s="45"/>
      <c r="V868" s="45"/>
      <c r="W868" s="45"/>
      <c r="X868" s="45"/>
      <c r="Y868" s="45"/>
      <c r="Z868" s="20">
        <f t="shared" si="163"/>
        <v>0</v>
      </c>
      <c r="AA868" s="45"/>
      <c r="AB868" s="52">
        <v>10</v>
      </c>
      <c r="AC868" s="19">
        <v>10</v>
      </c>
      <c r="AD868" s="19">
        <v>0</v>
      </c>
      <c r="AE868" s="19">
        <v>0</v>
      </c>
      <c r="AF868" s="19">
        <v>9</v>
      </c>
      <c r="AG868" s="19">
        <v>1</v>
      </c>
      <c r="AH868" s="19">
        <v>0</v>
      </c>
      <c r="AI868" s="19">
        <v>24</v>
      </c>
      <c r="AJ868" s="19">
        <v>12</v>
      </c>
      <c r="AK868" s="19">
        <v>12</v>
      </c>
      <c r="AL868" s="19">
        <v>0</v>
      </c>
      <c r="AM868" s="19">
        <v>2</v>
      </c>
      <c r="AN868" s="19">
        <v>5</v>
      </c>
      <c r="AO868" s="19">
        <v>0</v>
      </c>
      <c r="AP868" s="19">
        <v>41</v>
      </c>
      <c r="AQ868" s="19">
        <v>24</v>
      </c>
      <c r="AR868" s="19">
        <v>0</v>
      </c>
      <c r="AS868" s="19">
        <v>0</v>
      </c>
      <c r="AT868" s="19" t="s">
        <v>22</v>
      </c>
      <c r="AU868" s="21">
        <f t="shared" si="164"/>
        <v>5</v>
      </c>
      <c r="AV868" s="21"/>
      <c r="AW868" s="53">
        <f t="shared" si="166"/>
        <v>2</v>
      </c>
      <c r="AX868" s="53">
        <f t="shared" si="167"/>
        <v>2</v>
      </c>
      <c r="AY868" s="53">
        <f t="shared" si="168"/>
        <v>1.7083333333333333</v>
      </c>
      <c r="AZ868" s="22">
        <f t="shared" si="169"/>
        <v>0.66666666666666663</v>
      </c>
      <c r="BA868" s="23">
        <f t="shared" si="170"/>
        <v>0</v>
      </c>
      <c r="BB868" s="33">
        <f t="shared" si="171"/>
        <v>0</v>
      </c>
    </row>
    <row r="869" spans="1:54" ht="15.75" hidden="1" x14ac:dyDescent="0.25">
      <c r="A869" s="1" t="str">
        <f t="shared" si="160"/>
        <v xml:space="preserve">HOSPITAL PEDIATRICO TINTALANESTESIATRUJILLO ESPEJO CARLOS MARIO </v>
      </c>
      <c r="B869" s="57" t="s">
        <v>132</v>
      </c>
      <c r="C869" s="57" t="s">
        <v>21</v>
      </c>
      <c r="D869" s="45" t="s">
        <v>901</v>
      </c>
      <c r="E869" s="51">
        <v>79574684</v>
      </c>
      <c r="F869" s="43" t="s">
        <v>247</v>
      </c>
      <c r="G869" s="44">
        <v>3</v>
      </c>
      <c r="H869" s="49">
        <v>3</v>
      </c>
      <c r="I869" s="44">
        <f t="shared" si="161"/>
        <v>3</v>
      </c>
      <c r="J869" s="45"/>
      <c r="K869" s="45"/>
      <c r="L869" s="45"/>
      <c r="M869" s="45"/>
      <c r="N869" s="45"/>
      <c r="O869" s="45"/>
      <c r="P869" s="45"/>
      <c r="Q869" s="45"/>
      <c r="R869" s="20">
        <f t="shared" si="162"/>
        <v>0</v>
      </c>
      <c r="S869" s="45"/>
      <c r="T869" s="45"/>
      <c r="U869" s="45"/>
      <c r="V869" s="45"/>
      <c r="W869" s="45"/>
      <c r="X869" s="45"/>
      <c r="Y869" s="45"/>
      <c r="Z869" s="20">
        <f t="shared" si="163"/>
        <v>0</v>
      </c>
      <c r="AA869" s="45"/>
      <c r="AB869" s="52">
        <v>13</v>
      </c>
      <c r="AC869" s="19">
        <v>13</v>
      </c>
      <c r="AD869" s="19">
        <v>0</v>
      </c>
      <c r="AE869" s="19">
        <v>0</v>
      </c>
      <c r="AF869" s="19">
        <v>12</v>
      </c>
      <c r="AG869" s="19">
        <v>1</v>
      </c>
      <c r="AH869" s="19">
        <v>0</v>
      </c>
      <c r="AI869" s="19">
        <v>26</v>
      </c>
      <c r="AJ869" s="19">
        <v>10</v>
      </c>
      <c r="AK869" s="19">
        <v>10</v>
      </c>
      <c r="AL869" s="19">
        <v>0</v>
      </c>
      <c r="AM869" s="19">
        <v>3</v>
      </c>
      <c r="AN869" s="19">
        <v>7</v>
      </c>
      <c r="AO869" s="19">
        <v>0</v>
      </c>
      <c r="AP869" s="19">
        <v>51</v>
      </c>
      <c r="AQ869" s="19">
        <v>26</v>
      </c>
      <c r="AR869" s="19">
        <v>0</v>
      </c>
      <c r="AS869" s="19">
        <v>0</v>
      </c>
      <c r="AT869" s="19" t="s">
        <v>22</v>
      </c>
      <c r="AU869" s="21">
        <f t="shared" si="164"/>
        <v>3</v>
      </c>
      <c r="AV869" s="21"/>
      <c r="AW869" s="90">
        <f t="shared" si="166"/>
        <v>4.333333333333333</v>
      </c>
      <c r="AX869" s="53">
        <f t="shared" si="167"/>
        <v>4.333333333333333</v>
      </c>
      <c r="AY869" s="53">
        <f t="shared" si="168"/>
        <v>1.9615384615384615</v>
      </c>
      <c r="AZ869" s="22">
        <f t="shared" si="169"/>
        <v>1.4444444444444444</v>
      </c>
      <c r="BA869" s="23">
        <f t="shared" si="170"/>
        <v>0</v>
      </c>
      <c r="BB869" s="33">
        <f t="shared" si="171"/>
        <v>0</v>
      </c>
    </row>
    <row r="870" spans="1:54" ht="22.5" hidden="1" x14ac:dyDescent="0.25">
      <c r="A870" s="1" t="str">
        <f t="shared" si="160"/>
        <v>HOSPITAL PEDIATRICO TINTALCARDIOLOGIA_ECOCARDIOGRAMABUSTILLO ZARATE FRANCISCO JOSE</v>
      </c>
      <c r="B870" s="57" t="s">
        <v>132</v>
      </c>
      <c r="C870" s="57" t="s">
        <v>133</v>
      </c>
      <c r="D870" s="45" t="s">
        <v>902</v>
      </c>
      <c r="E870" s="51">
        <v>72433113</v>
      </c>
      <c r="F870" s="43" t="s">
        <v>467</v>
      </c>
      <c r="G870" s="44">
        <v>3</v>
      </c>
      <c r="H870" s="49">
        <v>20</v>
      </c>
      <c r="I870" s="44">
        <f t="shared" si="161"/>
        <v>20</v>
      </c>
      <c r="J870" s="45"/>
      <c r="K870" s="45"/>
      <c r="L870" s="45"/>
      <c r="M870" s="45"/>
      <c r="N870" s="45"/>
      <c r="O870" s="45"/>
      <c r="P870" s="45"/>
      <c r="Q870" s="45"/>
      <c r="R870" s="20">
        <f t="shared" si="162"/>
        <v>0</v>
      </c>
      <c r="S870" s="45"/>
      <c r="T870" s="45"/>
      <c r="U870" s="45"/>
      <c r="V870" s="45"/>
      <c r="W870" s="45"/>
      <c r="X870" s="45"/>
      <c r="Y870" s="45"/>
      <c r="Z870" s="20">
        <f t="shared" si="163"/>
        <v>0</v>
      </c>
      <c r="AA870" s="45"/>
      <c r="AB870" s="52">
        <v>46</v>
      </c>
      <c r="AC870" s="19">
        <v>46</v>
      </c>
      <c r="AD870" s="19">
        <v>0</v>
      </c>
      <c r="AE870" s="19">
        <v>0</v>
      </c>
      <c r="AF870" s="19">
        <v>44</v>
      </c>
      <c r="AG870" s="19">
        <v>2</v>
      </c>
      <c r="AH870" s="19">
        <v>0</v>
      </c>
      <c r="AI870" s="19">
        <v>54</v>
      </c>
      <c r="AJ870" s="19">
        <v>4</v>
      </c>
      <c r="AK870" s="19">
        <v>4</v>
      </c>
      <c r="AL870" s="19">
        <v>0</v>
      </c>
      <c r="AM870" s="19">
        <v>4</v>
      </c>
      <c r="AN870" s="19">
        <v>1</v>
      </c>
      <c r="AO870" s="19">
        <f t="shared" si="165"/>
        <v>3</v>
      </c>
      <c r="AP870" s="19">
        <v>129</v>
      </c>
      <c r="AQ870" s="19">
        <v>54</v>
      </c>
      <c r="AR870" s="19">
        <v>0</v>
      </c>
      <c r="AS870" s="19">
        <v>0</v>
      </c>
      <c r="AT870" s="19" t="s">
        <v>32</v>
      </c>
      <c r="AU870" s="21">
        <f t="shared" si="164"/>
        <v>20</v>
      </c>
      <c r="AV870" s="21"/>
      <c r="AW870" s="53">
        <f t="shared" si="166"/>
        <v>2.2999999999999998</v>
      </c>
      <c r="AX870" s="53">
        <f t="shared" si="167"/>
        <v>2.2999999999999998</v>
      </c>
      <c r="AY870" s="53">
        <f t="shared" si="168"/>
        <v>2.3888888888888888</v>
      </c>
      <c r="AZ870" s="22">
        <f t="shared" si="169"/>
        <v>0.76666666666666661</v>
      </c>
      <c r="BA870" s="23">
        <f t="shared" si="170"/>
        <v>5.5555555555555552E-2</v>
      </c>
      <c r="BB870" s="33">
        <f t="shared" si="171"/>
        <v>0</v>
      </c>
    </row>
    <row r="871" spans="1:54" ht="22.5" hidden="1" x14ac:dyDescent="0.25">
      <c r="A871" s="1" t="str">
        <f t="shared" si="160"/>
        <v xml:space="preserve">HOSPITAL PEDIATRICO TINTALCARDIOLOGIA_ECOCARDIOGRAMAHERREÑO HERNANDEZ FABIAN ANDRES </v>
      </c>
      <c r="B871" s="57" t="s">
        <v>132</v>
      </c>
      <c r="C871" s="57" t="s">
        <v>133</v>
      </c>
      <c r="D871" s="45" t="s">
        <v>903</v>
      </c>
      <c r="E871" s="51">
        <v>86079930</v>
      </c>
      <c r="F871" s="43" t="s">
        <v>467</v>
      </c>
      <c r="G871" s="44">
        <v>3</v>
      </c>
      <c r="H871" s="49">
        <v>45</v>
      </c>
      <c r="I871" s="44">
        <f t="shared" si="161"/>
        <v>45</v>
      </c>
      <c r="J871" s="45"/>
      <c r="K871" s="45"/>
      <c r="L871" s="45"/>
      <c r="M871" s="45"/>
      <c r="N871" s="45"/>
      <c r="O871" s="45"/>
      <c r="P871" s="45"/>
      <c r="Q871" s="45"/>
      <c r="R871" s="20">
        <f t="shared" si="162"/>
        <v>0</v>
      </c>
      <c r="S871" s="45"/>
      <c r="T871" s="45"/>
      <c r="U871" s="45"/>
      <c r="V871" s="45"/>
      <c r="W871" s="45"/>
      <c r="X871" s="45"/>
      <c r="Y871" s="45"/>
      <c r="Z871" s="20">
        <f t="shared" si="163"/>
        <v>0</v>
      </c>
      <c r="AA871" s="45"/>
      <c r="AB871" s="52">
        <v>72</v>
      </c>
      <c r="AC871" s="19">
        <v>69</v>
      </c>
      <c r="AD871" s="19">
        <v>3</v>
      </c>
      <c r="AE871" s="19">
        <v>0</v>
      </c>
      <c r="AF871" s="19">
        <v>67</v>
      </c>
      <c r="AG871" s="19">
        <v>4</v>
      </c>
      <c r="AH871" s="19">
        <v>1</v>
      </c>
      <c r="AI871" s="19">
        <v>91</v>
      </c>
      <c r="AJ871" s="19">
        <v>11</v>
      </c>
      <c r="AK871" s="19">
        <v>11</v>
      </c>
      <c r="AL871" s="19">
        <v>0</v>
      </c>
      <c r="AM871" s="19">
        <v>7</v>
      </c>
      <c r="AN871" s="19">
        <v>0</v>
      </c>
      <c r="AO871" s="19">
        <f t="shared" si="165"/>
        <v>7</v>
      </c>
      <c r="AP871" s="19">
        <v>237</v>
      </c>
      <c r="AQ871" s="19">
        <v>88</v>
      </c>
      <c r="AR871" s="19">
        <v>8</v>
      </c>
      <c r="AS871" s="19">
        <v>3</v>
      </c>
      <c r="AT871" s="19" t="s">
        <v>32</v>
      </c>
      <c r="AU871" s="21">
        <f t="shared" si="164"/>
        <v>45</v>
      </c>
      <c r="AV871" s="21"/>
      <c r="AW871" s="53">
        <f t="shared" si="166"/>
        <v>1.6</v>
      </c>
      <c r="AX871" s="53">
        <f t="shared" si="167"/>
        <v>1.6</v>
      </c>
      <c r="AY871" s="53">
        <f t="shared" si="168"/>
        <v>2.6931818181818183</v>
      </c>
      <c r="AZ871" s="22">
        <f t="shared" si="169"/>
        <v>0.53333333333333333</v>
      </c>
      <c r="BA871" s="23">
        <f t="shared" si="170"/>
        <v>7.6923076923076927E-2</v>
      </c>
      <c r="BB871" s="33">
        <f t="shared" si="171"/>
        <v>0</v>
      </c>
    </row>
    <row r="872" spans="1:54" ht="15.75" hidden="1" x14ac:dyDescent="0.25">
      <c r="A872" s="1" t="str">
        <f t="shared" si="160"/>
        <v>HOSPITAL PEDIATRICO TINTALCIRUGIA PEDIATRICACALA  GUSTAVO ADOLFO</v>
      </c>
      <c r="B872" s="57" t="s">
        <v>132</v>
      </c>
      <c r="C872" s="57" t="s">
        <v>134</v>
      </c>
      <c r="D872" s="45" t="s">
        <v>904</v>
      </c>
      <c r="E872" s="51">
        <v>9434259</v>
      </c>
      <c r="F872" s="43" t="s">
        <v>247</v>
      </c>
      <c r="G872" s="44">
        <v>2</v>
      </c>
      <c r="H872" s="49">
        <v>6</v>
      </c>
      <c r="I872" s="44">
        <f t="shared" si="161"/>
        <v>6</v>
      </c>
      <c r="J872" s="45"/>
      <c r="K872" s="45"/>
      <c r="L872" s="45"/>
      <c r="M872" s="45"/>
      <c r="N872" s="45"/>
      <c r="O872" s="45"/>
      <c r="P872" s="45"/>
      <c r="Q872" s="45"/>
      <c r="R872" s="20">
        <f t="shared" si="162"/>
        <v>0</v>
      </c>
      <c r="S872" s="45"/>
      <c r="T872" s="45"/>
      <c r="U872" s="45"/>
      <c r="V872" s="45"/>
      <c r="W872" s="45"/>
      <c r="X872" s="45"/>
      <c r="Y872" s="45"/>
      <c r="Z872" s="20">
        <f t="shared" si="163"/>
        <v>0</v>
      </c>
      <c r="AA872" s="45"/>
      <c r="AB872" s="52">
        <v>21</v>
      </c>
      <c r="AC872" s="19">
        <v>17</v>
      </c>
      <c r="AD872" s="19">
        <v>4</v>
      </c>
      <c r="AE872" s="19">
        <v>0</v>
      </c>
      <c r="AF872" s="19">
        <v>20</v>
      </c>
      <c r="AG872" s="19">
        <v>1</v>
      </c>
      <c r="AH872" s="19">
        <v>0</v>
      </c>
      <c r="AI872" s="19">
        <v>26</v>
      </c>
      <c r="AJ872" s="19">
        <v>1</v>
      </c>
      <c r="AK872" s="19">
        <v>1</v>
      </c>
      <c r="AL872" s="19">
        <v>0</v>
      </c>
      <c r="AM872" s="19">
        <v>4</v>
      </c>
      <c r="AN872" s="19">
        <v>6</v>
      </c>
      <c r="AO872" s="19">
        <v>0</v>
      </c>
      <c r="AP872" s="19">
        <v>137</v>
      </c>
      <c r="AQ872" s="19">
        <v>21</v>
      </c>
      <c r="AR872" s="19">
        <v>39</v>
      </c>
      <c r="AS872" s="19">
        <v>5</v>
      </c>
      <c r="AT872" s="19" t="s">
        <v>22</v>
      </c>
      <c r="AU872" s="21">
        <f t="shared" si="164"/>
        <v>6</v>
      </c>
      <c r="AV872" s="21"/>
      <c r="AW872" s="53">
        <f t="shared" si="166"/>
        <v>3.5</v>
      </c>
      <c r="AX872" s="53">
        <f t="shared" si="167"/>
        <v>3.5</v>
      </c>
      <c r="AY872" s="53">
        <f t="shared" si="168"/>
        <v>6.5238095238095237</v>
      </c>
      <c r="AZ872" s="22">
        <f t="shared" si="169"/>
        <v>1.75</v>
      </c>
      <c r="BA872" s="23">
        <f t="shared" si="170"/>
        <v>0</v>
      </c>
      <c r="BB872" s="33">
        <f t="shared" si="171"/>
        <v>0</v>
      </c>
    </row>
    <row r="873" spans="1:54" ht="15.75" hidden="1" x14ac:dyDescent="0.25">
      <c r="A873" s="1" t="str">
        <f t="shared" si="160"/>
        <v>HOSPITAL PEDIATRICO TINTALCIRUGIA PEDIATRICAGIRALDO CASTAÑO DIANA CAROLINA</v>
      </c>
      <c r="B873" s="57" t="s">
        <v>132</v>
      </c>
      <c r="C873" s="57" t="s">
        <v>134</v>
      </c>
      <c r="D873" s="45" t="s">
        <v>905</v>
      </c>
      <c r="E873" s="51">
        <v>1033337177</v>
      </c>
      <c r="F873" s="43" t="s">
        <v>247</v>
      </c>
      <c r="G873" s="44">
        <v>2</v>
      </c>
      <c r="H873" s="49">
        <v>8</v>
      </c>
      <c r="I873" s="44">
        <f t="shared" si="161"/>
        <v>8</v>
      </c>
      <c r="J873" s="45"/>
      <c r="K873" s="45"/>
      <c r="L873" s="45"/>
      <c r="M873" s="45"/>
      <c r="N873" s="45"/>
      <c r="O873" s="45"/>
      <c r="P873" s="45"/>
      <c r="Q873" s="45"/>
      <c r="R873" s="20">
        <f t="shared" si="162"/>
        <v>0</v>
      </c>
      <c r="S873" s="45"/>
      <c r="T873" s="45"/>
      <c r="U873" s="45"/>
      <c r="V873" s="45"/>
      <c r="W873" s="45"/>
      <c r="X873" s="45"/>
      <c r="Y873" s="45"/>
      <c r="Z873" s="20">
        <f t="shared" si="163"/>
        <v>0</v>
      </c>
      <c r="AA873" s="45"/>
      <c r="AB873" s="52">
        <v>26</v>
      </c>
      <c r="AC873" s="19">
        <v>22</v>
      </c>
      <c r="AD873" s="19">
        <v>4</v>
      </c>
      <c r="AE873" s="19">
        <v>0</v>
      </c>
      <c r="AF873" s="19">
        <v>24</v>
      </c>
      <c r="AG873" s="19">
        <v>1</v>
      </c>
      <c r="AH873" s="19">
        <v>1</v>
      </c>
      <c r="AI873" s="19">
        <v>40</v>
      </c>
      <c r="AJ873" s="19">
        <v>9</v>
      </c>
      <c r="AK873" s="19">
        <v>9</v>
      </c>
      <c r="AL873" s="19">
        <v>0</v>
      </c>
      <c r="AM873" s="19">
        <v>5</v>
      </c>
      <c r="AN873" s="19">
        <v>8</v>
      </c>
      <c r="AO873" s="19">
        <v>0</v>
      </c>
      <c r="AP873" s="19">
        <v>198</v>
      </c>
      <c r="AQ873" s="19">
        <v>32</v>
      </c>
      <c r="AR873" s="19">
        <v>52</v>
      </c>
      <c r="AS873" s="19">
        <v>8</v>
      </c>
      <c r="AT873" s="19" t="s">
        <v>22</v>
      </c>
      <c r="AU873" s="21">
        <f t="shared" si="164"/>
        <v>8</v>
      </c>
      <c r="AV873" s="21"/>
      <c r="AW873" s="53">
        <f t="shared" si="166"/>
        <v>3.25</v>
      </c>
      <c r="AX873" s="53">
        <f t="shared" si="167"/>
        <v>3.25</v>
      </c>
      <c r="AY873" s="53">
        <f t="shared" si="168"/>
        <v>6.1875</v>
      </c>
      <c r="AZ873" s="22">
        <f t="shared" si="169"/>
        <v>1.625</v>
      </c>
      <c r="BA873" s="23">
        <f t="shared" si="170"/>
        <v>0</v>
      </c>
      <c r="BB873" s="33">
        <f t="shared" si="171"/>
        <v>0</v>
      </c>
    </row>
    <row r="874" spans="1:54" ht="15.75" hidden="1" x14ac:dyDescent="0.25">
      <c r="A874" s="1" t="str">
        <f t="shared" si="160"/>
        <v xml:space="preserve">HOSPITAL PEDIATRICO TINTALCIRUGIA PEDIATRICAHALABY HERNANDEZ KARYM ZAHIR </v>
      </c>
      <c r="B874" s="57" t="s">
        <v>132</v>
      </c>
      <c r="C874" s="57" t="s">
        <v>134</v>
      </c>
      <c r="D874" s="45" t="s">
        <v>906</v>
      </c>
      <c r="E874" s="51">
        <v>1030601907</v>
      </c>
      <c r="F874" s="43" t="s">
        <v>247</v>
      </c>
      <c r="G874" s="44">
        <v>2</v>
      </c>
      <c r="H874" s="49">
        <v>6</v>
      </c>
      <c r="I874" s="44">
        <f t="shared" si="161"/>
        <v>6</v>
      </c>
      <c r="J874" s="45"/>
      <c r="K874" s="45"/>
      <c r="L874" s="45"/>
      <c r="M874" s="45"/>
      <c r="N874" s="45"/>
      <c r="O874" s="45"/>
      <c r="P874" s="45"/>
      <c r="Q874" s="45"/>
      <c r="R874" s="20">
        <f t="shared" si="162"/>
        <v>0</v>
      </c>
      <c r="S874" s="45"/>
      <c r="T874" s="45"/>
      <c r="U874" s="45"/>
      <c r="V874" s="45"/>
      <c r="W874" s="45"/>
      <c r="X874" s="45"/>
      <c r="Y874" s="45"/>
      <c r="Z874" s="20">
        <f t="shared" si="163"/>
        <v>0</v>
      </c>
      <c r="AA874" s="45"/>
      <c r="AB874" s="52">
        <v>17</v>
      </c>
      <c r="AC874" s="19">
        <v>16</v>
      </c>
      <c r="AD874" s="19">
        <v>1</v>
      </c>
      <c r="AE874" s="19">
        <v>0</v>
      </c>
      <c r="AF874" s="19">
        <v>17</v>
      </c>
      <c r="AG874" s="19">
        <v>0</v>
      </c>
      <c r="AH874" s="19">
        <v>0</v>
      </c>
      <c r="AI874" s="19">
        <v>22</v>
      </c>
      <c r="AJ874" s="19">
        <v>1</v>
      </c>
      <c r="AK874" s="19">
        <v>1</v>
      </c>
      <c r="AL874" s="19">
        <v>0</v>
      </c>
      <c r="AM874" s="19">
        <v>4</v>
      </c>
      <c r="AN874" s="19">
        <v>2</v>
      </c>
      <c r="AO874" s="19">
        <f t="shared" si="165"/>
        <v>2</v>
      </c>
      <c r="AP874" s="19">
        <v>126</v>
      </c>
      <c r="AQ874" s="19">
        <v>21</v>
      </c>
      <c r="AR874" s="19">
        <v>8</v>
      </c>
      <c r="AS874" s="19">
        <v>1</v>
      </c>
      <c r="AT874" s="19" t="s">
        <v>22</v>
      </c>
      <c r="AU874" s="21">
        <f t="shared" si="164"/>
        <v>6</v>
      </c>
      <c r="AV874" s="21"/>
      <c r="AW874" s="53">
        <f t="shared" si="166"/>
        <v>2.8333333333333335</v>
      </c>
      <c r="AX874" s="53">
        <f t="shared" si="167"/>
        <v>2.8333333333333335</v>
      </c>
      <c r="AY874" s="53">
        <f t="shared" si="168"/>
        <v>6</v>
      </c>
      <c r="AZ874" s="22">
        <f t="shared" si="169"/>
        <v>1.4166666666666667</v>
      </c>
      <c r="BA874" s="23">
        <f t="shared" si="170"/>
        <v>9.0909090909090912E-2</v>
      </c>
      <c r="BB874" s="33">
        <f t="shared" si="171"/>
        <v>0</v>
      </c>
    </row>
    <row r="875" spans="1:54" ht="15.75" hidden="1" x14ac:dyDescent="0.25">
      <c r="A875" s="1" t="str">
        <f t="shared" si="160"/>
        <v xml:space="preserve">HOSPITAL PEDIATRICO TINTALDERMATOLOGIAGONZALEZ MONTEALEGRE CARLOS ALFONSO </v>
      </c>
      <c r="B875" s="57" t="s">
        <v>132</v>
      </c>
      <c r="C875" s="57" t="s">
        <v>30</v>
      </c>
      <c r="D875" s="45" t="s">
        <v>243</v>
      </c>
      <c r="E875" s="51">
        <v>80821864</v>
      </c>
      <c r="F875" s="43" t="s">
        <v>247</v>
      </c>
      <c r="G875" s="44">
        <v>3</v>
      </c>
      <c r="H875" s="49">
        <v>10</v>
      </c>
      <c r="I875" s="44">
        <f t="shared" si="161"/>
        <v>10</v>
      </c>
      <c r="J875" s="45"/>
      <c r="K875" s="45"/>
      <c r="L875" s="45"/>
      <c r="M875" s="45"/>
      <c r="N875" s="45"/>
      <c r="O875" s="45"/>
      <c r="P875" s="45"/>
      <c r="Q875" s="45"/>
      <c r="R875" s="20">
        <f t="shared" si="162"/>
        <v>0</v>
      </c>
      <c r="S875" s="45"/>
      <c r="T875" s="45"/>
      <c r="U875" s="45"/>
      <c r="V875" s="45"/>
      <c r="W875" s="45"/>
      <c r="X875" s="45"/>
      <c r="Y875" s="45"/>
      <c r="Z875" s="20">
        <f t="shared" si="163"/>
        <v>0</v>
      </c>
      <c r="AA875" s="45"/>
      <c r="AB875" s="52">
        <v>55</v>
      </c>
      <c r="AC875" s="19">
        <v>40</v>
      </c>
      <c r="AD875" s="19">
        <v>15</v>
      </c>
      <c r="AE875" s="19">
        <v>0</v>
      </c>
      <c r="AF875" s="19">
        <v>46</v>
      </c>
      <c r="AG875" s="19">
        <v>9</v>
      </c>
      <c r="AH875" s="19">
        <v>0</v>
      </c>
      <c r="AI875" s="19">
        <v>71</v>
      </c>
      <c r="AJ875" s="19">
        <v>12</v>
      </c>
      <c r="AK875" s="19">
        <v>12</v>
      </c>
      <c r="AL875" s="19">
        <v>0</v>
      </c>
      <c r="AM875" s="19">
        <v>4</v>
      </c>
      <c r="AN875" s="19">
        <v>31</v>
      </c>
      <c r="AO875" s="19">
        <v>0</v>
      </c>
      <c r="AP875" s="19">
        <v>180</v>
      </c>
      <c r="AQ875" s="19">
        <v>49</v>
      </c>
      <c r="AR875" s="19">
        <v>81</v>
      </c>
      <c r="AS875" s="19">
        <v>22</v>
      </c>
      <c r="AT875" s="19" t="s">
        <v>22</v>
      </c>
      <c r="AU875" s="21">
        <f t="shared" si="164"/>
        <v>10</v>
      </c>
      <c r="AV875" s="21"/>
      <c r="AW875" s="90">
        <f t="shared" si="166"/>
        <v>5.5</v>
      </c>
      <c r="AX875" s="53">
        <f t="shared" si="167"/>
        <v>5.5</v>
      </c>
      <c r="AY875" s="53">
        <f t="shared" si="168"/>
        <v>3.6734693877551021</v>
      </c>
      <c r="AZ875" s="22">
        <f t="shared" si="169"/>
        <v>1.8333333333333333</v>
      </c>
      <c r="BA875" s="23">
        <f t="shared" si="170"/>
        <v>0</v>
      </c>
      <c r="BB875" s="33">
        <f t="shared" si="171"/>
        <v>0</v>
      </c>
    </row>
    <row r="876" spans="1:54" ht="15.75" hidden="1" x14ac:dyDescent="0.25">
      <c r="A876" s="1" t="str">
        <f t="shared" si="160"/>
        <v>HOSPITAL PEDIATRICO TINTALECOGRAFIA CONVENCIONALARIAS SILVA ADRIANA MARIA</v>
      </c>
      <c r="B876" s="57" t="s">
        <v>132</v>
      </c>
      <c r="C876" s="57" t="s">
        <v>31</v>
      </c>
      <c r="D876" s="45" t="s">
        <v>684</v>
      </c>
      <c r="E876" s="51">
        <v>23075938</v>
      </c>
      <c r="F876" s="43"/>
      <c r="G876" s="44">
        <v>4</v>
      </c>
      <c r="H876" s="49"/>
      <c r="I876" s="44">
        <f t="shared" si="161"/>
        <v>0</v>
      </c>
      <c r="J876" s="45"/>
      <c r="K876" s="45"/>
      <c r="L876" s="45"/>
      <c r="M876" s="45"/>
      <c r="N876" s="45"/>
      <c r="O876" s="45"/>
      <c r="P876" s="45"/>
      <c r="Q876" s="45"/>
      <c r="R876" s="20">
        <f t="shared" si="162"/>
        <v>0</v>
      </c>
      <c r="S876" s="45"/>
      <c r="T876" s="45"/>
      <c r="U876" s="45"/>
      <c r="V876" s="45"/>
      <c r="W876" s="45"/>
      <c r="X876" s="45"/>
      <c r="Y876" s="45"/>
      <c r="Z876" s="20">
        <f t="shared" si="163"/>
        <v>0</v>
      </c>
      <c r="AA876" s="45"/>
      <c r="AB876" s="52">
        <v>99</v>
      </c>
      <c r="AC876" s="19">
        <v>86</v>
      </c>
      <c r="AD876" s="19">
        <v>13</v>
      </c>
      <c r="AE876" s="19">
        <v>0</v>
      </c>
      <c r="AF876" s="19">
        <v>95</v>
      </c>
      <c r="AG876" s="19">
        <v>4</v>
      </c>
      <c r="AH876" s="19">
        <v>0</v>
      </c>
      <c r="AI876" s="19">
        <v>129</v>
      </c>
      <c r="AJ876" s="19">
        <v>17</v>
      </c>
      <c r="AK876" s="19">
        <v>17</v>
      </c>
      <c r="AL876" s="19">
        <v>0</v>
      </c>
      <c r="AM876" s="19">
        <v>12</v>
      </c>
      <c r="AN876" s="19">
        <v>14</v>
      </c>
      <c r="AO876" s="19">
        <v>0</v>
      </c>
      <c r="AP876" s="19">
        <v>955</v>
      </c>
      <c r="AQ876" s="19">
        <v>115</v>
      </c>
      <c r="AR876" s="19">
        <v>147</v>
      </c>
      <c r="AS876" s="19">
        <v>14</v>
      </c>
      <c r="AT876" s="19" t="s">
        <v>32</v>
      </c>
      <c r="AU876" s="21">
        <f t="shared" si="164"/>
        <v>0</v>
      </c>
      <c r="AV876" s="21"/>
      <c r="AW876" s="53" t="e">
        <f t="shared" si="166"/>
        <v>#DIV/0!</v>
      </c>
      <c r="AX876" s="53" t="e">
        <f t="shared" si="167"/>
        <v>#DIV/0!</v>
      </c>
      <c r="AY876" s="53">
        <f t="shared" si="168"/>
        <v>8.304347826086957</v>
      </c>
      <c r="AZ876" s="22" t="e">
        <f t="shared" si="169"/>
        <v>#DIV/0!</v>
      </c>
      <c r="BA876" s="23">
        <f t="shared" si="170"/>
        <v>0</v>
      </c>
      <c r="BB876" s="33">
        <f t="shared" si="171"/>
        <v>0</v>
      </c>
    </row>
    <row r="877" spans="1:54" ht="15.75" hidden="1" x14ac:dyDescent="0.25">
      <c r="A877" s="1" t="str">
        <f t="shared" si="160"/>
        <v>HOSPITAL PEDIATRICO TINTALECOGRAFIA CONVENCIONALCAICEDO MARTINEZ OSWIN HUMBERTO</v>
      </c>
      <c r="B877" s="57" t="s">
        <v>132</v>
      </c>
      <c r="C877" s="57" t="s">
        <v>31</v>
      </c>
      <c r="D877" s="45" t="s">
        <v>620</v>
      </c>
      <c r="E877" s="51">
        <v>80171936</v>
      </c>
      <c r="F877" s="43"/>
      <c r="G877" s="44">
        <v>4</v>
      </c>
      <c r="H877" s="49"/>
      <c r="I877" s="44">
        <f t="shared" si="161"/>
        <v>0</v>
      </c>
      <c r="J877" s="45"/>
      <c r="K877" s="45"/>
      <c r="L877" s="45"/>
      <c r="M877" s="45"/>
      <c r="N877" s="45"/>
      <c r="O877" s="45"/>
      <c r="P877" s="45"/>
      <c r="Q877" s="45"/>
      <c r="R877" s="20">
        <f t="shared" si="162"/>
        <v>0</v>
      </c>
      <c r="S877" s="45"/>
      <c r="T877" s="45"/>
      <c r="U877" s="45"/>
      <c r="V877" s="45"/>
      <c r="W877" s="45"/>
      <c r="X877" s="45"/>
      <c r="Y877" s="45"/>
      <c r="Z877" s="20">
        <f t="shared" si="163"/>
        <v>0</v>
      </c>
      <c r="AA877" s="45"/>
      <c r="AB877" s="52">
        <v>56</v>
      </c>
      <c r="AC877" s="19">
        <v>49</v>
      </c>
      <c r="AD877" s="19">
        <v>7</v>
      </c>
      <c r="AE877" s="19">
        <v>0</v>
      </c>
      <c r="AF877" s="19">
        <v>52</v>
      </c>
      <c r="AG877" s="19">
        <v>4</v>
      </c>
      <c r="AH877" s="19">
        <v>0</v>
      </c>
      <c r="AI877" s="19">
        <v>72</v>
      </c>
      <c r="AJ877" s="19">
        <v>9</v>
      </c>
      <c r="AK877" s="19">
        <v>9</v>
      </c>
      <c r="AL877" s="19">
        <v>0</v>
      </c>
      <c r="AM877" s="19">
        <v>7</v>
      </c>
      <c r="AN877" s="19">
        <v>4</v>
      </c>
      <c r="AO877" s="19">
        <f t="shared" si="165"/>
        <v>3</v>
      </c>
      <c r="AP877" s="19">
        <v>463</v>
      </c>
      <c r="AQ877" s="19">
        <v>63</v>
      </c>
      <c r="AR877" s="19">
        <v>72</v>
      </c>
      <c r="AS877" s="19">
        <v>9</v>
      </c>
      <c r="AT877" s="19" t="s">
        <v>32</v>
      </c>
      <c r="AU877" s="21">
        <f t="shared" si="164"/>
        <v>0</v>
      </c>
      <c r="AV877" s="21"/>
      <c r="AW877" s="53" t="e">
        <f t="shared" si="166"/>
        <v>#DIV/0!</v>
      </c>
      <c r="AX877" s="53" t="e">
        <f t="shared" si="167"/>
        <v>#DIV/0!</v>
      </c>
      <c r="AY877" s="53">
        <f t="shared" si="168"/>
        <v>7.3492063492063489</v>
      </c>
      <c r="AZ877" s="22" t="e">
        <f t="shared" si="169"/>
        <v>#DIV/0!</v>
      </c>
      <c r="BA877" s="23">
        <f t="shared" si="170"/>
        <v>4.1666666666666664E-2</v>
      </c>
      <c r="BB877" s="33">
        <f t="shared" si="171"/>
        <v>0</v>
      </c>
    </row>
    <row r="878" spans="1:54" ht="15.75" hidden="1" x14ac:dyDescent="0.25">
      <c r="A878" s="1" t="str">
        <f t="shared" si="160"/>
        <v>HOSPITAL PEDIATRICO TINTALECOGRAFIA CONVENCIONALENRIQUEZ ARISMENDY DIANA ALEJANDRA</v>
      </c>
      <c r="B878" s="57" t="s">
        <v>132</v>
      </c>
      <c r="C878" s="57" t="s">
        <v>31</v>
      </c>
      <c r="D878" s="45" t="s">
        <v>686</v>
      </c>
      <c r="E878" s="51">
        <v>1085260720</v>
      </c>
      <c r="F878" s="43"/>
      <c r="G878" s="44">
        <v>4</v>
      </c>
      <c r="H878" s="49"/>
      <c r="I878" s="44">
        <f t="shared" si="161"/>
        <v>0</v>
      </c>
      <c r="J878" s="45"/>
      <c r="K878" s="45"/>
      <c r="L878" s="45"/>
      <c r="M878" s="45"/>
      <c r="N878" s="45"/>
      <c r="O878" s="45"/>
      <c r="P878" s="45"/>
      <c r="Q878" s="45"/>
      <c r="R878" s="20">
        <f t="shared" si="162"/>
        <v>0</v>
      </c>
      <c r="S878" s="45"/>
      <c r="T878" s="45"/>
      <c r="U878" s="45"/>
      <c r="V878" s="45"/>
      <c r="W878" s="45"/>
      <c r="X878" s="45"/>
      <c r="Y878" s="45"/>
      <c r="Z878" s="20">
        <f t="shared" si="163"/>
        <v>0</v>
      </c>
      <c r="AA878" s="45"/>
      <c r="AB878" s="52">
        <v>108</v>
      </c>
      <c r="AC878" s="19">
        <v>105</v>
      </c>
      <c r="AD878" s="19">
        <v>3</v>
      </c>
      <c r="AE878" s="19">
        <v>0</v>
      </c>
      <c r="AF878" s="19">
        <v>106</v>
      </c>
      <c r="AG878" s="19">
        <v>2</v>
      </c>
      <c r="AH878" s="19">
        <v>0</v>
      </c>
      <c r="AI878" s="19">
        <v>149</v>
      </c>
      <c r="AJ878" s="19">
        <v>15</v>
      </c>
      <c r="AK878" s="19">
        <v>15</v>
      </c>
      <c r="AL878" s="19">
        <v>0</v>
      </c>
      <c r="AM878" s="19">
        <v>26</v>
      </c>
      <c r="AN878" s="19">
        <v>18</v>
      </c>
      <c r="AO878" s="19">
        <f t="shared" si="165"/>
        <v>8</v>
      </c>
      <c r="AP878" s="19">
        <v>118</v>
      </c>
      <c r="AQ878" s="19">
        <v>145</v>
      </c>
      <c r="AR878" s="19">
        <v>1</v>
      </c>
      <c r="AS878" s="19">
        <v>4</v>
      </c>
      <c r="AT878" s="19" t="s">
        <v>32</v>
      </c>
      <c r="AU878" s="21">
        <f t="shared" si="164"/>
        <v>0</v>
      </c>
      <c r="AV878" s="21"/>
      <c r="AW878" s="53" t="e">
        <f t="shared" si="166"/>
        <v>#DIV/0!</v>
      </c>
      <c r="AX878" s="53" t="e">
        <f t="shared" si="167"/>
        <v>#DIV/0!</v>
      </c>
      <c r="AY878" s="53">
        <f t="shared" si="168"/>
        <v>0.81379310344827582</v>
      </c>
      <c r="AZ878" s="22" t="e">
        <f t="shared" si="169"/>
        <v>#DIV/0!</v>
      </c>
      <c r="BA878" s="23">
        <f t="shared" si="170"/>
        <v>5.3691275167785234E-2</v>
      </c>
      <c r="BB878" s="33">
        <f t="shared" si="171"/>
        <v>0</v>
      </c>
    </row>
    <row r="879" spans="1:54" ht="15.75" hidden="1" x14ac:dyDescent="0.25">
      <c r="A879" s="1" t="str">
        <f t="shared" si="160"/>
        <v xml:space="preserve">HOSPITAL PEDIATRICO TINTALECOGRAFIA CONVENCIONALHERRERA BAUTISTA LUZ RUBIELA </v>
      </c>
      <c r="B879" s="57" t="s">
        <v>132</v>
      </c>
      <c r="C879" s="57" t="s">
        <v>31</v>
      </c>
      <c r="D879" s="45" t="s">
        <v>570</v>
      </c>
      <c r="E879" s="51">
        <v>40394385</v>
      </c>
      <c r="F879" s="43"/>
      <c r="G879" s="44">
        <v>4</v>
      </c>
      <c r="H879" s="49"/>
      <c r="I879" s="44">
        <f t="shared" si="161"/>
        <v>0</v>
      </c>
      <c r="J879" s="45"/>
      <c r="K879" s="45"/>
      <c r="L879" s="45"/>
      <c r="M879" s="45"/>
      <c r="N879" s="45"/>
      <c r="O879" s="45"/>
      <c r="P879" s="45"/>
      <c r="Q879" s="45"/>
      <c r="R879" s="20">
        <f t="shared" si="162"/>
        <v>0</v>
      </c>
      <c r="S879" s="45"/>
      <c r="T879" s="45"/>
      <c r="U879" s="45"/>
      <c r="V879" s="45"/>
      <c r="W879" s="45"/>
      <c r="X879" s="45"/>
      <c r="Y879" s="45"/>
      <c r="Z879" s="20">
        <f t="shared" si="163"/>
        <v>0</v>
      </c>
      <c r="AA879" s="45"/>
      <c r="AB879" s="52">
        <v>64</v>
      </c>
      <c r="AC879" s="19">
        <v>60</v>
      </c>
      <c r="AD879" s="19">
        <v>4</v>
      </c>
      <c r="AE879" s="19">
        <v>0</v>
      </c>
      <c r="AF879" s="19">
        <v>59</v>
      </c>
      <c r="AG879" s="19">
        <v>5</v>
      </c>
      <c r="AH879" s="19">
        <v>0</v>
      </c>
      <c r="AI879" s="19">
        <v>90</v>
      </c>
      <c r="AJ879" s="19">
        <v>18</v>
      </c>
      <c r="AK879" s="19">
        <v>18</v>
      </c>
      <c r="AL879" s="19">
        <v>0</v>
      </c>
      <c r="AM879" s="19">
        <v>8</v>
      </c>
      <c r="AN879" s="19">
        <v>5</v>
      </c>
      <c r="AO879" s="19">
        <f t="shared" si="165"/>
        <v>3</v>
      </c>
      <c r="AP879" s="19">
        <v>763</v>
      </c>
      <c r="AQ879" s="19">
        <v>83</v>
      </c>
      <c r="AR879" s="19">
        <v>77</v>
      </c>
      <c r="AS879" s="19">
        <v>7</v>
      </c>
      <c r="AT879" s="19" t="s">
        <v>32</v>
      </c>
      <c r="AU879" s="21">
        <f t="shared" si="164"/>
        <v>0</v>
      </c>
      <c r="AV879" s="21"/>
      <c r="AW879" s="53" t="e">
        <f t="shared" si="166"/>
        <v>#DIV/0!</v>
      </c>
      <c r="AX879" s="53" t="e">
        <f t="shared" si="167"/>
        <v>#DIV/0!</v>
      </c>
      <c r="AY879" s="53">
        <f t="shared" si="168"/>
        <v>9.19277108433735</v>
      </c>
      <c r="AZ879" s="22" t="e">
        <f t="shared" si="169"/>
        <v>#DIV/0!</v>
      </c>
      <c r="BA879" s="23">
        <f t="shared" si="170"/>
        <v>3.3333333333333333E-2</v>
      </c>
      <c r="BB879" s="33">
        <f t="shared" si="171"/>
        <v>0</v>
      </c>
    </row>
    <row r="880" spans="1:54" ht="15.75" hidden="1" x14ac:dyDescent="0.25">
      <c r="A880" s="1" t="str">
        <f t="shared" si="160"/>
        <v xml:space="preserve">HOSPITAL PEDIATRICO TINTALECOGRAFIA CONVENCIONALMEDINA GARCIA LUIS ALBERTO </v>
      </c>
      <c r="B880" s="57" t="s">
        <v>132</v>
      </c>
      <c r="C880" s="57" t="s">
        <v>31</v>
      </c>
      <c r="D880" s="45" t="s">
        <v>856</v>
      </c>
      <c r="E880" s="51">
        <v>80902871</v>
      </c>
      <c r="F880" s="43"/>
      <c r="G880" s="44">
        <v>4</v>
      </c>
      <c r="H880" s="49"/>
      <c r="I880" s="44">
        <f t="shared" si="161"/>
        <v>0</v>
      </c>
      <c r="J880" s="45"/>
      <c r="K880" s="45"/>
      <c r="L880" s="45"/>
      <c r="M880" s="45"/>
      <c r="N880" s="45"/>
      <c r="O880" s="45"/>
      <c r="P880" s="45"/>
      <c r="Q880" s="45"/>
      <c r="R880" s="20">
        <f t="shared" si="162"/>
        <v>0</v>
      </c>
      <c r="S880" s="45"/>
      <c r="T880" s="45"/>
      <c r="U880" s="45"/>
      <c r="V880" s="45"/>
      <c r="W880" s="45"/>
      <c r="X880" s="45"/>
      <c r="Y880" s="45"/>
      <c r="Z880" s="20">
        <f t="shared" si="163"/>
        <v>0</v>
      </c>
      <c r="AA880" s="45"/>
      <c r="AB880" s="52">
        <v>271</v>
      </c>
      <c r="AC880" s="19">
        <v>245</v>
      </c>
      <c r="AD880" s="19">
        <v>26</v>
      </c>
      <c r="AE880" s="19">
        <v>0</v>
      </c>
      <c r="AF880" s="19">
        <v>257</v>
      </c>
      <c r="AG880" s="19">
        <v>14</v>
      </c>
      <c r="AH880" s="19">
        <v>0</v>
      </c>
      <c r="AI880" s="19">
        <v>373</v>
      </c>
      <c r="AJ880" s="19">
        <v>71</v>
      </c>
      <c r="AK880" s="19">
        <v>71</v>
      </c>
      <c r="AL880" s="19">
        <v>0</v>
      </c>
      <c r="AM880" s="19">
        <v>30</v>
      </c>
      <c r="AN880" s="19">
        <v>41</v>
      </c>
      <c r="AO880" s="19">
        <v>0</v>
      </c>
      <c r="AP880" s="19">
        <v>2702</v>
      </c>
      <c r="AQ880" s="19">
        <v>343</v>
      </c>
      <c r="AR880" s="19">
        <v>239</v>
      </c>
      <c r="AS880" s="19">
        <v>30</v>
      </c>
      <c r="AT880" s="19" t="s">
        <v>32</v>
      </c>
      <c r="AU880" s="21">
        <f t="shared" si="164"/>
        <v>0</v>
      </c>
      <c r="AV880" s="21"/>
      <c r="AW880" s="53" t="e">
        <f t="shared" si="166"/>
        <v>#DIV/0!</v>
      </c>
      <c r="AX880" s="53" t="e">
        <f t="shared" si="167"/>
        <v>#DIV/0!</v>
      </c>
      <c r="AY880" s="53">
        <f t="shared" si="168"/>
        <v>7.8775510204081636</v>
      </c>
      <c r="AZ880" s="22" t="e">
        <f t="shared" si="169"/>
        <v>#DIV/0!</v>
      </c>
      <c r="BA880" s="23">
        <f t="shared" si="170"/>
        <v>0</v>
      </c>
      <c r="BB880" s="33">
        <f t="shared" si="171"/>
        <v>0</v>
      </c>
    </row>
    <row r="881" spans="1:54" ht="15.75" hidden="1" x14ac:dyDescent="0.25">
      <c r="A881" s="1" t="str">
        <f t="shared" si="160"/>
        <v xml:space="preserve">HOSPITAL PEDIATRICO TINTALENDOCRINOLOGIA PEDIATRICAGONZALEZ LOPEZ VLADIMIR </v>
      </c>
      <c r="B881" s="57" t="s">
        <v>132</v>
      </c>
      <c r="C881" s="57" t="s">
        <v>135</v>
      </c>
      <c r="D881" s="45" t="s">
        <v>907</v>
      </c>
      <c r="E881" s="51">
        <v>87070068</v>
      </c>
      <c r="F881" s="43" t="s">
        <v>247</v>
      </c>
      <c r="G881" s="44">
        <v>2</v>
      </c>
      <c r="H881" s="49">
        <v>25</v>
      </c>
      <c r="I881" s="44">
        <f t="shared" si="161"/>
        <v>25</v>
      </c>
      <c r="J881" s="45"/>
      <c r="K881" s="45"/>
      <c r="L881" s="45"/>
      <c r="M881" s="45"/>
      <c r="N881" s="45"/>
      <c r="O881" s="45"/>
      <c r="P881" s="45"/>
      <c r="Q881" s="45"/>
      <c r="R881" s="20">
        <f t="shared" si="162"/>
        <v>0</v>
      </c>
      <c r="S881" s="45"/>
      <c r="T881" s="45"/>
      <c r="U881" s="45"/>
      <c r="V881" s="45"/>
      <c r="W881" s="45"/>
      <c r="X881" s="45"/>
      <c r="Y881" s="45"/>
      <c r="Z881" s="20">
        <f t="shared" si="163"/>
        <v>0</v>
      </c>
      <c r="AA881" s="45"/>
      <c r="AB881" s="52">
        <v>32</v>
      </c>
      <c r="AC881" s="19">
        <v>31</v>
      </c>
      <c r="AD881" s="19">
        <v>1</v>
      </c>
      <c r="AE881" s="19">
        <v>0</v>
      </c>
      <c r="AF881" s="19">
        <v>29</v>
      </c>
      <c r="AG881" s="19">
        <v>3</v>
      </c>
      <c r="AH881" s="19">
        <v>0</v>
      </c>
      <c r="AI881" s="19">
        <v>52</v>
      </c>
      <c r="AJ881" s="19">
        <v>6</v>
      </c>
      <c r="AK881" s="19">
        <v>6</v>
      </c>
      <c r="AL881" s="19">
        <v>0</v>
      </c>
      <c r="AM881" s="19">
        <v>14</v>
      </c>
      <c r="AN881" s="19">
        <v>3</v>
      </c>
      <c r="AO881" s="19">
        <f t="shared" si="165"/>
        <v>11</v>
      </c>
      <c r="AP881" s="19">
        <v>85</v>
      </c>
      <c r="AQ881" s="19">
        <v>51</v>
      </c>
      <c r="AR881" s="19">
        <v>0</v>
      </c>
      <c r="AS881" s="19">
        <v>1</v>
      </c>
      <c r="AT881" s="19" t="s">
        <v>22</v>
      </c>
      <c r="AU881" s="21">
        <f t="shared" si="164"/>
        <v>25</v>
      </c>
      <c r="AV881" s="21"/>
      <c r="AW881" s="90">
        <f t="shared" si="166"/>
        <v>1.28</v>
      </c>
      <c r="AX881" s="53">
        <f t="shared" si="167"/>
        <v>1.28</v>
      </c>
      <c r="AY881" s="53">
        <f t="shared" si="168"/>
        <v>1.6666666666666667</v>
      </c>
      <c r="AZ881" s="22">
        <f t="shared" si="169"/>
        <v>0.64</v>
      </c>
      <c r="BA881" s="23">
        <f t="shared" si="170"/>
        <v>0.21153846153846154</v>
      </c>
      <c r="BB881" s="33">
        <f t="shared" si="171"/>
        <v>0</v>
      </c>
    </row>
    <row r="882" spans="1:54" ht="15.75" hidden="1" x14ac:dyDescent="0.25">
      <c r="A882" s="1" t="str">
        <f t="shared" si="160"/>
        <v>HOSPITAL PEDIATRICO TINTALENFERMERIARAMIREZ URIZA NORLIS SULAI</v>
      </c>
      <c r="B882" s="57" t="s">
        <v>132</v>
      </c>
      <c r="C882" s="57" t="s">
        <v>34</v>
      </c>
      <c r="D882" s="45" t="s">
        <v>568</v>
      </c>
      <c r="E882" s="51">
        <v>52915185</v>
      </c>
      <c r="F882" s="43" t="s">
        <v>247</v>
      </c>
      <c r="G882" s="44">
        <v>2.5</v>
      </c>
      <c r="H882" s="49">
        <v>19</v>
      </c>
      <c r="I882" s="44">
        <f t="shared" si="161"/>
        <v>19</v>
      </c>
      <c r="J882" s="45"/>
      <c r="K882" s="45"/>
      <c r="L882" s="45"/>
      <c r="M882" s="45"/>
      <c r="N882" s="45"/>
      <c r="O882" s="45"/>
      <c r="P882" s="45"/>
      <c r="Q882" s="45"/>
      <c r="R882" s="20">
        <f t="shared" si="162"/>
        <v>0</v>
      </c>
      <c r="S882" s="45"/>
      <c r="T882" s="45"/>
      <c r="U882" s="45"/>
      <c r="V882" s="45"/>
      <c r="W882" s="45"/>
      <c r="X882" s="45"/>
      <c r="Y882" s="45"/>
      <c r="Z882" s="20">
        <f t="shared" si="163"/>
        <v>0</v>
      </c>
      <c r="AA882" s="45"/>
      <c r="AB882" s="52">
        <v>21</v>
      </c>
      <c r="AC882" s="19">
        <v>18</v>
      </c>
      <c r="AD882" s="19">
        <v>3</v>
      </c>
      <c r="AE882" s="19">
        <v>0</v>
      </c>
      <c r="AF882" s="19">
        <v>19</v>
      </c>
      <c r="AG882" s="19">
        <v>2</v>
      </c>
      <c r="AH882" s="19">
        <v>0</v>
      </c>
      <c r="AI882" s="19">
        <v>24</v>
      </c>
      <c r="AJ882" s="19">
        <v>1</v>
      </c>
      <c r="AK882" s="19">
        <v>1</v>
      </c>
      <c r="AL882" s="19">
        <v>0</v>
      </c>
      <c r="AM882" s="19">
        <v>2</v>
      </c>
      <c r="AN882" s="19">
        <v>4</v>
      </c>
      <c r="AO882" s="19">
        <v>0</v>
      </c>
      <c r="AP882" s="19">
        <v>16</v>
      </c>
      <c r="AQ882" s="19">
        <v>20</v>
      </c>
      <c r="AR882" s="19">
        <v>4</v>
      </c>
      <c r="AS882" s="19">
        <v>4</v>
      </c>
      <c r="AT882" s="19" t="s">
        <v>22</v>
      </c>
      <c r="AU882" s="21">
        <f t="shared" si="164"/>
        <v>19</v>
      </c>
      <c r="AV882" s="21"/>
      <c r="AW882" s="90">
        <f t="shared" si="166"/>
        <v>1.1052631578947369</v>
      </c>
      <c r="AX882" s="53">
        <f t="shared" si="167"/>
        <v>1.1052631578947369</v>
      </c>
      <c r="AY882" s="53">
        <f t="shared" si="168"/>
        <v>0.8</v>
      </c>
      <c r="AZ882" s="22">
        <f t="shared" si="169"/>
        <v>0.44210526315789478</v>
      </c>
      <c r="BA882" s="23">
        <f t="shared" si="170"/>
        <v>0</v>
      </c>
      <c r="BB882" s="33">
        <f t="shared" si="171"/>
        <v>0</v>
      </c>
    </row>
    <row r="883" spans="1:54" ht="15.75" hidden="1" x14ac:dyDescent="0.25">
      <c r="A883" s="1" t="str">
        <f t="shared" si="160"/>
        <v>HOSPITAL PEDIATRICO TINTALFISIOTERAPIAGROSS RODRIGUEZ SILVIA JULIETH</v>
      </c>
      <c r="B883" s="57" t="s">
        <v>132</v>
      </c>
      <c r="C883" s="57" t="s">
        <v>70</v>
      </c>
      <c r="D883" s="45" t="s">
        <v>908</v>
      </c>
      <c r="E883" s="51">
        <v>37747132</v>
      </c>
      <c r="F883" s="43" t="s">
        <v>228</v>
      </c>
      <c r="G883" s="44">
        <v>3</v>
      </c>
      <c r="H883" s="49">
        <v>68</v>
      </c>
      <c r="I883" s="44">
        <f t="shared" si="161"/>
        <v>68</v>
      </c>
      <c r="J883" s="45"/>
      <c r="K883" s="45"/>
      <c r="L883" s="45"/>
      <c r="M883" s="45"/>
      <c r="N883" s="45"/>
      <c r="O883" s="45"/>
      <c r="P883" s="45"/>
      <c r="Q883" s="45"/>
      <c r="R883" s="20">
        <f t="shared" si="162"/>
        <v>0</v>
      </c>
      <c r="S883" s="45"/>
      <c r="T883" s="45"/>
      <c r="U883" s="45"/>
      <c r="V883" s="45"/>
      <c r="W883" s="45"/>
      <c r="X883" s="45"/>
      <c r="Y883" s="45"/>
      <c r="Z883" s="20">
        <f t="shared" si="163"/>
        <v>0</v>
      </c>
      <c r="AA883" s="45"/>
      <c r="AB883" s="52">
        <v>98</v>
      </c>
      <c r="AC883" s="19">
        <v>98</v>
      </c>
      <c r="AD883" s="19">
        <v>0</v>
      </c>
      <c r="AE883" s="19">
        <v>0</v>
      </c>
      <c r="AF883" s="19">
        <v>91</v>
      </c>
      <c r="AG883" s="19">
        <v>7</v>
      </c>
      <c r="AH883" s="19">
        <v>0</v>
      </c>
      <c r="AI883" s="19">
        <v>219</v>
      </c>
      <c r="AJ883" s="19">
        <v>26</v>
      </c>
      <c r="AK883" s="19">
        <v>26</v>
      </c>
      <c r="AL883" s="19">
        <v>0</v>
      </c>
      <c r="AM883" s="19">
        <v>94</v>
      </c>
      <c r="AN883" s="19">
        <v>30</v>
      </c>
      <c r="AO883" s="19">
        <f t="shared" si="165"/>
        <v>64</v>
      </c>
      <c r="AP883" s="19">
        <v>513</v>
      </c>
      <c r="AQ883" s="19">
        <v>219</v>
      </c>
      <c r="AR883" s="19">
        <v>0</v>
      </c>
      <c r="AS883" s="19">
        <v>0</v>
      </c>
      <c r="AT883" s="19" t="s">
        <v>71</v>
      </c>
      <c r="AU883" s="21">
        <f t="shared" si="164"/>
        <v>68</v>
      </c>
      <c r="AV883" s="21"/>
      <c r="AW883" s="53">
        <f t="shared" si="166"/>
        <v>1.4411764705882353</v>
      </c>
      <c r="AX883" s="53">
        <f t="shared" si="167"/>
        <v>1.4411764705882353</v>
      </c>
      <c r="AY883" s="53">
        <f t="shared" si="168"/>
        <v>2.3424657534246576</v>
      </c>
      <c r="AZ883" s="22">
        <f t="shared" si="169"/>
        <v>0.48039215686274511</v>
      </c>
      <c r="BA883" s="23">
        <f t="shared" si="170"/>
        <v>0.29223744292237441</v>
      </c>
      <c r="BB883" s="33">
        <f t="shared" si="171"/>
        <v>0</v>
      </c>
    </row>
    <row r="884" spans="1:54" ht="15.75" hidden="1" x14ac:dyDescent="0.25">
      <c r="A884" s="1" t="str">
        <f t="shared" si="160"/>
        <v>HOSPITAL PEDIATRICO TINTALGENETICAROBAYO GOMEZ PABLO ANDRES</v>
      </c>
      <c r="B884" s="57" t="s">
        <v>132</v>
      </c>
      <c r="C884" s="57" t="s">
        <v>136</v>
      </c>
      <c r="D884" s="45" t="s">
        <v>909</v>
      </c>
      <c r="E884" s="51">
        <v>1075655884</v>
      </c>
      <c r="F884" s="43" t="s">
        <v>247</v>
      </c>
      <c r="G884" s="44">
        <v>1.5</v>
      </c>
      <c r="H884" s="49">
        <v>24</v>
      </c>
      <c r="I884" s="44">
        <f t="shared" si="161"/>
        <v>24</v>
      </c>
      <c r="J884" s="45"/>
      <c r="K884" s="45"/>
      <c r="L884" s="45"/>
      <c r="M884" s="45"/>
      <c r="N884" s="45"/>
      <c r="O884" s="45"/>
      <c r="P884" s="45"/>
      <c r="Q884" s="45"/>
      <c r="R884" s="20">
        <f t="shared" si="162"/>
        <v>0</v>
      </c>
      <c r="S884" s="45"/>
      <c r="T884" s="45"/>
      <c r="U884" s="45"/>
      <c r="V884" s="45"/>
      <c r="W884" s="45"/>
      <c r="X884" s="45"/>
      <c r="Y884" s="45"/>
      <c r="Z884" s="20">
        <f t="shared" si="163"/>
        <v>0</v>
      </c>
      <c r="AA884" s="45"/>
      <c r="AB884" s="52">
        <v>43</v>
      </c>
      <c r="AC884" s="19">
        <v>18</v>
      </c>
      <c r="AD884" s="19">
        <v>25</v>
      </c>
      <c r="AE884" s="19">
        <v>0</v>
      </c>
      <c r="AF884" s="19">
        <v>42</v>
      </c>
      <c r="AG884" s="19">
        <v>1</v>
      </c>
      <c r="AH884" s="19">
        <v>0</v>
      </c>
      <c r="AI884" s="19">
        <v>69</v>
      </c>
      <c r="AJ884" s="19">
        <v>15</v>
      </c>
      <c r="AK884" s="19">
        <v>15</v>
      </c>
      <c r="AL884" s="19">
        <v>0</v>
      </c>
      <c r="AM884" s="19">
        <v>11</v>
      </c>
      <c r="AN884" s="19">
        <v>9</v>
      </c>
      <c r="AO884" s="19">
        <f t="shared" si="165"/>
        <v>2</v>
      </c>
      <c r="AP884" s="19">
        <v>120</v>
      </c>
      <c r="AQ884" s="19">
        <v>35</v>
      </c>
      <c r="AR884" s="19">
        <v>153</v>
      </c>
      <c r="AS884" s="19">
        <v>34</v>
      </c>
      <c r="AT884" s="19" t="s">
        <v>22</v>
      </c>
      <c r="AU884" s="21">
        <f t="shared" si="164"/>
        <v>24</v>
      </c>
      <c r="AV884" s="21"/>
      <c r="AW884" s="53">
        <f t="shared" si="166"/>
        <v>1.7916666666666667</v>
      </c>
      <c r="AX884" s="53">
        <f t="shared" si="167"/>
        <v>1.7916666666666667</v>
      </c>
      <c r="AY884" s="53">
        <f t="shared" si="168"/>
        <v>3.4285714285714284</v>
      </c>
      <c r="AZ884" s="22">
        <f t="shared" si="169"/>
        <v>1.1944444444444444</v>
      </c>
      <c r="BA884" s="23">
        <f t="shared" si="170"/>
        <v>2.8985507246376812E-2</v>
      </c>
      <c r="BB884" s="33">
        <f t="shared" si="171"/>
        <v>0</v>
      </c>
    </row>
    <row r="885" spans="1:54" ht="15.75" hidden="1" x14ac:dyDescent="0.25">
      <c r="A885" s="1" t="str">
        <f t="shared" si="160"/>
        <v>HOSPITAL PEDIATRICO TINTALMEDICINA GENERALVIDAL CORTES CLAUDIA ANDREA</v>
      </c>
      <c r="B885" s="57" t="s">
        <v>132</v>
      </c>
      <c r="C885" s="57" t="s">
        <v>38</v>
      </c>
      <c r="D885" s="45" t="s">
        <v>578</v>
      </c>
      <c r="E885" s="51">
        <v>1030636298</v>
      </c>
      <c r="F885" s="43" t="s">
        <v>247</v>
      </c>
      <c r="G885" s="44">
        <v>3</v>
      </c>
      <c r="H885" s="49">
        <v>16.5</v>
      </c>
      <c r="I885" s="44">
        <f t="shared" si="161"/>
        <v>16.5</v>
      </c>
      <c r="J885" s="45"/>
      <c r="K885" s="45"/>
      <c r="L885" s="45"/>
      <c r="M885" s="45"/>
      <c r="N885" s="45"/>
      <c r="O885" s="45"/>
      <c r="P885" s="45"/>
      <c r="Q885" s="45"/>
      <c r="R885" s="20">
        <f t="shared" si="162"/>
        <v>0</v>
      </c>
      <c r="S885" s="45"/>
      <c r="T885" s="45"/>
      <c r="U885" s="45"/>
      <c r="V885" s="45"/>
      <c r="W885" s="45"/>
      <c r="X885" s="45"/>
      <c r="Y885" s="45"/>
      <c r="Z885" s="20">
        <f t="shared" si="163"/>
        <v>0</v>
      </c>
      <c r="AA885" s="45"/>
      <c r="AB885" s="52">
        <v>55</v>
      </c>
      <c r="AC885" s="19">
        <v>54</v>
      </c>
      <c r="AD885" s="19">
        <v>1</v>
      </c>
      <c r="AE885" s="19">
        <v>0</v>
      </c>
      <c r="AF885" s="19">
        <v>46</v>
      </c>
      <c r="AG885" s="19">
        <v>9</v>
      </c>
      <c r="AH885" s="19">
        <v>0</v>
      </c>
      <c r="AI885" s="19">
        <v>85</v>
      </c>
      <c r="AJ885" s="19">
        <v>15</v>
      </c>
      <c r="AK885" s="19">
        <v>15</v>
      </c>
      <c r="AL885" s="19">
        <v>0</v>
      </c>
      <c r="AM885" s="19">
        <v>8</v>
      </c>
      <c r="AN885" s="19">
        <v>6</v>
      </c>
      <c r="AO885" s="19">
        <f t="shared" si="165"/>
        <v>2</v>
      </c>
      <c r="AP885" s="19">
        <v>272</v>
      </c>
      <c r="AQ885" s="19">
        <v>84</v>
      </c>
      <c r="AR885" s="19">
        <v>1</v>
      </c>
      <c r="AS885" s="19">
        <v>1</v>
      </c>
      <c r="AT885" s="19" t="s">
        <v>22</v>
      </c>
      <c r="AU885" s="21">
        <f t="shared" si="164"/>
        <v>16.5</v>
      </c>
      <c r="AV885" s="21"/>
      <c r="AW885" s="53">
        <f t="shared" si="166"/>
        <v>3.3333333333333335</v>
      </c>
      <c r="AX885" s="53">
        <f t="shared" si="167"/>
        <v>3.3333333333333335</v>
      </c>
      <c r="AY885" s="53">
        <f t="shared" si="168"/>
        <v>3.2380952380952381</v>
      </c>
      <c r="AZ885" s="22">
        <f t="shared" si="169"/>
        <v>1.1111111111111112</v>
      </c>
      <c r="BA885" s="23">
        <f t="shared" si="170"/>
        <v>2.3529411764705882E-2</v>
      </c>
      <c r="BB885" s="33">
        <f t="shared" si="171"/>
        <v>0</v>
      </c>
    </row>
    <row r="886" spans="1:54" ht="15.75" hidden="1" x14ac:dyDescent="0.25">
      <c r="A886" s="1" t="str">
        <f t="shared" si="160"/>
        <v>HOSPITAL PEDIATRICO TINTALMEDICINA GENERAL PYDVIDAL CORTES CLAUDIA ANDREA</v>
      </c>
      <c r="B886" s="57" t="s">
        <v>132</v>
      </c>
      <c r="C886" s="57" t="s">
        <v>40</v>
      </c>
      <c r="D886" s="45" t="s">
        <v>578</v>
      </c>
      <c r="E886" s="51">
        <v>1030636298</v>
      </c>
      <c r="F886" s="43" t="s">
        <v>247</v>
      </c>
      <c r="G886" s="44">
        <v>2.5</v>
      </c>
      <c r="H886" s="49">
        <v>16.5</v>
      </c>
      <c r="I886" s="44">
        <f t="shared" si="161"/>
        <v>16.5</v>
      </c>
      <c r="J886" s="45"/>
      <c r="K886" s="45"/>
      <c r="L886" s="45"/>
      <c r="M886" s="45"/>
      <c r="N886" s="45"/>
      <c r="O886" s="45"/>
      <c r="P886" s="45"/>
      <c r="Q886" s="45"/>
      <c r="R886" s="20">
        <f t="shared" si="162"/>
        <v>0</v>
      </c>
      <c r="S886" s="45"/>
      <c r="T886" s="45"/>
      <c r="U886" s="45"/>
      <c r="V886" s="45"/>
      <c r="W886" s="45"/>
      <c r="X886" s="45"/>
      <c r="Y886" s="45"/>
      <c r="Z886" s="20">
        <f t="shared" si="163"/>
        <v>0</v>
      </c>
      <c r="AA886" s="45"/>
      <c r="AB886" s="52">
        <v>25</v>
      </c>
      <c r="AC886" s="19">
        <v>19</v>
      </c>
      <c r="AD886" s="19">
        <v>6</v>
      </c>
      <c r="AE886" s="19">
        <v>0</v>
      </c>
      <c r="AF886" s="19">
        <v>23</v>
      </c>
      <c r="AG886" s="19">
        <v>2</v>
      </c>
      <c r="AH886" s="19">
        <v>0</v>
      </c>
      <c r="AI886" s="19">
        <v>35</v>
      </c>
      <c r="AJ886" s="19">
        <v>2</v>
      </c>
      <c r="AK886" s="19">
        <v>2</v>
      </c>
      <c r="AL886" s="19">
        <v>0</v>
      </c>
      <c r="AM886" s="19">
        <v>8</v>
      </c>
      <c r="AN886" s="19">
        <v>7</v>
      </c>
      <c r="AO886" s="19">
        <f t="shared" si="165"/>
        <v>1</v>
      </c>
      <c r="AP886" s="19">
        <v>107</v>
      </c>
      <c r="AQ886" s="19">
        <v>27</v>
      </c>
      <c r="AR886" s="19">
        <v>39</v>
      </c>
      <c r="AS886" s="19">
        <v>8</v>
      </c>
      <c r="AT886" s="19" t="s">
        <v>22</v>
      </c>
      <c r="AU886" s="21">
        <f t="shared" si="164"/>
        <v>16.5</v>
      </c>
      <c r="AV886" s="21"/>
      <c r="AW886" s="53">
        <f t="shared" si="166"/>
        <v>1.5151515151515151</v>
      </c>
      <c r="AX886" s="53">
        <f t="shared" si="167"/>
        <v>1.5151515151515151</v>
      </c>
      <c r="AY886" s="53">
        <f t="shared" si="168"/>
        <v>3.9629629629629628</v>
      </c>
      <c r="AZ886" s="22">
        <f t="shared" si="169"/>
        <v>0.60606060606060608</v>
      </c>
      <c r="BA886" s="23">
        <f t="shared" si="170"/>
        <v>2.8571428571428571E-2</v>
      </c>
      <c r="BB886" s="33">
        <f t="shared" si="171"/>
        <v>0</v>
      </c>
    </row>
    <row r="887" spans="1:54" ht="15.75" hidden="1" x14ac:dyDescent="0.25">
      <c r="A887" s="1" t="str">
        <f t="shared" si="160"/>
        <v>HOSPITAL PEDIATRICO TINTALNEFROLOGIA PEDIATRICACARDENAS AGUILERA JUAN GUILLERMO</v>
      </c>
      <c r="B887" s="57" t="s">
        <v>132</v>
      </c>
      <c r="C887" s="57" t="s">
        <v>137</v>
      </c>
      <c r="D887" s="45" t="s">
        <v>910</v>
      </c>
      <c r="E887" s="51">
        <v>80546392</v>
      </c>
      <c r="F887" s="43" t="s">
        <v>247</v>
      </c>
      <c r="G887" s="44">
        <v>2</v>
      </c>
      <c r="H887" s="49">
        <v>66</v>
      </c>
      <c r="I887" s="44">
        <f t="shared" si="161"/>
        <v>66</v>
      </c>
      <c r="J887" s="45"/>
      <c r="K887" s="45"/>
      <c r="L887" s="45"/>
      <c r="M887" s="45"/>
      <c r="N887" s="45"/>
      <c r="O887" s="45"/>
      <c r="P887" s="45"/>
      <c r="Q887" s="45"/>
      <c r="R887" s="20">
        <f t="shared" si="162"/>
        <v>0</v>
      </c>
      <c r="S887" s="45"/>
      <c r="T887" s="45"/>
      <c r="U887" s="45"/>
      <c r="V887" s="45"/>
      <c r="W887" s="45"/>
      <c r="X887" s="45"/>
      <c r="Y887" s="45"/>
      <c r="Z887" s="20">
        <f t="shared" si="163"/>
        <v>0</v>
      </c>
      <c r="AA887" s="45"/>
      <c r="AB887" s="52">
        <v>131</v>
      </c>
      <c r="AC887" s="19">
        <v>52</v>
      </c>
      <c r="AD887" s="19">
        <v>79</v>
      </c>
      <c r="AE887" s="19">
        <v>0</v>
      </c>
      <c r="AF887" s="19">
        <v>115</v>
      </c>
      <c r="AG887" s="19">
        <v>10</v>
      </c>
      <c r="AH887" s="19">
        <v>6</v>
      </c>
      <c r="AI887" s="19">
        <v>181</v>
      </c>
      <c r="AJ887" s="19">
        <v>27</v>
      </c>
      <c r="AK887" s="19">
        <v>27</v>
      </c>
      <c r="AL887" s="19">
        <v>0</v>
      </c>
      <c r="AM887" s="19">
        <v>21</v>
      </c>
      <c r="AN887" s="19">
        <v>27</v>
      </c>
      <c r="AO887" s="19">
        <v>0</v>
      </c>
      <c r="AP887" s="19">
        <v>470</v>
      </c>
      <c r="AQ887" s="19">
        <v>74</v>
      </c>
      <c r="AR887" s="19">
        <v>594</v>
      </c>
      <c r="AS887" s="19">
        <v>107</v>
      </c>
      <c r="AT887" s="19" t="s">
        <v>22</v>
      </c>
      <c r="AU887" s="21">
        <f t="shared" si="164"/>
        <v>66</v>
      </c>
      <c r="AV887" s="21"/>
      <c r="AW887" s="53">
        <f t="shared" si="166"/>
        <v>1.9848484848484849</v>
      </c>
      <c r="AX887" s="53">
        <f t="shared" si="167"/>
        <v>1.9848484848484849</v>
      </c>
      <c r="AY887" s="53">
        <f t="shared" si="168"/>
        <v>6.3513513513513518</v>
      </c>
      <c r="AZ887" s="22">
        <f t="shared" si="169"/>
        <v>0.99242424242424243</v>
      </c>
      <c r="BA887" s="23">
        <f t="shared" si="170"/>
        <v>0</v>
      </c>
      <c r="BB887" s="33">
        <f t="shared" si="171"/>
        <v>0</v>
      </c>
    </row>
    <row r="888" spans="1:54" ht="15.75" hidden="1" x14ac:dyDescent="0.25">
      <c r="A888" s="1" t="str">
        <f t="shared" si="160"/>
        <v xml:space="preserve">HOSPITAL PEDIATRICO TINTALNEUMOLOGIA PEDIATRICABENITEZ ARTEAGA LORENZO </v>
      </c>
      <c r="B888" s="57" t="s">
        <v>132</v>
      </c>
      <c r="C888" s="57" t="s">
        <v>138</v>
      </c>
      <c r="D888" s="45" t="s">
        <v>911</v>
      </c>
      <c r="E888" s="51">
        <v>80162089</v>
      </c>
      <c r="F888" s="43" t="s">
        <v>247</v>
      </c>
      <c r="G888" s="44">
        <v>2</v>
      </c>
      <c r="H888" s="49">
        <v>48</v>
      </c>
      <c r="I888" s="44">
        <f t="shared" si="161"/>
        <v>48</v>
      </c>
      <c r="J888" s="45"/>
      <c r="K888" s="45"/>
      <c r="L888" s="45"/>
      <c r="M888" s="45"/>
      <c r="N888" s="45"/>
      <c r="O888" s="45"/>
      <c r="P888" s="45"/>
      <c r="Q888" s="45"/>
      <c r="R888" s="20">
        <f t="shared" si="162"/>
        <v>0</v>
      </c>
      <c r="S888" s="45"/>
      <c r="T888" s="45"/>
      <c r="U888" s="45"/>
      <c r="V888" s="45"/>
      <c r="W888" s="45"/>
      <c r="X888" s="45"/>
      <c r="Y888" s="45"/>
      <c r="Z888" s="20">
        <f t="shared" si="163"/>
        <v>0</v>
      </c>
      <c r="AA888" s="45"/>
      <c r="AB888" s="52">
        <v>93</v>
      </c>
      <c r="AC888" s="19">
        <v>60</v>
      </c>
      <c r="AD888" s="19">
        <v>33</v>
      </c>
      <c r="AE888" s="19">
        <v>1</v>
      </c>
      <c r="AF888" s="19">
        <v>83</v>
      </c>
      <c r="AG888" s="19">
        <v>9</v>
      </c>
      <c r="AH888" s="19">
        <v>0</v>
      </c>
      <c r="AI888" s="19">
        <v>137</v>
      </c>
      <c r="AJ888" s="19">
        <v>27</v>
      </c>
      <c r="AK888" s="19">
        <v>27</v>
      </c>
      <c r="AL888" s="19">
        <v>0</v>
      </c>
      <c r="AM888" s="19">
        <v>17</v>
      </c>
      <c r="AN888" s="19">
        <v>9</v>
      </c>
      <c r="AO888" s="19">
        <f t="shared" si="165"/>
        <v>8</v>
      </c>
      <c r="AP888" s="19">
        <v>333</v>
      </c>
      <c r="AQ888" s="19">
        <v>85</v>
      </c>
      <c r="AR888" s="19">
        <v>121</v>
      </c>
      <c r="AS888" s="19">
        <v>52</v>
      </c>
      <c r="AT888" s="19" t="s">
        <v>22</v>
      </c>
      <c r="AU888" s="21">
        <f t="shared" si="164"/>
        <v>48</v>
      </c>
      <c r="AV888" s="21"/>
      <c r="AW888" s="53">
        <f t="shared" si="166"/>
        <v>1.9375</v>
      </c>
      <c r="AX888" s="53">
        <f t="shared" si="167"/>
        <v>1.9375</v>
      </c>
      <c r="AY888" s="53">
        <f t="shared" si="168"/>
        <v>3.9176470588235293</v>
      </c>
      <c r="AZ888" s="22">
        <f t="shared" si="169"/>
        <v>0.96875</v>
      </c>
      <c r="BA888" s="23">
        <f t="shared" si="170"/>
        <v>5.8394160583941604E-2</v>
      </c>
      <c r="BB888" s="33">
        <f t="shared" si="171"/>
        <v>0</v>
      </c>
    </row>
    <row r="889" spans="1:54" ht="15.75" hidden="1" x14ac:dyDescent="0.25">
      <c r="A889" s="1" t="str">
        <f t="shared" si="160"/>
        <v>HOSPITAL PEDIATRICO TINTALNEUROPEDIATRIAHERNANDEZ TRUJILLO JUDY ALEXANDRA</v>
      </c>
      <c r="B889" s="57" t="s">
        <v>132</v>
      </c>
      <c r="C889" s="57" t="s">
        <v>139</v>
      </c>
      <c r="D889" s="45" t="s">
        <v>912</v>
      </c>
      <c r="E889" s="51">
        <v>68292666</v>
      </c>
      <c r="F889" s="43" t="s">
        <v>247</v>
      </c>
      <c r="G889" s="44">
        <v>2</v>
      </c>
      <c r="H889" s="49">
        <v>26</v>
      </c>
      <c r="I889" s="44">
        <f t="shared" si="161"/>
        <v>26</v>
      </c>
      <c r="J889" s="45"/>
      <c r="K889" s="45"/>
      <c r="L889" s="45"/>
      <c r="M889" s="45"/>
      <c r="N889" s="45"/>
      <c r="O889" s="45"/>
      <c r="P889" s="45"/>
      <c r="Q889" s="45"/>
      <c r="R889" s="20">
        <f t="shared" si="162"/>
        <v>0</v>
      </c>
      <c r="S889" s="45"/>
      <c r="T889" s="45"/>
      <c r="U889" s="45"/>
      <c r="V889" s="45"/>
      <c r="W889" s="45"/>
      <c r="X889" s="45"/>
      <c r="Y889" s="45"/>
      <c r="Z889" s="20">
        <f t="shared" si="163"/>
        <v>0</v>
      </c>
      <c r="AA889" s="45"/>
      <c r="AB889" s="52">
        <v>42</v>
      </c>
      <c r="AC889" s="19">
        <v>35</v>
      </c>
      <c r="AD889" s="19">
        <v>7</v>
      </c>
      <c r="AE889" s="19">
        <v>0</v>
      </c>
      <c r="AF889" s="19">
        <v>40</v>
      </c>
      <c r="AG889" s="19">
        <v>1</v>
      </c>
      <c r="AH889" s="19">
        <v>1</v>
      </c>
      <c r="AI889" s="19">
        <v>59</v>
      </c>
      <c r="AJ889" s="19">
        <v>5</v>
      </c>
      <c r="AK889" s="19">
        <v>5</v>
      </c>
      <c r="AL889" s="19">
        <v>0</v>
      </c>
      <c r="AM889" s="19">
        <v>12</v>
      </c>
      <c r="AN889" s="19">
        <v>4</v>
      </c>
      <c r="AO889" s="19">
        <f t="shared" si="165"/>
        <v>8</v>
      </c>
      <c r="AP889" s="19">
        <v>161</v>
      </c>
      <c r="AQ889" s="19">
        <v>46</v>
      </c>
      <c r="AR889" s="19">
        <v>12</v>
      </c>
      <c r="AS889" s="19">
        <v>13</v>
      </c>
      <c r="AT889" s="19" t="s">
        <v>22</v>
      </c>
      <c r="AU889" s="21">
        <f t="shared" si="164"/>
        <v>26</v>
      </c>
      <c r="AV889" s="21"/>
      <c r="AW889" s="53">
        <f t="shared" si="166"/>
        <v>1.6153846153846154</v>
      </c>
      <c r="AX889" s="53">
        <f t="shared" si="167"/>
        <v>1.6153846153846154</v>
      </c>
      <c r="AY889" s="53">
        <f t="shared" si="168"/>
        <v>3.5</v>
      </c>
      <c r="AZ889" s="22">
        <f t="shared" si="169"/>
        <v>0.80769230769230771</v>
      </c>
      <c r="BA889" s="23">
        <f t="shared" si="170"/>
        <v>0.13559322033898305</v>
      </c>
      <c r="BB889" s="33">
        <f t="shared" si="171"/>
        <v>0</v>
      </c>
    </row>
    <row r="890" spans="1:54" ht="15.75" hidden="1" x14ac:dyDescent="0.25">
      <c r="A890" s="1" t="str">
        <f t="shared" si="160"/>
        <v>HOSPITAL PEDIATRICO TINTALNEUROPEDIATRIAMORERA YATE HENRRY CAMILO</v>
      </c>
      <c r="B890" s="57" t="s">
        <v>132</v>
      </c>
      <c r="C890" s="57" t="s">
        <v>139</v>
      </c>
      <c r="D890" s="45" t="s">
        <v>913</v>
      </c>
      <c r="E890" s="51">
        <v>1030626983</v>
      </c>
      <c r="F890" s="43" t="s">
        <v>247</v>
      </c>
      <c r="G890" s="44">
        <v>2</v>
      </c>
      <c r="H890" s="49">
        <v>50</v>
      </c>
      <c r="I890" s="44">
        <f t="shared" si="161"/>
        <v>50</v>
      </c>
      <c r="J890" s="45"/>
      <c r="K890" s="45"/>
      <c r="L890" s="45"/>
      <c r="M890" s="45"/>
      <c r="N890" s="45"/>
      <c r="O890" s="45"/>
      <c r="P890" s="45"/>
      <c r="Q890" s="45"/>
      <c r="R890" s="20">
        <f t="shared" si="162"/>
        <v>0</v>
      </c>
      <c r="S890" s="45"/>
      <c r="T890" s="45"/>
      <c r="U890" s="45"/>
      <c r="V890" s="45"/>
      <c r="W890" s="45"/>
      <c r="X890" s="45"/>
      <c r="Y890" s="45"/>
      <c r="Z890" s="20">
        <f t="shared" si="163"/>
        <v>0</v>
      </c>
      <c r="AA890" s="45"/>
      <c r="AB890" s="52">
        <v>77</v>
      </c>
      <c r="AC890" s="19">
        <v>74</v>
      </c>
      <c r="AD890" s="19">
        <v>3</v>
      </c>
      <c r="AE890" s="19">
        <v>0</v>
      </c>
      <c r="AF890" s="19">
        <v>71</v>
      </c>
      <c r="AG890" s="19">
        <v>6</v>
      </c>
      <c r="AH890" s="19">
        <v>0</v>
      </c>
      <c r="AI890" s="19">
        <v>123</v>
      </c>
      <c r="AJ890" s="19">
        <v>21</v>
      </c>
      <c r="AK890" s="19">
        <v>21</v>
      </c>
      <c r="AL890" s="19">
        <v>0</v>
      </c>
      <c r="AM890" s="19">
        <v>25</v>
      </c>
      <c r="AN890" s="19">
        <v>9</v>
      </c>
      <c r="AO890" s="19">
        <f t="shared" si="165"/>
        <v>16</v>
      </c>
      <c r="AP890" s="19">
        <v>356</v>
      </c>
      <c r="AQ890" s="19">
        <v>120</v>
      </c>
      <c r="AR890" s="19">
        <v>1</v>
      </c>
      <c r="AS890" s="19">
        <v>3</v>
      </c>
      <c r="AT890" s="19" t="s">
        <v>22</v>
      </c>
      <c r="AU890" s="21">
        <f t="shared" si="164"/>
        <v>50</v>
      </c>
      <c r="AV890" s="21"/>
      <c r="AW890" s="53">
        <f t="shared" si="166"/>
        <v>1.54</v>
      </c>
      <c r="AX890" s="53">
        <f t="shared" si="167"/>
        <v>1.54</v>
      </c>
      <c r="AY890" s="53">
        <f t="shared" si="168"/>
        <v>2.9666666666666668</v>
      </c>
      <c r="AZ890" s="22">
        <f t="shared" si="169"/>
        <v>0.77</v>
      </c>
      <c r="BA890" s="23">
        <f t="shared" si="170"/>
        <v>0.13008130081300814</v>
      </c>
      <c r="BB890" s="33">
        <f t="shared" si="171"/>
        <v>0</v>
      </c>
    </row>
    <row r="891" spans="1:54" ht="15.75" hidden="1" x14ac:dyDescent="0.25">
      <c r="A891" s="1" t="str">
        <f t="shared" si="160"/>
        <v>HOSPITAL PEDIATRICO TINTALNUTRICION Y DIETETICAGONZALEZ RIVERA SILVIA PATRICIA</v>
      </c>
      <c r="B891" s="57" t="s">
        <v>132</v>
      </c>
      <c r="C891" s="57" t="s">
        <v>64</v>
      </c>
      <c r="D891" s="45" t="s">
        <v>914</v>
      </c>
      <c r="E891" s="51">
        <v>1047498814</v>
      </c>
      <c r="F891" s="43" t="s">
        <v>247</v>
      </c>
      <c r="G891" s="44">
        <v>3</v>
      </c>
      <c r="H891" s="49">
        <v>82</v>
      </c>
      <c r="I891" s="44">
        <f t="shared" si="161"/>
        <v>82</v>
      </c>
      <c r="J891" s="45"/>
      <c r="K891" s="45"/>
      <c r="L891" s="45"/>
      <c r="M891" s="45"/>
      <c r="N891" s="45"/>
      <c r="O891" s="45"/>
      <c r="P891" s="45"/>
      <c r="Q891" s="45"/>
      <c r="R891" s="20">
        <f t="shared" si="162"/>
        <v>0</v>
      </c>
      <c r="S891" s="45"/>
      <c r="T891" s="45"/>
      <c r="U891" s="45"/>
      <c r="V891" s="45"/>
      <c r="W891" s="45"/>
      <c r="X891" s="45"/>
      <c r="Y891" s="45"/>
      <c r="Z891" s="20">
        <f t="shared" si="163"/>
        <v>0</v>
      </c>
      <c r="AA891" s="45"/>
      <c r="AB891" s="52">
        <v>119</v>
      </c>
      <c r="AC891" s="19">
        <v>94</v>
      </c>
      <c r="AD891" s="19">
        <v>25</v>
      </c>
      <c r="AE891" s="19">
        <v>2</v>
      </c>
      <c r="AF891" s="19">
        <v>110</v>
      </c>
      <c r="AG891" s="19">
        <v>7</v>
      </c>
      <c r="AH891" s="19">
        <v>0</v>
      </c>
      <c r="AI891" s="19">
        <v>233</v>
      </c>
      <c r="AJ891" s="19">
        <v>55</v>
      </c>
      <c r="AK891" s="19">
        <v>55</v>
      </c>
      <c r="AL891" s="19">
        <v>0</v>
      </c>
      <c r="AM891" s="19">
        <v>59</v>
      </c>
      <c r="AN891" s="19">
        <v>6</v>
      </c>
      <c r="AO891" s="19">
        <f t="shared" si="165"/>
        <v>53</v>
      </c>
      <c r="AP891" s="19">
        <v>160</v>
      </c>
      <c r="AQ891" s="19">
        <v>189</v>
      </c>
      <c r="AR891" s="19">
        <v>17</v>
      </c>
      <c r="AS891" s="19">
        <v>44</v>
      </c>
      <c r="AT891" s="19" t="s">
        <v>22</v>
      </c>
      <c r="AU891" s="21">
        <f t="shared" si="164"/>
        <v>82</v>
      </c>
      <c r="AV891" s="21"/>
      <c r="AW891" s="53">
        <f t="shared" si="166"/>
        <v>1.4512195121951219</v>
      </c>
      <c r="AX891" s="53">
        <f t="shared" si="167"/>
        <v>1.4512195121951219</v>
      </c>
      <c r="AY891" s="53">
        <f t="shared" si="168"/>
        <v>0.84656084656084651</v>
      </c>
      <c r="AZ891" s="22">
        <f t="shared" si="169"/>
        <v>0.48373983739837395</v>
      </c>
      <c r="BA891" s="23">
        <f t="shared" si="170"/>
        <v>0.22746781115879827</v>
      </c>
      <c r="BB891" s="33">
        <f t="shared" si="171"/>
        <v>0</v>
      </c>
    </row>
    <row r="892" spans="1:54" ht="15.75" hidden="1" x14ac:dyDescent="0.25">
      <c r="A892" s="1" t="str">
        <f t="shared" si="160"/>
        <v>HOSPITAL PEDIATRICO TINTALNUTRICION Y DIETETICATEJERA PALACIO VIVIANA DE JESUS</v>
      </c>
      <c r="B892" s="57" t="s">
        <v>132</v>
      </c>
      <c r="C892" s="57" t="s">
        <v>64</v>
      </c>
      <c r="D892" s="45" t="s">
        <v>579</v>
      </c>
      <c r="E892" s="51">
        <v>22583125</v>
      </c>
      <c r="F892" s="43" t="s">
        <v>228</v>
      </c>
      <c r="G892" s="44">
        <v>3</v>
      </c>
      <c r="H892" s="49">
        <v>34.6</v>
      </c>
      <c r="I892" s="44">
        <f t="shared" si="161"/>
        <v>34.6</v>
      </c>
      <c r="J892" s="45"/>
      <c r="K892" s="45"/>
      <c r="L892" s="45"/>
      <c r="M892" s="45"/>
      <c r="N892" s="45"/>
      <c r="O892" s="45"/>
      <c r="P892" s="45"/>
      <c r="Q892" s="45"/>
      <c r="R892" s="20">
        <f t="shared" si="162"/>
        <v>0</v>
      </c>
      <c r="S892" s="45"/>
      <c r="T892" s="45"/>
      <c r="U892" s="45"/>
      <c r="V892" s="45"/>
      <c r="W892" s="45"/>
      <c r="X892" s="45"/>
      <c r="Y892" s="45"/>
      <c r="Z892" s="20">
        <f t="shared" si="163"/>
        <v>0</v>
      </c>
      <c r="AA892" s="45"/>
      <c r="AB892" s="52">
        <v>20</v>
      </c>
      <c r="AC892" s="19">
        <v>9</v>
      </c>
      <c r="AD892" s="19">
        <v>11</v>
      </c>
      <c r="AE892" s="19">
        <v>0</v>
      </c>
      <c r="AF892" s="19">
        <v>20</v>
      </c>
      <c r="AG892" s="19">
        <v>0</v>
      </c>
      <c r="AH892" s="19">
        <v>0</v>
      </c>
      <c r="AI892" s="19">
        <v>80</v>
      </c>
      <c r="AJ892" s="19">
        <v>53</v>
      </c>
      <c r="AK892" s="19">
        <v>25</v>
      </c>
      <c r="AL892" s="19">
        <v>28</v>
      </c>
      <c r="AM892" s="19">
        <v>7</v>
      </c>
      <c r="AN892" s="19">
        <v>13</v>
      </c>
      <c r="AO892" s="19">
        <v>0</v>
      </c>
      <c r="AP892" s="19">
        <v>136</v>
      </c>
      <c r="AQ892" s="19">
        <v>52</v>
      </c>
      <c r="AR892" s="19">
        <v>26</v>
      </c>
      <c r="AS892" s="19">
        <v>28</v>
      </c>
      <c r="AT892" s="19" t="s">
        <v>22</v>
      </c>
      <c r="AU892" s="21">
        <f t="shared" si="164"/>
        <v>34.6</v>
      </c>
      <c r="AV892" s="21"/>
      <c r="AW892" s="90">
        <f t="shared" si="166"/>
        <v>0.57803468208092479</v>
      </c>
      <c r="AX892" s="53">
        <f t="shared" si="167"/>
        <v>0.57803468208092479</v>
      </c>
      <c r="AY892" s="53">
        <f t="shared" si="168"/>
        <v>2.6153846153846154</v>
      </c>
      <c r="AZ892" s="22">
        <f t="shared" si="169"/>
        <v>0.19267822736030826</v>
      </c>
      <c r="BA892" s="23">
        <f t="shared" si="170"/>
        <v>0</v>
      </c>
      <c r="BB892" s="33">
        <f t="shared" si="171"/>
        <v>0.35</v>
      </c>
    </row>
    <row r="893" spans="1:54" ht="15.75" hidden="1" x14ac:dyDescent="0.25">
      <c r="A893" s="1" t="str">
        <f t="shared" si="160"/>
        <v xml:space="preserve">HOSPITAL PEDIATRICO TINTALORTOPEDIA PEDIATRICABECERRA SUAREZ GUSTAVO </v>
      </c>
      <c r="B893" s="57" t="s">
        <v>132</v>
      </c>
      <c r="C893" s="57" t="s">
        <v>140</v>
      </c>
      <c r="D893" s="45" t="s">
        <v>152</v>
      </c>
      <c r="E893" s="51">
        <v>19232796</v>
      </c>
      <c r="F893" s="43" t="s">
        <v>228</v>
      </c>
      <c r="G893" s="44">
        <v>2</v>
      </c>
      <c r="H893" s="49">
        <v>24</v>
      </c>
      <c r="I893" s="44">
        <f t="shared" si="161"/>
        <v>24</v>
      </c>
      <c r="J893" s="45"/>
      <c r="K893" s="45"/>
      <c r="L893" s="45"/>
      <c r="M893" s="45"/>
      <c r="N893" s="45"/>
      <c r="O893" s="45"/>
      <c r="P893" s="45"/>
      <c r="Q893" s="45"/>
      <c r="R893" s="20">
        <f t="shared" si="162"/>
        <v>0</v>
      </c>
      <c r="S893" s="45"/>
      <c r="T893" s="45"/>
      <c r="U893" s="45"/>
      <c r="V893" s="45"/>
      <c r="W893" s="45"/>
      <c r="X893" s="45"/>
      <c r="Y893" s="45"/>
      <c r="Z893" s="20">
        <f t="shared" si="163"/>
        <v>0</v>
      </c>
      <c r="AA893" s="45"/>
      <c r="AB893" s="52">
        <v>78</v>
      </c>
      <c r="AC893" s="19">
        <v>0</v>
      </c>
      <c r="AD893" s="19">
        <v>78</v>
      </c>
      <c r="AE893" s="19">
        <v>0</v>
      </c>
      <c r="AF893" s="19">
        <v>64</v>
      </c>
      <c r="AG893" s="19">
        <v>12</v>
      </c>
      <c r="AH893" s="19">
        <v>2</v>
      </c>
      <c r="AI893" s="19">
        <v>108</v>
      </c>
      <c r="AJ893" s="19">
        <v>4</v>
      </c>
      <c r="AK893" s="19">
        <v>4</v>
      </c>
      <c r="AL893" s="19">
        <v>0</v>
      </c>
      <c r="AM893" s="19">
        <v>26</v>
      </c>
      <c r="AN893" s="19">
        <v>27</v>
      </c>
      <c r="AO893" s="19">
        <v>0</v>
      </c>
      <c r="AP893" s="19">
        <v>0</v>
      </c>
      <c r="AQ893" s="19">
        <v>0</v>
      </c>
      <c r="AR893" s="19">
        <v>369</v>
      </c>
      <c r="AS893" s="19">
        <v>108</v>
      </c>
      <c r="AT893" s="19" t="s">
        <v>22</v>
      </c>
      <c r="AU893" s="21">
        <f t="shared" si="164"/>
        <v>24</v>
      </c>
      <c r="AV893" s="21"/>
      <c r="AW893" s="53">
        <f t="shared" si="166"/>
        <v>3.25</v>
      </c>
      <c r="AX893" s="53">
        <f t="shared" si="167"/>
        <v>3.25</v>
      </c>
      <c r="AY893" s="53" t="str">
        <f t="shared" si="168"/>
        <v>0</v>
      </c>
      <c r="AZ893" s="22">
        <f t="shared" si="169"/>
        <v>1.625</v>
      </c>
      <c r="BA893" s="23">
        <f t="shared" si="170"/>
        <v>0</v>
      </c>
      <c r="BB893" s="33">
        <f t="shared" si="171"/>
        <v>0</v>
      </c>
    </row>
    <row r="894" spans="1:54" ht="15.75" hidden="1" x14ac:dyDescent="0.25">
      <c r="A894" s="1" t="str">
        <f t="shared" si="160"/>
        <v xml:space="preserve">HOSPITAL PEDIATRICO TINTALORTOPEDIA PEDIATRICAPEÑA SALGUERO VERONICA </v>
      </c>
      <c r="B894" s="57" t="s">
        <v>132</v>
      </c>
      <c r="C894" s="57" t="s">
        <v>140</v>
      </c>
      <c r="D894" s="45" t="s">
        <v>162</v>
      </c>
      <c r="E894" s="51">
        <v>1112778850</v>
      </c>
      <c r="F894" s="43" t="s">
        <v>247</v>
      </c>
      <c r="G894" s="44">
        <v>2</v>
      </c>
      <c r="H894" s="49">
        <v>50</v>
      </c>
      <c r="I894" s="44">
        <f t="shared" si="161"/>
        <v>50</v>
      </c>
      <c r="J894" s="45"/>
      <c r="K894" s="45"/>
      <c r="L894" s="45"/>
      <c r="M894" s="45"/>
      <c r="N894" s="45"/>
      <c r="O894" s="45"/>
      <c r="P894" s="45"/>
      <c r="Q894" s="45"/>
      <c r="R894" s="20">
        <f t="shared" si="162"/>
        <v>0</v>
      </c>
      <c r="S894" s="45"/>
      <c r="T894" s="45"/>
      <c r="U894" s="45"/>
      <c r="V894" s="45"/>
      <c r="W894" s="45"/>
      <c r="X894" s="45"/>
      <c r="Y894" s="45"/>
      <c r="Z894" s="20">
        <f t="shared" si="163"/>
        <v>0</v>
      </c>
      <c r="AA894" s="45"/>
      <c r="AB894" s="52">
        <v>84</v>
      </c>
      <c r="AC894" s="19">
        <v>0</v>
      </c>
      <c r="AD894" s="19">
        <v>84</v>
      </c>
      <c r="AE894" s="19">
        <v>0</v>
      </c>
      <c r="AF894" s="19">
        <v>77</v>
      </c>
      <c r="AG894" s="19">
        <v>7</v>
      </c>
      <c r="AH894" s="19">
        <v>0</v>
      </c>
      <c r="AI894" s="19">
        <v>203</v>
      </c>
      <c r="AJ894" s="19">
        <v>45</v>
      </c>
      <c r="AK894" s="19">
        <v>45</v>
      </c>
      <c r="AL894" s="19">
        <v>0</v>
      </c>
      <c r="AM894" s="19">
        <v>74</v>
      </c>
      <c r="AN894" s="19">
        <v>19</v>
      </c>
      <c r="AO894" s="19">
        <f t="shared" si="165"/>
        <v>55</v>
      </c>
      <c r="AP894" s="19">
        <v>3</v>
      </c>
      <c r="AQ894" s="19">
        <v>1</v>
      </c>
      <c r="AR894" s="19">
        <v>541</v>
      </c>
      <c r="AS894" s="19">
        <v>202</v>
      </c>
      <c r="AT894" s="19" t="s">
        <v>22</v>
      </c>
      <c r="AU894" s="21">
        <f t="shared" si="164"/>
        <v>50</v>
      </c>
      <c r="AV894" s="21"/>
      <c r="AW894" s="53">
        <f t="shared" si="166"/>
        <v>1.68</v>
      </c>
      <c r="AX894" s="53">
        <f t="shared" si="167"/>
        <v>1.68</v>
      </c>
      <c r="AY894" s="53">
        <f t="shared" si="168"/>
        <v>3</v>
      </c>
      <c r="AZ894" s="22">
        <f t="shared" si="169"/>
        <v>0.84</v>
      </c>
      <c r="BA894" s="23">
        <f t="shared" si="170"/>
        <v>0.27093596059113301</v>
      </c>
      <c r="BB894" s="33">
        <f t="shared" si="171"/>
        <v>0</v>
      </c>
    </row>
    <row r="895" spans="1:54" ht="15.75" hidden="1" x14ac:dyDescent="0.25">
      <c r="A895" s="1" t="str">
        <f t="shared" si="160"/>
        <v>HOSPITAL PEDIATRICO TINTALPEDIATRIACABRA CAICEDO MARIA CLAUDIA</v>
      </c>
      <c r="B895" s="57" t="s">
        <v>132</v>
      </c>
      <c r="C895" s="57" t="s">
        <v>47</v>
      </c>
      <c r="D895" s="45" t="s">
        <v>915</v>
      </c>
      <c r="E895" s="51">
        <v>53107024</v>
      </c>
      <c r="F895" s="43" t="s">
        <v>247</v>
      </c>
      <c r="G895" s="44">
        <v>2.5</v>
      </c>
      <c r="H895" s="49">
        <v>24</v>
      </c>
      <c r="I895" s="44">
        <f>+H895-R895-Z895</f>
        <v>24</v>
      </c>
      <c r="J895" s="45"/>
      <c r="K895" s="45"/>
      <c r="L895" s="45"/>
      <c r="M895" s="45"/>
      <c r="N895" s="45"/>
      <c r="O895" s="45"/>
      <c r="P895" s="45"/>
      <c r="Q895" s="45"/>
      <c r="R895" s="20">
        <f t="shared" si="162"/>
        <v>0</v>
      </c>
      <c r="S895" s="45"/>
      <c r="T895" s="45"/>
      <c r="U895" s="45"/>
      <c r="V895" s="45"/>
      <c r="W895" s="45"/>
      <c r="X895" s="45"/>
      <c r="Y895" s="45"/>
      <c r="Z895" s="20">
        <f t="shared" si="163"/>
        <v>0</v>
      </c>
      <c r="AA895" s="45"/>
      <c r="AB895" s="52">
        <v>39</v>
      </c>
      <c r="AC895" s="19">
        <v>0</v>
      </c>
      <c r="AD895" s="19">
        <v>39</v>
      </c>
      <c r="AE895" s="19">
        <v>0</v>
      </c>
      <c r="AF895" s="19">
        <v>36</v>
      </c>
      <c r="AG895" s="19">
        <v>3</v>
      </c>
      <c r="AH895" s="19">
        <v>0</v>
      </c>
      <c r="AI895" s="19">
        <v>51</v>
      </c>
      <c r="AJ895" s="19">
        <v>0</v>
      </c>
      <c r="AK895" s="19">
        <v>0</v>
      </c>
      <c r="AL895" s="19">
        <v>0</v>
      </c>
      <c r="AM895" s="19">
        <v>12</v>
      </c>
      <c r="AN895" s="19">
        <v>3</v>
      </c>
      <c r="AO895" s="19">
        <f t="shared" si="165"/>
        <v>9</v>
      </c>
      <c r="AP895" s="19">
        <v>1</v>
      </c>
      <c r="AQ895" s="19">
        <v>1</v>
      </c>
      <c r="AR895" s="19">
        <v>133</v>
      </c>
      <c r="AS895" s="19">
        <v>50</v>
      </c>
      <c r="AT895" s="19" t="s">
        <v>22</v>
      </c>
      <c r="AU895" s="21">
        <f t="shared" si="164"/>
        <v>24</v>
      </c>
      <c r="AV895" s="21"/>
      <c r="AW895" s="53">
        <f t="shared" si="166"/>
        <v>1.625</v>
      </c>
      <c r="AX895" s="53">
        <f t="shared" si="167"/>
        <v>1.625</v>
      </c>
      <c r="AY895" s="53">
        <f t="shared" si="168"/>
        <v>1</v>
      </c>
      <c r="AZ895" s="22">
        <f t="shared" si="169"/>
        <v>0.65</v>
      </c>
      <c r="BA895" s="23">
        <f t="shared" si="170"/>
        <v>0.17647058823529413</v>
      </c>
      <c r="BB895" s="33">
        <f t="shared" si="171"/>
        <v>0</v>
      </c>
    </row>
    <row r="896" spans="1:54" ht="15.75" hidden="1" x14ac:dyDescent="0.25">
      <c r="A896" s="1" t="str">
        <f t="shared" ref="A896:A904" si="172">B896&amp;C896&amp;D896</f>
        <v>HOSPITAL PEDIATRICO TINTALPEDIATRIACAÑON RODRIGUEZ MARIA FERNANDA</v>
      </c>
      <c r="B896" s="57" t="s">
        <v>132</v>
      </c>
      <c r="C896" s="57" t="s">
        <v>47</v>
      </c>
      <c r="D896" s="45" t="s">
        <v>916</v>
      </c>
      <c r="E896" s="51">
        <v>52266814</v>
      </c>
      <c r="F896" s="43" t="s">
        <v>247</v>
      </c>
      <c r="G896" s="44">
        <v>2.5</v>
      </c>
      <c r="H896" s="49">
        <v>40</v>
      </c>
      <c r="I896" s="44">
        <f t="shared" ref="I896:I904" si="173">+H896-R896-Z896</f>
        <v>40</v>
      </c>
      <c r="J896" s="45"/>
      <c r="K896" s="45"/>
      <c r="L896" s="45"/>
      <c r="M896" s="45"/>
      <c r="N896" s="45"/>
      <c r="O896" s="45"/>
      <c r="P896" s="45"/>
      <c r="Q896" s="45"/>
      <c r="R896" s="20">
        <f t="shared" ref="R896:R904" si="174">SUM(J896:Q896)</f>
        <v>0</v>
      </c>
      <c r="S896" s="45"/>
      <c r="T896" s="45"/>
      <c r="U896" s="45"/>
      <c r="V896" s="45"/>
      <c r="W896" s="45"/>
      <c r="X896" s="45"/>
      <c r="Y896" s="45"/>
      <c r="Z896" s="20">
        <f t="shared" ref="Z896:Z904" si="175">SUM(S896:Y896)</f>
        <v>0</v>
      </c>
      <c r="AA896" s="45"/>
      <c r="AB896" s="52">
        <v>95</v>
      </c>
      <c r="AC896" s="19">
        <v>12</v>
      </c>
      <c r="AD896" s="19">
        <v>83</v>
      </c>
      <c r="AE896" s="19">
        <v>0</v>
      </c>
      <c r="AF896" s="19">
        <v>89</v>
      </c>
      <c r="AG896" s="19">
        <v>6</v>
      </c>
      <c r="AH896" s="19">
        <v>0</v>
      </c>
      <c r="AI896" s="19">
        <v>155</v>
      </c>
      <c r="AJ896" s="19">
        <v>18</v>
      </c>
      <c r="AK896" s="19">
        <v>18</v>
      </c>
      <c r="AL896" s="19">
        <v>0</v>
      </c>
      <c r="AM896" s="19">
        <v>42</v>
      </c>
      <c r="AN896" s="19">
        <v>20</v>
      </c>
      <c r="AO896" s="19">
        <f t="shared" si="165"/>
        <v>22</v>
      </c>
      <c r="AP896" s="19">
        <v>76</v>
      </c>
      <c r="AQ896" s="19">
        <v>26</v>
      </c>
      <c r="AR896" s="19">
        <v>585</v>
      </c>
      <c r="AS896" s="19">
        <v>129</v>
      </c>
      <c r="AT896" s="19" t="s">
        <v>22</v>
      </c>
      <c r="AU896" s="21">
        <f t="shared" si="164"/>
        <v>40</v>
      </c>
      <c r="AV896" s="21"/>
      <c r="AW896" s="53">
        <f t="shared" ref="AW896:AW903" si="176">+AB896/I896</f>
        <v>2.375</v>
      </c>
      <c r="AX896" s="53">
        <f t="shared" ref="AX896:AX903" si="177">+AB896/H896</f>
        <v>2.375</v>
      </c>
      <c r="AY896" s="53">
        <f t="shared" ref="AY896:AY903" si="178">IFERROR((AP896/AQ896),"0")</f>
        <v>2.9230769230769229</v>
      </c>
      <c r="AZ896" s="22">
        <f t="shared" ref="AZ896:AZ903" si="179">+AX896/G896</f>
        <v>0.95</v>
      </c>
      <c r="BA896" s="23">
        <f t="shared" ref="BA896:BA903" si="180">+AO896/AI896</f>
        <v>0.14193548387096774</v>
      </c>
      <c r="BB896" s="33">
        <f t="shared" ref="BB896:BB903" si="181">+AL896/AI896</f>
        <v>0</v>
      </c>
    </row>
    <row r="897" spans="1:54" ht="15.75" hidden="1" x14ac:dyDescent="0.25">
      <c r="A897" s="1" t="str">
        <f t="shared" si="172"/>
        <v>HOSPITAL PEDIATRICO TINTALPEDIATRIAFORERO NIÑO MARTHA LUCILA</v>
      </c>
      <c r="B897" s="57" t="s">
        <v>132</v>
      </c>
      <c r="C897" s="57" t="s">
        <v>47</v>
      </c>
      <c r="D897" s="45" t="s">
        <v>917</v>
      </c>
      <c r="E897" s="51">
        <v>51595188</v>
      </c>
      <c r="F897" s="43" t="s">
        <v>247</v>
      </c>
      <c r="G897" s="44">
        <v>2.5</v>
      </c>
      <c r="H897" s="49">
        <v>160</v>
      </c>
      <c r="I897" s="44">
        <f t="shared" si="173"/>
        <v>160</v>
      </c>
      <c r="J897" s="45"/>
      <c r="K897" s="45"/>
      <c r="L897" s="45"/>
      <c r="M897" s="45"/>
      <c r="N897" s="45"/>
      <c r="O897" s="45"/>
      <c r="P897" s="45"/>
      <c r="Q897" s="45"/>
      <c r="R897" s="20">
        <f t="shared" si="174"/>
        <v>0</v>
      </c>
      <c r="S897" s="45"/>
      <c r="T897" s="45"/>
      <c r="U897" s="45"/>
      <c r="V897" s="45"/>
      <c r="W897" s="45"/>
      <c r="X897" s="45"/>
      <c r="Y897" s="45"/>
      <c r="Z897" s="20">
        <f t="shared" si="175"/>
        <v>0</v>
      </c>
      <c r="AA897" s="45"/>
      <c r="AB897" s="52">
        <v>251</v>
      </c>
      <c r="AC897" s="19">
        <v>15</v>
      </c>
      <c r="AD897" s="19">
        <v>236</v>
      </c>
      <c r="AE897" s="19">
        <v>0</v>
      </c>
      <c r="AF897" s="19">
        <v>230</v>
      </c>
      <c r="AG897" s="19">
        <v>21</v>
      </c>
      <c r="AH897" s="19">
        <v>0</v>
      </c>
      <c r="AI897" s="19">
        <v>366</v>
      </c>
      <c r="AJ897" s="19">
        <v>9</v>
      </c>
      <c r="AK897" s="19">
        <v>9</v>
      </c>
      <c r="AL897" s="19">
        <v>0</v>
      </c>
      <c r="AM897" s="19">
        <v>106</v>
      </c>
      <c r="AN897" s="19">
        <v>30</v>
      </c>
      <c r="AO897" s="19">
        <f t="shared" si="165"/>
        <v>76</v>
      </c>
      <c r="AP897" s="19">
        <v>13</v>
      </c>
      <c r="AQ897" s="19">
        <v>16</v>
      </c>
      <c r="AR897" s="19">
        <v>1438</v>
      </c>
      <c r="AS897" s="19">
        <v>350</v>
      </c>
      <c r="AT897" s="19" t="s">
        <v>22</v>
      </c>
      <c r="AU897" s="21">
        <f t="shared" si="164"/>
        <v>160</v>
      </c>
      <c r="AV897" s="21"/>
      <c r="AW897" s="53">
        <f t="shared" si="176"/>
        <v>1.5687500000000001</v>
      </c>
      <c r="AX897" s="53">
        <f t="shared" si="177"/>
        <v>1.5687500000000001</v>
      </c>
      <c r="AY897" s="53">
        <f t="shared" si="178"/>
        <v>0.8125</v>
      </c>
      <c r="AZ897" s="22">
        <f t="shared" si="179"/>
        <v>0.62750000000000006</v>
      </c>
      <c r="BA897" s="23">
        <f t="shared" si="180"/>
        <v>0.20765027322404372</v>
      </c>
      <c r="BB897" s="33">
        <f t="shared" si="181"/>
        <v>0</v>
      </c>
    </row>
    <row r="898" spans="1:54" ht="15.75" hidden="1" x14ac:dyDescent="0.25">
      <c r="A898" s="1" t="str">
        <f t="shared" si="172"/>
        <v>HOSPITAL PEDIATRICO TINTALPEDIATRIAPEREZ VARGAS JULIANA CAROLINA</v>
      </c>
      <c r="B898" s="57" t="s">
        <v>132</v>
      </c>
      <c r="C898" s="57" t="s">
        <v>47</v>
      </c>
      <c r="D898" s="45" t="s">
        <v>918</v>
      </c>
      <c r="E898" s="51">
        <v>52739243</v>
      </c>
      <c r="F898" s="43" t="s">
        <v>247</v>
      </c>
      <c r="G898" s="44">
        <v>2.5</v>
      </c>
      <c r="H898" s="49">
        <v>110</v>
      </c>
      <c r="I898" s="44">
        <f t="shared" si="173"/>
        <v>110</v>
      </c>
      <c r="J898" s="45"/>
      <c r="K898" s="45"/>
      <c r="L898" s="45"/>
      <c r="M898" s="45"/>
      <c r="N898" s="45"/>
      <c r="O898" s="45"/>
      <c r="P898" s="45"/>
      <c r="Q898" s="45"/>
      <c r="R898" s="20">
        <f t="shared" si="174"/>
        <v>0</v>
      </c>
      <c r="S898" s="45"/>
      <c r="T898" s="45"/>
      <c r="U898" s="45"/>
      <c r="V898" s="45"/>
      <c r="W898" s="45"/>
      <c r="X898" s="45"/>
      <c r="Y898" s="45"/>
      <c r="Z898" s="20">
        <f t="shared" si="175"/>
        <v>0</v>
      </c>
      <c r="AA898" s="45"/>
      <c r="AB898" s="52">
        <v>166</v>
      </c>
      <c r="AC898" s="19">
        <v>108</v>
      </c>
      <c r="AD898" s="19">
        <v>58</v>
      </c>
      <c r="AE898" s="19">
        <v>0</v>
      </c>
      <c r="AF898" s="19">
        <v>160</v>
      </c>
      <c r="AG898" s="19">
        <v>6</v>
      </c>
      <c r="AH898" s="19">
        <v>0</v>
      </c>
      <c r="AI898" s="19">
        <v>339</v>
      </c>
      <c r="AJ898" s="19">
        <v>66</v>
      </c>
      <c r="AK898" s="19">
        <v>66</v>
      </c>
      <c r="AL898" s="19">
        <v>0</v>
      </c>
      <c r="AM898" s="19">
        <v>105</v>
      </c>
      <c r="AN898" s="19">
        <v>9</v>
      </c>
      <c r="AO898" s="19">
        <f t="shared" si="165"/>
        <v>96</v>
      </c>
      <c r="AP898" s="19">
        <v>670</v>
      </c>
      <c r="AQ898" s="19">
        <v>218</v>
      </c>
      <c r="AR898" s="19">
        <v>329</v>
      </c>
      <c r="AS898" s="19">
        <v>121</v>
      </c>
      <c r="AT898" s="19" t="s">
        <v>22</v>
      </c>
      <c r="AU898" s="21">
        <f t="shared" ref="AU898:AU904" si="182">+I898+R898</f>
        <v>110</v>
      </c>
      <c r="AV898" s="21"/>
      <c r="AW898" s="53">
        <f t="shared" si="176"/>
        <v>1.509090909090909</v>
      </c>
      <c r="AX898" s="53">
        <f t="shared" si="177"/>
        <v>1.509090909090909</v>
      </c>
      <c r="AY898" s="53">
        <f t="shared" si="178"/>
        <v>3.073394495412844</v>
      </c>
      <c r="AZ898" s="22">
        <f t="shared" si="179"/>
        <v>0.60363636363636364</v>
      </c>
      <c r="BA898" s="23">
        <f t="shared" si="180"/>
        <v>0.2831858407079646</v>
      </c>
      <c r="BB898" s="33">
        <f t="shared" si="181"/>
        <v>0</v>
      </c>
    </row>
    <row r="899" spans="1:54" ht="15.75" hidden="1" x14ac:dyDescent="0.25">
      <c r="A899" s="1" t="str">
        <f t="shared" si="172"/>
        <v xml:space="preserve">HOSPITAL PEDIATRICO TINTALPEDIATRIAPERILLA GUERRA GLORIA PATRICIA </v>
      </c>
      <c r="B899" s="57" t="s">
        <v>132</v>
      </c>
      <c r="C899" s="57" t="s">
        <v>47</v>
      </c>
      <c r="D899" s="45" t="s">
        <v>919</v>
      </c>
      <c r="E899" s="51">
        <v>52988193</v>
      </c>
      <c r="F899" s="43" t="s">
        <v>247</v>
      </c>
      <c r="G899" s="44">
        <v>2.5</v>
      </c>
      <c r="H899" s="49">
        <v>210</v>
      </c>
      <c r="I899" s="44">
        <f t="shared" si="173"/>
        <v>210</v>
      </c>
      <c r="J899" s="45"/>
      <c r="K899" s="45"/>
      <c r="L899" s="45"/>
      <c r="M899" s="45"/>
      <c r="N899" s="45"/>
      <c r="O899" s="45"/>
      <c r="P899" s="45"/>
      <c r="Q899" s="45"/>
      <c r="R899" s="20">
        <f t="shared" si="174"/>
        <v>0</v>
      </c>
      <c r="S899" s="45"/>
      <c r="T899" s="45"/>
      <c r="U899" s="45"/>
      <c r="V899" s="45"/>
      <c r="W899" s="45"/>
      <c r="X899" s="45"/>
      <c r="Y899" s="45"/>
      <c r="Z899" s="20">
        <f t="shared" si="175"/>
        <v>0</v>
      </c>
      <c r="AA899" s="45"/>
      <c r="AB899" s="52">
        <v>444</v>
      </c>
      <c r="AC899" s="19">
        <v>444</v>
      </c>
      <c r="AD899" s="19">
        <v>0</v>
      </c>
      <c r="AE899" s="19">
        <v>0</v>
      </c>
      <c r="AF899" s="19">
        <v>422</v>
      </c>
      <c r="AG899" s="19">
        <v>22</v>
      </c>
      <c r="AH899" s="19">
        <v>0</v>
      </c>
      <c r="AI899" s="19">
        <v>726</v>
      </c>
      <c r="AJ899" s="19">
        <v>131</v>
      </c>
      <c r="AK899" s="19">
        <v>131</v>
      </c>
      <c r="AL899" s="19">
        <v>0</v>
      </c>
      <c r="AM899" s="19">
        <v>150</v>
      </c>
      <c r="AN899" s="19">
        <v>9</v>
      </c>
      <c r="AO899" s="19">
        <f t="shared" ref="AO899:AO904" si="183">+AM899-AN899</f>
        <v>141</v>
      </c>
      <c r="AP899" s="19">
        <v>2779</v>
      </c>
      <c r="AQ899" s="19">
        <v>726</v>
      </c>
      <c r="AR899" s="19">
        <v>0</v>
      </c>
      <c r="AS899" s="19">
        <v>0</v>
      </c>
      <c r="AT899" s="19" t="s">
        <v>22</v>
      </c>
      <c r="AU899" s="21">
        <f t="shared" si="182"/>
        <v>210</v>
      </c>
      <c r="AV899" s="21"/>
      <c r="AW899" s="53">
        <f t="shared" si="176"/>
        <v>2.1142857142857143</v>
      </c>
      <c r="AX899" s="53">
        <f t="shared" si="177"/>
        <v>2.1142857142857143</v>
      </c>
      <c r="AY899" s="53">
        <f t="shared" si="178"/>
        <v>3.827823691460055</v>
      </c>
      <c r="AZ899" s="22">
        <f t="shared" si="179"/>
        <v>0.84571428571428575</v>
      </c>
      <c r="BA899" s="23">
        <f t="shared" si="180"/>
        <v>0.19421487603305784</v>
      </c>
      <c r="BB899" s="33">
        <f t="shared" si="181"/>
        <v>0</v>
      </c>
    </row>
    <row r="900" spans="1:54" ht="15.75" hidden="1" x14ac:dyDescent="0.25">
      <c r="A900" s="1" t="str">
        <f t="shared" si="172"/>
        <v xml:space="preserve">HOSPITAL PEDIATRICO TINTALPEDIATRIATANOUX LOYO LILIANA JOSEFINA </v>
      </c>
      <c r="B900" s="57" t="s">
        <v>132</v>
      </c>
      <c r="C900" s="57" t="s">
        <v>47</v>
      </c>
      <c r="D900" s="45" t="s">
        <v>920</v>
      </c>
      <c r="E900" s="51">
        <v>722617</v>
      </c>
      <c r="F900" s="43" t="s">
        <v>247</v>
      </c>
      <c r="G900" s="44">
        <v>2.5</v>
      </c>
      <c r="H900" s="49">
        <v>160</v>
      </c>
      <c r="I900" s="44">
        <f t="shared" si="173"/>
        <v>160</v>
      </c>
      <c r="J900" s="45"/>
      <c r="K900" s="45"/>
      <c r="L900" s="45"/>
      <c r="M900" s="45"/>
      <c r="N900" s="45"/>
      <c r="O900" s="45"/>
      <c r="P900" s="45"/>
      <c r="Q900" s="45"/>
      <c r="R900" s="20">
        <f t="shared" si="174"/>
        <v>0</v>
      </c>
      <c r="S900" s="45"/>
      <c r="T900" s="45"/>
      <c r="U900" s="45"/>
      <c r="V900" s="45"/>
      <c r="W900" s="45"/>
      <c r="X900" s="45"/>
      <c r="Y900" s="45"/>
      <c r="Z900" s="20">
        <f t="shared" si="175"/>
        <v>0</v>
      </c>
      <c r="AA900" s="45"/>
      <c r="AB900" s="52">
        <v>357</v>
      </c>
      <c r="AC900" s="19">
        <v>357</v>
      </c>
      <c r="AD900" s="19">
        <v>0</v>
      </c>
      <c r="AE900" s="19">
        <v>0</v>
      </c>
      <c r="AF900" s="19">
        <v>342</v>
      </c>
      <c r="AG900" s="19">
        <v>15</v>
      </c>
      <c r="AH900" s="19">
        <v>0</v>
      </c>
      <c r="AI900" s="19">
        <v>572</v>
      </c>
      <c r="AJ900" s="19">
        <v>97</v>
      </c>
      <c r="AK900" s="19">
        <v>97</v>
      </c>
      <c r="AL900" s="19">
        <v>0</v>
      </c>
      <c r="AM900" s="19">
        <v>115</v>
      </c>
      <c r="AN900" s="19">
        <v>12</v>
      </c>
      <c r="AO900" s="19">
        <f t="shared" si="183"/>
        <v>103</v>
      </c>
      <c r="AP900" s="19">
        <v>2135</v>
      </c>
      <c r="AQ900" s="19">
        <v>572</v>
      </c>
      <c r="AR900" s="19">
        <v>0</v>
      </c>
      <c r="AS900" s="19">
        <v>0</v>
      </c>
      <c r="AT900" s="19" t="s">
        <v>22</v>
      </c>
      <c r="AU900" s="21">
        <f t="shared" si="182"/>
        <v>160</v>
      </c>
      <c r="AV900" s="21"/>
      <c r="AW900" s="53">
        <f t="shared" si="176"/>
        <v>2.2312500000000002</v>
      </c>
      <c r="AX900" s="53">
        <f t="shared" si="177"/>
        <v>2.2312500000000002</v>
      </c>
      <c r="AY900" s="53">
        <f t="shared" si="178"/>
        <v>3.7325174825174825</v>
      </c>
      <c r="AZ900" s="22">
        <f t="shared" si="179"/>
        <v>0.89250000000000007</v>
      </c>
      <c r="BA900" s="23">
        <f t="shared" si="180"/>
        <v>0.18006993006993008</v>
      </c>
      <c r="BB900" s="33">
        <f t="shared" si="181"/>
        <v>0</v>
      </c>
    </row>
    <row r="901" spans="1:54" ht="15.75" hidden="1" x14ac:dyDescent="0.25">
      <c r="A901" s="1" t="str">
        <f t="shared" si="172"/>
        <v>HOSPITAL PEDIATRICO TINTALPSICOLOGIALUCUMI BENITES NANCY DAYANA</v>
      </c>
      <c r="B901" s="57" t="s">
        <v>132</v>
      </c>
      <c r="C901" s="57" t="s">
        <v>48</v>
      </c>
      <c r="D901" s="45" t="s">
        <v>363</v>
      </c>
      <c r="E901" s="51">
        <v>1010108702</v>
      </c>
      <c r="F901" s="43" t="s">
        <v>247</v>
      </c>
      <c r="G901" s="44">
        <v>2</v>
      </c>
      <c r="H901" s="49">
        <v>44</v>
      </c>
      <c r="I901" s="44">
        <f t="shared" si="173"/>
        <v>44</v>
      </c>
      <c r="J901" s="45"/>
      <c r="K901" s="45"/>
      <c r="L901" s="45"/>
      <c r="M901" s="45"/>
      <c r="N901" s="45"/>
      <c r="O901" s="45"/>
      <c r="P901" s="45"/>
      <c r="Q901" s="45"/>
      <c r="R901" s="20">
        <f t="shared" si="174"/>
        <v>0</v>
      </c>
      <c r="S901" s="45"/>
      <c r="T901" s="45"/>
      <c r="U901" s="45"/>
      <c r="V901" s="45"/>
      <c r="W901" s="45"/>
      <c r="X901" s="45"/>
      <c r="Y901" s="45"/>
      <c r="Z901" s="20">
        <f t="shared" si="175"/>
        <v>0</v>
      </c>
      <c r="AA901" s="45"/>
      <c r="AB901" s="52">
        <v>138</v>
      </c>
      <c r="AC901" s="19">
        <v>94</v>
      </c>
      <c r="AD901" s="19">
        <v>44</v>
      </c>
      <c r="AE901" s="19">
        <v>0</v>
      </c>
      <c r="AF901" s="19">
        <v>129</v>
      </c>
      <c r="AG901" s="19">
        <v>9</v>
      </c>
      <c r="AH901" s="19">
        <v>0</v>
      </c>
      <c r="AI901" s="19">
        <v>220</v>
      </c>
      <c r="AJ901" s="19">
        <v>6</v>
      </c>
      <c r="AK901" s="19">
        <v>6</v>
      </c>
      <c r="AL901" s="19">
        <v>0</v>
      </c>
      <c r="AM901" s="19">
        <v>75</v>
      </c>
      <c r="AN901" s="19">
        <v>30</v>
      </c>
      <c r="AO901" s="19">
        <f t="shared" si="183"/>
        <v>45</v>
      </c>
      <c r="AP901" s="19">
        <v>555</v>
      </c>
      <c r="AQ901" s="19">
        <v>170</v>
      </c>
      <c r="AR901" s="19">
        <v>114</v>
      </c>
      <c r="AS901" s="19">
        <v>50</v>
      </c>
      <c r="AT901" s="19" t="s">
        <v>22</v>
      </c>
      <c r="AU901" s="21">
        <f t="shared" si="182"/>
        <v>44</v>
      </c>
      <c r="AV901" s="21"/>
      <c r="AW901" s="53">
        <f t="shared" si="176"/>
        <v>3.1363636363636362</v>
      </c>
      <c r="AX901" s="53">
        <f t="shared" si="177"/>
        <v>3.1363636363636362</v>
      </c>
      <c r="AY901" s="53">
        <f t="shared" si="178"/>
        <v>3.2647058823529411</v>
      </c>
      <c r="AZ901" s="22">
        <f t="shared" si="179"/>
        <v>1.5681818181818181</v>
      </c>
      <c r="BA901" s="23">
        <f t="shared" si="180"/>
        <v>0.20454545454545456</v>
      </c>
      <c r="BB901" s="33">
        <f t="shared" si="181"/>
        <v>0</v>
      </c>
    </row>
    <row r="902" spans="1:54" ht="15.75" hidden="1" x14ac:dyDescent="0.25">
      <c r="A902" s="1" t="str">
        <f t="shared" si="172"/>
        <v xml:space="preserve">HOSPITAL PEDIATRICO TINTALPSIQUIATRIA PEDIATRICAJARAMILLO PAQUE MAURICIO </v>
      </c>
      <c r="B902" s="57" t="s">
        <v>132</v>
      </c>
      <c r="C902" s="57" t="s">
        <v>141</v>
      </c>
      <c r="D902" s="45" t="s">
        <v>921</v>
      </c>
      <c r="E902" s="51">
        <v>4652639</v>
      </c>
      <c r="F902" s="43" t="s">
        <v>247</v>
      </c>
      <c r="G902" s="44">
        <v>1.5</v>
      </c>
      <c r="H902" s="49">
        <v>84</v>
      </c>
      <c r="I902" s="44">
        <f t="shared" si="173"/>
        <v>84</v>
      </c>
      <c r="J902" s="45"/>
      <c r="K902" s="45"/>
      <c r="L902" s="45"/>
      <c r="M902" s="45"/>
      <c r="N902" s="45"/>
      <c r="O902" s="45"/>
      <c r="P902" s="45"/>
      <c r="Q902" s="45"/>
      <c r="R902" s="20">
        <f t="shared" si="174"/>
        <v>0</v>
      </c>
      <c r="S902" s="45"/>
      <c r="T902" s="45"/>
      <c r="U902" s="45"/>
      <c r="V902" s="45"/>
      <c r="W902" s="45"/>
      <c r="X902" s="45"/>
      <c r="Y902" s="45"/>
      <c r="Z902" s="20">
        <f t="shared" si="175"/>
        <v>0</v>
      </c>
      <c r="AA902" s="45"/>
      <c r="AB902" s="52">
        <v>119</v>
      </c>
      <c r="AC902" s="19">
        <v>82</v>
      </c>
      <c r="AD902" s="19">
        <v>37</v>
      </c>
      <c r="AE902" s="19">
        <v>0</v>
      </c>
      <c r="AF902" s="19">
        <v>110</v>
      </c>
      <c r="AG902" s="19">
        <v>9</v>
      </c>
      <c r="AH902" s="19">
        <v>0</v>
      </c>
      <c r="AI902" s="19">
        <v>167</v>
      </c>
      <c r="AJ902" s="19">
        <v>23</v>
      </c>
      <c r="AK902" s="19">
        <v>23</v>
      </c>
      <c r="AL902" s="19">
        <v>0</v>
      </c>
      <c r="AM902" s="19">
        <v>25</v>
      </c>
      <c r="AN902" s="19">
        <v>25</v>
      </c>
      <c r="AO902" s="19">
        <f t="shared" si="183"/>
        <v>0</v>
      </c>
      <c r="AP902" s="19">
        <v>219</v>
      </c>
      <c r="AQ902" s="19">
        <v>123</v>
      </c>
      <c r="AR902" s="19">
        <v>66</v>
      </c>
      <c r="AS902" s="19">
        <v>44</v>
      </c>
      <c r="AT902" s="19" t="s">
        <v>22</v>
      </c>
      <c r="AU902" s="21">
        <f t="shared" si="182"/>
        <v>84</v>
      </c>
      <c r="AV902" s="21"/>
      <c r="AW902" s="53">
        <f t="shared" si="176"/>
        <v>1.4166666666666667</v>
      </c>
      <c r="AX902" s="53">
        <f t="shared" si="177"/>
        <v>1.4166666666666667</v>
      </c>
      <c r="AY902" s="53">
        <f t="shared" si="178"/>
        <v>1.7804878048780488</v>
      </c>
      <c r="AZ902" s="22">
        <f t="shared" si="179"/>
        <v>0.94444444444444453</v>
      </c>
      <c r="BA902" s="23">
        <f t="shared" si="180"/>
        <v>0</v>
      </c>
      <c r="BB902" s="33">
        <f t="shared" si="181"/>
        <v>0</v>
      </c>
    </row>
    <row r="903" spans="1:54" ht="15.75" hidden="1" x14ac:dyDescent="0.25">
      <c r="A903" s="1" t="str">
        <f t="shared" si="172"/>
        <v xml:space="preserve">HOSPITAL PEDIATRICO TINTALREUMATOLOGIA PEDIATRICAMARTIN MARIN MYRIAM LORENA </v>
      </c>
      <c r="B903" s="57" t="s">
        <v>132</v>
      </c>
      <c r="C903" s="57" t="s">
        <v>142</v>
      </c>
      <c r="D903" s="45" t="s">
        <v>922</v>
      </c>
      <c r="E903" s="51">
        <v>52816577</v>
      </c>
      <c r="F903" s="43" t="s">
        <v>247</v>
      </c>
      <c r="G903" s="44">
        <v>2</v>
      </c>
      <c r="H903" s="49">
        <v>12</v>
      </c>
      <c r="I903" s="44">
        <f t="shared" si="173"/>
        <v>12</v>
      </c>
      <c r="J903" s="45"/>
      <c r="K903" s="45"/>
      <c r="L903" s="45"/>
      <c r="M903" s="45"/>
      <c r="N903" s="45"/>
      <c r="O903" s="45"/>
      <c r="P903" s="45"/>
      <c r="Q903" s="45"/>
      <c r="R903" s="20">
        <f t="shared" si="174"/>
        <v>0</v>
      </c>
      <c r="S903" s="45"/>
      <c r="T903" s="45"/>
      <c r="U903" s="45"/>
      <c r="V903" s="45"/>
      <c r="W903" s="45"/>
      <c r="X903" s="45"/>
      <c r="Y903" s="45"/>
      <c r="Z903" s="20">
        <f t="shared" si="175"/>
        <v>0</v>
      </c>
      <c r="AA903" s="45"/>
      <c r="AB903" s="52">
        <v>10</v>
      </c>
      <c r="AC903" s="19">
        <v>6</v>
      </c>
      <c r="AD903" s="19">
        <v>4</v>
      </c>
      <c r="AE903" s="19">
        <v>0</v>
      </c>
      <c r="AF903" s="19">
        <v>10</v>
      </c>
      <c r="AG903" s="19">
        <v>0</v>
      </c>
      <c r="AH903" s="19">
        <v>0</v>
      </c>
      <c r="AI903" s="19">
        <v>12</v>
      </c>
      <c r="AJ903" s="19">
        <v>1</v>
      </c>
      <c r="AK903" s="19">
        <v>1</v>
      </c>
      <c r="AL903" s="19">
        <v>0</v>
      </c>
      <c r="AM903" s="19">
        <v>1</v>
      </c>
      <c r="AN903" s="19">
        <v>0</v>
      </c>
      <c r="AO903" s="19">
        <f t="shared" si="183"/>
        <v>1</v>
      </c>
      <c r="AP903" s="19">
        <v>36</v>
      </c>
      <c r="AQ903" s="19">
        <v>6</v>
      </c>
      <c r="AR903" s="19">
        <v>38</v>
      </c>
      <c r="AS903" s="19">
        <v>6</v>
      </c>
      <c r="AT903" s="19" t="s">
        <v>22</v>
      </c>
      <c r="AU903" s="21">
        <f t="shared" si="182"/>
        <v>12</v>
      </c>
      <c r="AV903" s="21"/>
      <c r="AW903" s="53">
        <f t="shared" si="176"/>
        <v>0.83333333333333337</v>
      </c>
      <c r="AX903" s="53">
        <f t="shared" si="177"/>
        <v>0.83333333333333337</v>
      </c>
      <c r="AY903" s="53">
        <f t="shared" si="178"/>
        <v>6</v>
      </c>
      <c r="AZ903" s="22">
        <f t="shared" si="179"/>
        <v>0.41666666666666669</v>
      </c>
      <c r="BA903" s="23">
        <f t="shared" si="180"/>
        <v>8.3333333333333329E-2</v>
      </c>
      <c r="BB903" s="33">
        <f t="shared" si="181"/>
        <v>0</v>
      </c>
    </row>
    <row r="904" spans="1:54" ht="15.75" hidden="1" x14ac:dyDescent="0.25">
      <c r="A904" s="1" t="str">
        <f t="shared" si="172"/>
        <v xml:space="preserve">HOSPITAL PEDIATRICO TINTALTOMOGRAFIASMONSALVE CAYCEDO JULYE ELIZABETH </v>
      </c>
      <c r="B904" s="57" t="s">
        <v>132</v>
      </c>
      <c r="C904" s="57" t="s">
        <v>118</v>
      </c>
      <c r="D904" s="45" t="s">
        <v>923</v>
      </c>
      <c r="E904" s="51">
        <v>1015420984</v>
      </c>
      <c r="F904" s="43"/>
      <c r="G904" s="44">
        <v>4</v>
      </c>
      <c r="H904" s="49"/>
      <c r="I904" s="44">
        <f t="shared" si="173"/>
        <v>0</v>
      </c>
      <c r="J904" s="45"/>
      <c r="K904" s="45"/>
      <c r="L904" s="45"/>
      <c r="M904" s="45"/>
      <c r="N904" s="45"/>
      <c r="O904" s="45"/>
      <c r="P904" s="45"/>
      <c r="Q904" s="45"/>
      <c r="R904" s="20">
        <f t="shared" si="174"/>
        <v>0</v>
      </c>
      <c r="S904" s="45"/>
      <c r="T904" s="45"/>
      <c r="U904" s="45"/>
      <c r="V904" s="45"/>
      <c r="W904" s="45"/>
      <c r="X904" s="45"/>
      <c r="Y904" s="45"/>
      <c r="Z904" s="20">
        <f t="shared" si="175"/>
        <v>0</v>
      </c>
      <c r="AA904" s="45"/>
      <c r="AB904" s="52">
        <v>71</v>
      </c>
      <c r="AC904" s="19">
        <v>64</v>
      </c>
      <c r="AD904" s="19">
        <v>7</v>
      </c>
      <c r="AE904" s="19">
        <v>0</v>
      </c>
      <c r="AF904" s="19">
        <v>69</v>
      </c>
      <c r="AG904" s="19">
        <v>2</v>
      </c>
      <c r="AH904" s="19">
        <v>0</v>
      </c>
      <c r="AI904" s="19">
        <v>139</v>
      </c>
      <c r="AJ904" s="19">
        <v>18</v>
      </c>
      <c r="AK904" s="19">
        <v>18</v>
      </c>
      <c r="AL904" s="19">
        <v>0</v>
      </c>
      <c r="AM904" s="19">
        <v>48</v>
      </c>
      <c r="AN904" s="19">
        <v>0</v>
      </c>
      <c r="AO904" s="19">
        <f t="shared" si="183"/>
        <v>48</v>
      </c>
      <c r="AP904" s="19">
        <v>410</v>
      </c>
      <c r="AQ904" s="19">
        <v>126</v>
      </c>
      <c r="AR904" s="19">
        <v>43</v>
      </c>
      <c r="AS904" s="19">
        <v>13</v>
      </c>
      <c r="AT904" s="19" t="s">
        <v>32</v>
      </c>
      <c r="AU904" s="21">
        <f t="shared" si="182"/>
        <v>0</v>
      </c>
      <c r="AV904" s="21"/>
      <c r="AW904" s="53" t="e">
        <f>+#REF!/I904</f>
        <v>#REF!</v>
      </c>
      <c r="AX904" s="53" t="e">
        <f>+#REF!/H904</f>
        <v>#REF!</v>
      </c>
      <c r="AY904" s="53">
        <f t="shared" ref="AY904" si="184">+AP904/AQ904</f>
        <v>3.253968253968254</v>
      </c>
      <c r="AZ904" s="22" t="e">
        <f>+AX904/G904</f>
        <v>#REF!</v>
      </c>
      <c r="BA904" s="23"/>
      <c r="BB904" s="33"/>
    </row>
    <row r="905" spans="1:54" s="24" customFormat="1" hidden="1" x14ac:dyDescent="0.25">
      <c r="A905" s="1"/>
      <c r="E905" s="26"/>
      <c r="H905" s="27">
        <f>+H544+H545+H546+H547+H548</f>
        <v>462</v>
      </c>
      <c r="I905" s="27">
        <f>+I544+I545+I546+I547+I548</f>
        <v>409</v>
      </c>
      <c r="AB905" s="24">
        <f>+AB544+AB545+AB546+AB547+AB548</f>
        <v>1082</v>
      </c>
      <c r="AG905" s="27"/>
      <c r="AU905" s="27"/>
      <c r="AV905" s="27"/>
      <c r="AW905" s="56">
        <f>+AB905/I905</f>
        <v>2.6454767726161368</v>
      </c>
      <c r="AX905" s="56">
        <f>+AB905/H905</f>
        <v>2.3419913419913421</v>
      </c>
      <c r="AZ905" s="89">
        <f>+AX905/G548</f>
        <v>0.78066378066378073</v>
      </c>
    </row>
    <row r="906" spans="1:54" s="24" customFormat="1" x14ac:dyDescent="0.25">
      <c r="A906" s="1"/>
      <c r="E906" s="26"/>
      <c r="H906" s="27"/>
      <c r="I906" s="27"/>
      <c r="AB906" s="56"/>
      <c r="AG906" s="27"/>
      <c r="AU906" s="27"/>
      <c r="AV906" s="27"/>
    </row>
    <row r="907" spans="1:54" s="24" customFormat="1" x14ac:dyDescent="0.25">
      <c r="A907" s="1"/>
      <c r="E907" s="26"/>
      <c r="H907" s="27"/>
      <c r="I907" s="27"/>
      <c r="AG907" s="27"/>
      <c r="AU907" s="27"/>
      <c r="AV907" s="27"/>
    </row>
    <row r="908" spans="1:54" s="24" customFormat="1" x14ac:dyDescent="0.25">
      <c r="A908" s="1"/>
      <c r="E908" s="26"/>
      <c r="H908" s="27"/>
      <c r="I908" s="27"/>
      <c r="AG908" s="27"/>
      <c r="AU908" s="27"/>
      <c r="AV908" s="27"/>
    </row>
    <row r="909" spans="1:54" s="24" customFormat="1" x14ac:dyDescent="0.25">
      <c r="A909" s="1"/>
      <c r="E909" s="26"/>
      <c r="H909" s="27"/>
      <c r="I909" s="27"/>
      <c r="AG909" s="27"/>
      <c r="AU909" s="27"/>
      <c r="AV909" s="27"/>
    </row>
    <row r="910" spans="1:54" s="24" customFormat="1" x14ac:dyDescent="0.25">
      <c r="A910" s="1"/>
      <c r="E910" s="26"/>
      <c r="H910" s="27"/>
      <c r="I910" s="27"/>
      <c r="AG910" s="27"/>
      <c r="AU910" s="27"/>
      <c r="AV910" s="27"/>
    </row>
    <row r="911" spans="1:54" s="24" customFormat="1" x14ac:dyDescent="0.25">
      <c r="A911" s="1"/>
      <c r="E911" s="26"/>
      <c r="H911" s="27"/>
      <c r="I911" s="27"/>
      <c r="AG911" s="27"/>
      <c r="AU911" s="27"/>
      <c r="AV911" s="27"/>
    </row>
    <row r="912" spans="1:54" s="24" customFormat="1" x14ac:dyDescent="0.25">
      <c r="A912" s="1"/>
      <c r="E912" s="26"/>
      <c r="H912" s="27"/>
      <c r="I912" s="27"/>
      <c r="AG912" s="27"/>
      <c r="AU912" s="27"/>
      <c r="AV912" s="27"/>
    </row>
    <row r="913" spans="1:48" s="24" customFormat="1" x14ac:dyDescent="0.25">
      <c r="A913" s="1"/>
      <c r="E913" s="26"/>
      <c r="H913" s="27"/>
      <c r="I913" s="27"/>
      <c r="AG913" s="27"/>
      <c r="AU913" s="27"/>
      <c r="AV913" s="27"/>
    </row>
    <row r="914" spans="1:48" s="24" customFormat="1" x14ac:dyDescent="0.25">
      <c r="A914" s="1"/>
      <c r="E914" s="26"/>
      <c r="H914" s="27"/>
      <c r="I914" s="27"/>
      <c r="AG914" s="27"/>
      <c r="AU914" s="27"/>
      <c r="AV914" s="27"/>
    </row>
    <row r="915" spans="1:48" s="24" customFormat="1" x14ac:dyDescent="0.25">
      <c r="A915" s="1"/>
      <c r="E915" s="26"/>
      <c r="H915" s="27"/>
      <c r="I915" s="27"/>
      <c r="AG915" s="27"/>
      <c r="AU915" s="27"/>
      <c r="AV915" s="27"/>
    </row>
    <row r="916" spans="1:48" s="24" customFormat="1" x14ac:dyDescent="0.25">
      <c r="A916" s="1"/>
      <c r="E916" s="26"/>
      <c r="H916" s="27"/>
      <c r="I916" s="27"/>
      <c r="AG916" s="27"/>
      <c r="AU916" s="27"/>
      <c r="AV916" s="27"/>
    </row>
    <row r="917" spans="1:48" s="24" customFormat="1" x14ac:dyDescent="0.25">
      <c r="A917" s="1"/>
      <c r="E917" s="26"/>
      <c r="H917" s="27"/>
      <c r="I917" s="27"/>
      <c r="AG917" s="27"/>
      <c r="AU917" s="27"/>
      <c r="AV917" s="27"/>
    </row>
    <row r="918" spans="1:48" s="24" customFormat="1" x14ac:dyDescent="0.25">
      <c r="A918" s="1"/>
      <c r="E918" s="26"/>
      <c r="H918" s="27"/>
      <c r="I918" s="27"/>
      <c r="AG918" s="27"/>
      <c r="AU918" s="27"/>
      <c r="AV918" s="27"/>
    </row>
    <row r="919" spans="1:48" s="24" customFormat="1" x14ac:dyDescent="0.25">
      <c r="A919" s="1"/>
      <c r="E919" s="26"/>
      <c r="H919" s="27"/>
      <c r="I919" s="27"/>
      <c r="AG919" s="27"/>
      <c r="AU919" s="27"/>
      <c r="AV919" s="27"/>
    </row>
    <row r="920" spans="1:48" s="24" customFormat="1" x14ac:dyDescent="0.25">
      <c r="A920" s="1"/>
      <c r="E920" s="26"/>
      <c r="H920" s="27"/>
      <c r="I920" s="27"/>
      <c r="AG920" s="27"/>
      <c r="AU920" s="27"/>
      <c r="AV920" s="27"/>
    </row>
    <row r="921" spans="1:48" s="24" customFormat="1" x14ac:dyDescent="0.25">
      <c r="A921" s="1"/>
      <c r="E921" s="26"/>
      <c r="H921" s="27"/>
      <c r="I921" s="27"/>
      <c r="AG921" s="27"/>
      <c r="AU921" s="27"/>
      <c r="AV921" s="27"/>
    </row>
    <row r="922" spans="1:48" s="24" customFormat="1" x14ac:dyDescent="0.25">
      <c r="A922" s="1"/>
      <c r="E922" s="26"/>
      <c r="H922" s="27"/>
      <c r="I922" s="27"/>
      <c r="AG922" s="27"/>
      <c r="AU922" s="27"/>
      <c r="AV922" s="27"/>
    </row>
    <row r="923" spans="1:48" s="24" customFormat="1" x14ac:dyDescent="0.25">
      <c r="A923" s="1"/>
      <c r="E923" s="26"/>
      <c r="H923" s="27"/>
      <c r="I923" s="27"/>
      <c r="AG923" s="27"/>
      <c r="AU923" s="27"/>
      <c r="AV923" s="27"/>
    </row>
    <row r="924" spans="1:48" s="24" customFormat="1" x14ac:dyDescent="0.25">
      <c r="A924" s="1"/>
      <c r="E924" s="26"/>
      <c r="H924" s="27"/>
      <c r="I924" s="27"/>
      <c r="AG924" s="27"/>
      <c r="AU924" s="27"/>
      <c r="AV924" s="27"/>
    </row>
    <row r="925" spans="1:48" s="24" customFormat="1" x14ac:dyDescent="0.25">
      <c r="A925" s="1"/>
      <c r="E925" s="26"/>
      <c r="H925" s="27"/>
      <c r="I925" s="27"/>
      <c r="AG925" s="27"/>
      <c r="AU925" s="27"/>
      <c r="AV925" s="27"/>
    </row>
    <row r="926" spans="1:48" s="24" customFormat="1" x14ac:dyDescent="0.25">
      <c r="A926" s="1"/>
      <c r="E926" s="26"/>
      <c r="H926" s="27"/>
      <c r="I926" s="27"/>
      <c r="AG926" s="27"/>
      <c r="AU926" s="27"/>
      <c r="AV926" s="27"/>
    </row>
    <row r="927" spans="1:48" s="24" customFormat="1" x14ac:dyDescent="0.25">
      <c r="A927" s="1"/>
      <c r="E927" s="26"/>
      <c r="H927" s="27"/>
      <c r="I927" s="27"/>
      <c r="AG927" s="27"/>
      <c r="AU927" s="27"/>
      <c r="AV927" s="27"/>
    </row>
    <row r="928" spans="1:48" s="24" customFormat="1" x14ac:dyDescent="0.25">
      <c r="A928" s="1"/>
      <c r="E928" s="26"/>
      <c r="H928" s="27"/>
      <c r="I928" s="27"/>
      <c r="AG928" s="27"/>
      <c r="AU928" s="27"/>
      <c r="AV928" s="27"/>
    </row>
    <row r="929" spans="1:48" s="24" customFormat="1" x14ac:dyDescent="0.25">
      <c r="A929" s="1"/>
      <c r="E929" s="26"/>
      <c r="H929" s="27"/>
      <c r="I929" s="27"/>
      <c r="AG929" s="27"/>
      <c r="AU929" s="27"/>
      <c r="AV929" s="27"/>
    </row>
    <row r="930" spans="1:48" s="24" customFormat="1" x14ac:dyDescent="0.25">
      <c r="A930" s="1"/>
      <c r="E930" s="26"/>
      <c r="H930" s="27"/>
      <c r="I930" s="27"/>
      <c r="AG930" s="27"/>
      <c r="AU930" s="27"/>
      <c r="AV930" s="27"/>
    </row>
    <row r="931" spans="1:48" s="24" customFormat="1" x14ac:dyDescent="0.25">
      <c r="A931" s="1"/>
      <c r="E931" s="26"/>
      <c r="H931" s="27"/>
      <c r="I931" s="27"/>
      <c r="AG931" s="27"/>
      <c r="AU931" s="27"/>
      <c r="AV931" s="27"/>
    </row>
    <row r="932" spans="1:48" s="24" customFormat="1" x14ac:dyDescent="0.25">
      <c r="A932" s="1"/>
      <c r="E932" s="26"/>
      <c r="H932" s="27"/>
      <c r="I932" s="27"/>
      <c r="AG932" s="27"/>
      <c r="AU932" s="27"/>
      <c r="AV932" s="27"/>
    </row>
    <row r="933" spans="1:48" s="24" customFormat="1" x14ac:dyDescent="0.25">
      <c r="A933" s="1"/>
      <c r="E933" s="26"/>
      <c r="H933" s="27"/>
      <c r="I933" s="27"/>
      <c r="AG933" s="27"/>
      <c r="AU933" s="27"/>
      <c r="AV933" s="27"/>
    </row>
    <row r="934" spans="1:48" s="24" customFormat="1" x14ac:dyDescent="0.25">
      <c r="A934" s="1"/>
      <c r="E934" s="26"/>
      <c r="H934" s="27"/>
      <c r="I934" s="27"/>
      <c r="AG934" s="27"/>
      <c r="AU934" s="27"/>
      <c r="AV934" s="27"/>
    </row>
    <row r="935" spans="1:48" s="24" customFormat="1" x14ac:dyDescent="0.25">
      <c r="A935" s="1"/>
      <c r="E935" s="26"/>
      <c r="H935" s="27"/>
      <c r="I935" s="27"/>
      <c r="AG935" s="27"/>
      <c r="AU935" s="27"/>
      <c r="AV935" s="27"/>
    </row>
    <row r="936" spans="1:48" s="24" customFormat="1" x14ac:dyDescent="0.25">
      <c r="A936" s="1"/>
      <c r="E936" s="26"/>
      <c r="H936" s="27"/>
      <c r="I936" s="27"/>
      <c r="AG936" s="27"/>
      <c r="AU936" s="27"/>
      <c r="AV936" s="27"/>
    </row>
    <row r="937" spans="1:48" s="24" customFormat="1" x14ac:dyDescent="0.25">
      <c r="A937" s="1"/>
      <c r="E937" s="26"/>
      <c r="H937" s="27"/>
      <c r="I937" s="27"/>
      <c r="AG937" s="27"/>
      <c r="AU937" s="27"/>
      <c r="AV937" s="27"/>
    </row>
    <row r="938" spans="1:48" s="24" customFormat="1" x14ac:dyDescent="0.25">
      <c r="A938" s="1"/>
      <c r="E938" s="26"/>
      <c r="H938" s="27"/>
      <c r="I938" s="27"/>
      <c r="AG938" s="27"/>
      <c r="AU938" s="27"/>
      <c r="AV938" s="27"/>
    </row>
    <row r="939" spans="1:48" s="24" customFormat="1" x14ac:dyDescent="0.25">
      <c r="A939" s="1"/>
      <c r="E939" s="26"/>
      <c r="H939" s="27"/>
      <c r="I939" s="27"/>
      <c r="AG939" s="27"/>
      <c r="AU939" s="27"/>
      <c r="AV939" s="27"/>
    </row>
    <row r="940" spans="1:48" s="24" customFormat="1" x14ac:dyDescent="0.25">
      <c r="A940" s="1"/>
      <c r="E940" s="26"/>
      <c r="H940" s="27"/>
      <c r="I940" s="27"/>
      <c r="AG940" s="27"/>
      <c r="AU940" s="27"/>
      <c r="AV940" s="27"/>
    </row>
    <row r="941" spans="1:48" s="24" customFormat="1" x14ac:dyDescent="0.25">
      <c r="A941" s="1"/>
      <c r="E941" s="26"/>
      <c r="H941" s="27"/>
      <c r="I941" s="27"/>
      <c r="AG941" s="27"/>
      <c r="AU941" s="27"/>
      <c r="AV941" s="27"/>
    </row>
    <row r="942" spans="1:48" s="24" customFormat="1" x14ac:dyDescent="0.25">
      <c r="A942" s="1"/>
      <c r="E942" s="26"/>
      <c r="H942" s="27"/>
      <c r="I942" s="27"/>
      <c r="AG942" s="27"/>
      <c r="AU942" s="27"/>
      <c r="AV942" s="27"/>
    </row>
    <row r="943" spans="1:48" s="24" customFormat="1" x14ac:dyDescent="0.25">
      <c r="A943" s="1"/>
      <c r="E943" s="26"/>
      <c r="H943" s="27"/>
      <c r="I943" s="27"/>
      <c r="AG943" s="27"/>
      <c r="AU943" s="27"/>
      <c r="AV943" s="27"/>
    </row>
    <row r="944" spans="1:48" s="24" customFormat="1" x14ac:dyDescent="0.25">
      <c r="A944" s="1"/>
      <c r="E944" s="26"/>
      <c r="H944" s="27"/>
      <c r="I944" s="27"/>
      <c r="AG944" s="27"/>
      <c r="AU944" s="27"/>
      <c r="AV944" s="27"/>
    </row>
    <row r="945" spans="1:48" s="24" customFormat="1" x14ac:dyDescent="0.25">
      <c r="A945" s="1"/>
      <c r="E945" s="26"/>
      <c r="H945" s="27"/>
      <c r="I945" s="27"/>
      <c r="AG945" s="27"/>
      <c r="AU945" s="27"/>
      <c r="AV945" s="27"/>
    </row>
    <row r="946" spans="1:48" s="24" customFormat="1" x14ac:dyDescent="0.25">
      <c r="A946" s="1"/>
      <c r="E946" s="26"/>
      <c r="H946" s="27"/>
      <c r="I946" s="27"/>
      <c r="AG946" s="27"/>
      <c r="AU946" s="27"/>
      <c r="AV946" s="27"/>
    </row>
    <row r="947" spans="1:48" s="24" customFormat="1" x14ac:dyDescent="0.25">
      <c r="A947" s="1"/>
      <c r="E947" s="26"/>
      <c r="H947" s="27"/>
      <c r="I947" s="27"/>
      <c r="AG947" s="27"/>
      <c r="AU947" s="27"/>
      <c r="AV947" s="27"/>
    </row>
    <row r="948" spans="1:48" s="24" customFormat="1" x14ac:dyDescent="0.25">
      <c r="A948" s="1"/>
      <c r="E948" s="26"/>
      <c r="H948" s="27"/>
      <c r="I948" s="27"/>
      <c r="AG948" s="27"/>
      <c r="AU948" s="27"/>
      <c r="AV948" s="27"/>
    </row>
    <row r="949" spans="1:48" s="24" customFormat="1" x14ac:dyDescent="0.25">
      <c r="A949" s="1"/>
      <c r="E949" s="26"/>
      <c r="H949" s="27"/>
      <c r="I949" s="27"/>
      <c r="AG949" s="27"/>
      <c r="AU949" s="27"/>
      <c r="AV949" s="27"/>
    </row>
    <row r="950" spans="1:48" s="24" customFormat="1" x14ac:dyDescent="0.25">
      <c r="A950" s="1"/>
      <c r="E950" s="26"/>
      <c r="H950" s="27"/>
      <c r="I950" s="27"/>
      <c r="AG950" s="27"/>
      <c r="AU950" s="27"/>
      <c r="AV950" s="27"/>
    </row>
    <row r="951" spans="1:48" s="24" customFormat="1" x14ac:dyDescent="0.25">
      <c r="A951" s="1"/>
      <c r="E951" s="26"/>
      <c r="H951" s="27"/>
      <c r="I951" s="27"/>
      <c r="AG951" s="27"/>
      <c r="AU951" s="27"/>
      <c r="AV951" s="27"/>
    </row>
    <row r="952" spans="1:48" s="24" customFormat="1" x14ac:dyDescent="0.25">
      <c r="A952" s="1"/>
      <c r="E952" s="26"/>
      <c r="H952" s="27"/>
      <c r="I952" s="27"/>
      <c r="AG952" s="27"/>
      <c r="AU952" s="27"/>
      <c r="AV952" s="27"/>
    </row>
    <row r="953" spans="1:48" s="24" customFormat="1" x14ac:dyDescent="0.25">
      <c r="A953" s="1"/>
      <c r="E953" s="26"/>
      <c r="H953" s="27"/>
      <c r="I953" s="27"/>
      <c r="AG953" s="27"/>
      <c r="AU953" s="27"/>
      <c r="AV953" s="27"/>
    </row>
    <row r="954" spans="1:48" s="24" customFormat="1" x14ac:dyDescent="0.25">
      <c r="A954" s="1"/>
      <c r="E954" s="26"/>
      <c r="H954" s="27"/>
      <c r="I954" s="27"/>
      <c r="AG954" s="27"/>
      <c r="AU954" s="27"/>
      <c r="AV954" s="27"/>
    </row>
    <row r="955" spans="1:48" s="24" customFormat="1" x14ac:dyDescent="0.25">
      <c r="A955" s="1"/>
      <c r="E955" s="26"/>
      <c r="H955" s="27"/>
      <c r="I955" s="27"/>
      <c r="AG955" s="27"/>
      <c r="AU955" s="27"/>
      <c r="AV955" s="27"/>
    </row>
    <row r="956" spans="1:48" s="24" customFormat="1" x14ac:dyDescent="0.25">
      <c r="A956" s="1"/>
      <c r="E956" s="26"/>
      <c r="H956" s="27"/>
      <c r="I956" s="27"/>
      <c r="AG956" s="27"/>
      <c r="AU956" s="27"/>
      <c r="AV956" s="27"/>
    </row>
    <row r="957" spans="1:48" s="24" customFormat="1" x14ac:dyDescent="0.25">
      <c r="A957" s="1"/>
      <c r="E957" s="26"/>
      <c r="H957" s="27"/>
      <c r="I957" s="27"/>
      <c r="AG957" s="27"/>
      <c r="AU957" s="27"/>
      <c r="AV957" s="27"/>
    </row>
    <row r="958" spans="1:48" s="24" customFormat="1" x14ac:dyDescent="0.25">
      <c r="A958" s="1"/>
      <c r="E958" s="26"/>
      <c r="H958" s="27"/>
      <c r="I958" s="27"/>
      <c r="AG958" s="27"/>
      <c r="AU958" s="27"/>
      <c r="AV958" s="27"/>
    </row>
    <row r="959" spans="1:48" s="24" customFormat="1" x14ac:dyDescent="0.25">
      <c r="A959" s="1"/>
      <c r="E959" s="26"/>
      <c r="H959" s="27"/>
      <c r="I959" s="27"/>
      <c r="AG959" s="27"/>
      <c r="AU959" s="27"/>
      <c r="AV959" s="27"/>
    </row>
    <row r="960" spans="1:48" s="24" customFormat="1" x14ac:dyDescent="0.25">
      <c r="A960" s="1"/>
      <c r="E960" s="26"/>
      <c r="H960" s="27"/>
      <c r="I960" s="27"/>
      <c r="AG960" s="27"/>
      <c r="AU960" s="27"/>
      <c r="AV960" s="27"/>
    </row>
    <row r="961" spans="1:48" s="24" customFormat="1" x14ac:dyDescent="0.25">
      <c r="A961" s="1"/>
      <c r="E961" s="26"/>
      <c r="H961" s="27"/>
      <c r="I961" s="27"/>
      <c r="AG961" s="27"/>
      <c r="AU961" s="27"/>
      <c r="AV961" s="27"/>
    </row>
    <row r="962" spans="1:48" s="24" customFormat="1" x14ac:dyDescent="0.25">
      <c r="A962" s="1"/>
      <c r="E962" s="26"/>
      <c r="H962" s="27"/>
      <c r="I962" s="27"/>
      <c r="AG962" s="27"/>
      <c r="AU962" s="27"/>
      <c r="AV962" s="27"/>
    </row>
    <row r="963" spans="1:48" s="24" customFormat="1" x14ac:dyDescent="0.25">
      <c r="A963" s="1"/>
      <c r="E963" s="26"/>
      <c r="H963" s="27"/>
      <c r="I963" s="27"/>
      <c r="AG963" s="27"/>
      <c r="AU963" s="27"/>
      <c r="AV963" s="27"/>
    </row>
    <row r="964" spans="1:48" s="24" customFormat="1" x14ac:dyDescent="0.25">
      <c r="A964" s="1"/>
      <c r="E964" s="26"/>
      <c r="H964" s="27"/>
      <c r="I964" s="27"/>
      <c r="AG964" s="27"/>
      <c r="AU964" s="27"/>
      <c r="AV964" s="27"/>
    </row>
    <row r="965" spans="1:48" s="24" customFormat="1" x14ac:dyDescent="0.25">
      <c r="A965" s="1"/>
      <c r="E965" s="26"/>
      <c r="I965" s="27"/>
      <c r="AG965" s="27"/>
      <c r="AU965" s="27"/>
      <c r="AV965" s="27"/>
    </row>
    <row r="966" spans="1:48" s="24" customFormat="1" x14ac:dyDescent="0.25">
      <c r="A966" s="1"/>
      <c r="E966" s="26"/>
      <c r="I966" s="27"/>
      <c r="AG966" s="27"/>
      <c r="AU966" s="27"/>
      <c r="AV966" s="27"/>
    </row>
    <row r="967" spans="1:48" s="24" customFormat="1" x14ac:dyDescent="0.25">
      <c r="A967" s="1"/>
      <c r="E967" s="26"/>
      <c r="I967" s="27"/>
      <c r="AG967" s="27"/>
      <c r="AU967" s="27"/>
      <c r="AV967" s="27"/>
    </row>
    <row r="968" spans="1:48" s="24" customFormat="1" x14ac:dyDescent="0.25">
      <c r="A968" s="1"/>
      <c r="E968" s="26"/>
      <c r="I968" s="27"/>
      <c r="AG968" s="27"/>
      <c r="AU968" s="27"/>
      <c r="AV968" s="27"/>
    </row>
    <row r="969" spans="1:48" s="24" customFormat="1" x14ac:dyDescent="0.25">
      <c r="A969" s="1"/>
      <c r="E969" s="26"/>
      <c r="I969" s="27"/>
      <c r="AG969" s="27"/>
      <c r="AU969" s="27"/>
      <c r="AV969" s="27"/>
    </row>
    <row r="970" spans="1:48" s="24" customFormat="1" x14ac:dyDescent="0.25">
      <c r="A970" s="1"/>
      <c r="E970" s="26"/>
      <c r="I970" s="27"/>
      <c r="AG970" s="27"/>
      <c r="AU970" s="27"/>
      <c r="AV970" s="27"/>
    </row>
    <row r="971" spans="1:48" s="24" customFormat="1" x14ac:dyDescent="0.25">
      <c r="A971" s="1"/>
      <c r="E971" s="26"/>
      <c r="I971" s="27"/>
      <c r="AG971" s="27"/>
      <c r="AU971" s="27"/>
      <c r="AV971" s="27"/>
    </row>
    <row r="972" spans="1:48" s="24" customFormat="1" x14ac:dyDescent="0.25">
      <c r="A972" s="1"/>
      <c r="E972" s="26"/>
      <c r="I972" s="27"/>
      <c r="AG972" s="27"/>
      <c r="AU972" s="27"/>
      <c r="AV972" s="27"/>
    </row>
    <row r="973" spans="1:48" s="24" customFormat="1" x14ac:dyDescent="0.25">
      <c r="A973" s="1"/>
      <c r="E973" s="26"/>
      <c r="I973" s="27"/>
      <c r="AG973" s="27"/>
      <c r="AU973" s="27"/>
      <c r="AV973" s="27"/>
    </row>
    <row r="974" spans="1:48" s="24" customFormat="1" x14ac:dyDescent="0.25">
      <c r="A974" s="1"/>
      <c r="E974" s="26"/>
      <c r="I974" s="27"/>
      <c r="AG974" s="27"/>
      <c r="AU974" s="27"/>
      <c r="AV974" s="27"/>
    </row>
    <row r="975" spans="1:48" s="24" customFormat="1" x14ac:dyDescent="0.25">
      <c r="A975" s="1"/>
      <c r="E975" s="26"/>
      <c r="I975" s="27"/>
      <c r="AG975" s="27"/>
      <c r="AU975" s="27"/>
      <c r="AV975" s="27"/>
    </row>
    <row r="976" spans="1:48" s="24" customFormat="1" x14ac:dyDescent="0.25">
      <c r="A976" s="1"/>
      <c r="E976" s="26"/>
      <c r="I976" s="27"/>
      <c r="AG976" s="27"/>
      <c r="AU976" s="27"/>
      <c r="AV976" s="27"/>
    </row>
    <row r="977" spans="1:48" s="24" customFormat="1" x14ac:dyDescent="0.25">
      <c r="A977" s="1"/>
      <c r="E977" s="26"/>
      <c r="I977" s="27"/>
      <c r="AG977" s="27"/>
      <c r="AU977" s="27"/>
      <c r="AV977" s="27"/>
    </row>
    <row r="978" spans="1:48" s="24" customFormat="1" x14ac:dyDescent="0.25">
      <c r="A978" s="1"/>
      <c r="E978" s="26"/>
      <c r="I978" s="27"/>
      <c r="AG978" s="27"/>
      <c r="AU978" s="27"/>
      <c r="AV978" s="27"/>
    </row>
    <row r="979" spans="1:48" s="24" customFormat="1" x14ac:dyDescent="0.25">
      <c r="A979" s="1"/>
      <c r="E979" s="26"/>
      <c r="I979" s="27"/>
      <c r="AG979" s="27"/>
      <c r="AU979" s="27"/>
      <c r="AV979" s="27"/>
    </row>
    <row r="980" spans="1:48" s="24" customFormat="1" x14ac:dyDescent="0.25">
      <c r="A980" s="1"/>
      <c r="E980" s="26"/>
      <c r="I980" s="27"/>
      <c r="AG980" s="27"/>
      <c r="AU980" s="27"/>
      <c r="AV980" s="27"/>
    </row>
    <row r="981" spans="1:48" s="24" customFormat="1" x14ac:dyDescent="0.25">
      <c r="A981" s="1"/>
      <c r="E981" s="26"/>
      <c r="I981" s="27"/>
      <c r="AG981" s="27"/>
      <c r="AU981" s="27"/>
      <c r="AV981" s="27"/>
    </row>
    <row r="982" spans="1:48" s="24" customFormat="1" x14ac:dyDescent="0.25">
      <c r="A982" s="1"/>
      <c r="E982" s="26"/>
      <c r="I982" s="27"/>
      <c r="AG982" s="27"/>
      <c r="AU982" s="27"/>
      <c r="AV982" s="27"/>
    </row>
    <row r="983" spans="1:48" s="24" customFormat="1" x14ac:dyDescent="0.25">
      <c r="A983" s="1"/>
      <c r="E983" s="26"/>
      <c r="I983" s="27"/>
      <c r="AG983" s="27"/>
      <c r="AU983" s="27"/>
      <c r="AV983" s="27"/>
    </row>
    <row r="984" spans="1:48" s="24" customFormat="1" x14ac:dyDescent="0.25">
      <c r="A984" s="1"/>
      <c r="E984" s="26"/>
      <c r="I984" s="27"/>
      <c r="AG984" s="27"/>
      <c r="AU984" s="27"/>
      <c r="AV984" s="27"/>
    </row>
    <row r="985" spans="1:48" s="24" customFormat="1" x14ac:dyDescent="0.25">
      <c r="A985" s="1"/>
      <c r="E985" s="26"/>
      <c r="I985" s="27"/>
      <c r="AG985" s="27"/>
      <c r="AU985" s="27"/>
      <c r="AV985" s="27"/>
    </row>
    <row r="986" spans="1:48" s="24" customFormat="1" x14ac:dyDescent="0.25">
      <c r="A986" s="1"/>
      <c r="E986" s="26"/>
      <c r="I986" s="27"/>
      <c r="AG986" s="27"/>
      <c r="AU986" s="27"/>
      <c r="AV986" s="27"/>
    </row>
    <row r="987" spans="1:48" s="24" customFormat="1" x14ac:dyDescent="0.25">
      <c r="A987" s="1"/>
      <c r="E987" s="26"/>
      <c r="I987" s="27"/>
      <c r="AG987" s="27"/>
      <c r="AU987" s="27"/>
      <c r="AV987" s="27"/>
    </row>
    <row r="988" spans="1:48" s="24" customFormat="1" x14ac:dyDescent="0.25">
      <c r="A988" s="1"/>
      <c r="E988" s="26"/>
      <c r="I988" s="27"/>
      <c r="AG988" s="27"/>
      <c r="AU988" s="27"/>
      <c r="AV988" s="27"/>
    </row>
    <row r="989" spans="1:48" s="24" customFormat="1" x14ac:dyDescent="0.25">
      <c r="A989" s="1"/>
      <c r="E989" s="26"/>
      <c r="I989" s="27"/>
      <c r="AG989" s="27"/>
      <c r="AU989" s="27"/>
      <c r="AV989" s="27"/>
    </row>
    <row r="990" spans="1:48" s="24" customFormat="1" x14ac:dyDescent="0.25">
      <c r="A990" s="1"/>
      <c r="E990" s="26"/>
      <c r="I990" s="27"/>
      <c r="AG990" s="27"/>
      <c r="AU990" s="27"/>
      <c r="AV990" s="27"/>
    </row>
    <row r="991" spans="1:48" s="24" customFormat="1" x14ac:dyDescent="0.25">
      <c r="A991" s="1"/>
      <c r="E991" s="26"/>
      <c r="I991" s="27"/>
      <c r="AG991" s="27"/>
      <c r="AU991" s="27"/>
      <c r="AV991" s="27"/>
    </row>
    <row r="992" spans="1:48" s="24" customFormat="1" x14ac:dyDescent="0.25">
      <c r="A992" s="1"/>
      <c r="E992" s="26"/>
      <c r="I992" s="27"/>
      <c r="AG992" s="27"/>
      <c r="AU992" s="27"/>
      <c r="AV992" s="27"/>
    </row>
    <row r="993" spans="1:48" s="24" customFormat="1" x14ac:dyDescent="0.25">
      <c r="A993" s="1"/>
      <c r="E993" s="26"/>
      <c r="I993" s="27"/>
      <c r="AG993" s="27"/>
      <c r="AU993" s="27"/>
      <c r="AV993" s="27"/>
    </row>
    <row r="994" spans="1:48" s="24" customFormat="1" x14ac:dyDescent="0.25">
      <c r="A994" s="1"/>
      <c r="E994" s="26"/>
      <c r="I994" s="27"/>
      <c r="AG994" s="27"/>
      <c r="AU994" s="27"/>
      <c r="AV994" s="27"/>
    </row>
    <row r="995" spans="1:48" s="24" customFormat="1" x14ac:dyDescent="0.25">
      <c r="A995" s="1"/>
      <c r="E995" s="26"/>
      <c r="I995" s="27"/>
      <c r="AG995" s="27"/>
      <c r="AU995" s="27"/>
      <c r="AV995" s="27"/>
    </row>
    <row r="996" spans="1:48" s="24" customFormat="1" x14ac:dyDescent="0.25">
      <c r="A996" s="1"/>
      <c r="E996" s="26"/>
      <c r="I996" s="27"/>
      <c r="AG996" s="27"/>
      <c r="AU996" s="27"/>
      <c r="AV996" s="27"/>
    </row>
    <row r="997" spans="1:48" s="24" customFormat="1" x14ac:dyDescent="0.25">
      <c r="A997" s="1"/>
      <c r="E997" s="26"/>
      <c r="I997" s="27"/>
      <c r="AG997" s="27"/>
      <c r="AU997" s="27"/>
      <c r="AV997" s="27"/>
    </row>
    <row r="998" spans="1:48" s="24" customFormat="1" x14ac:dyDescent="0.25">
      <c r="A998" s="1"/>
      <c r="E998" s="26"/>
      <c r="I998" s="27"/>
      <c r="AG998" s="27"/>
      <c r="AU998" s="27"/>
      <c r="AV998" s="27"/>
    </row>
    <row r="999" spans="1:48" s="24" customFormat="1" x14ac:dyDescent="0.25">
      <c r="A999" s="1"/>
      <c r="E999" s="26"/>
      <c r="I999" s="27"/>
      <c r="AG999" s="27"/>
      <c r="AU999" s="27"/>
      <c r="AV999" s="27"/>
    </row>
    <row r="1000" spans="1:48" s="24" customFormat="1" x14ac:dyDescent="0.25">
      <c r="A1000" s="1"/>
      <c r="E1000" s="26"/>
      <c r="I1000" s="27"/>
      <c r="AG1000" s="27"/>
      <c r="AU1000" s="27"/>
      <c r="AV1000" s="27"/>
    </row>
    <row r="1001" spans="1:48" s="24" customFormat="1" x14ac:dyDescent="0.25">
      <c r="A1001" s="1"/>
      <c r="E1001" s="26"/>
      <c r="I1001" s="27"/>
      <c r="AG1001" s="27"/>
      <c r="AU1001" s="27"/>
      <c r="AV1001" s="27"/>
    </row>
    <row r="1002" spans="1:48" s="24" customFormat="1" x14ac:dyDescent="0.25">
      <c r="A1002" s="1"/>
      <c r="E1002" s="26"/>
      <c r="I1002" s="27"/>
      <c r="AG1002" s="27"/>
      <c r="AU1002" s="27"/>
      <c r="AV1002" s="27"/>
    </row>
    <row r="1003" spans="1:48" s="24" customFormat="1" x14ac:dyDescent="0.25">
      <c r="A1003" s="1"/>
      <c r="E1003" s="26"/>
      <c r="I1003" s="27"/>
      <c r="AG1003" s="27"/>
      <c r="AU1003" s="27"/>
      <c r="AV1003" s="27"/>
    </row>
    <row r="1004" spans="1:48" s="24" customFormat="1" x14ac:dyDescent="0.25">
      <c r="A1004" s="1"/>
      <c r="E1004" s="26"/>
      <c r="I1004" s="27"/>
      <c r="AG1004" s="27"/>
      <c r="AU1004" s="27"/>
      <c r="AV1004" s="27"/>
    </row>
    <row r="1005" spans="1:48" s="24" customFormat="1" x14ac:dyDescent="0.25">
      <c r="A1005" s="1"/>
      <c r="E1005" s="26"/>
      <c r="I1005" s="27"/>
      <c r="AG1005" s="27"/>
      <c r="AU1005" s="27"/>
      <c r="AV1005" s="27"/>
    </row>
    <row r="1006" spans="1:48" s="24" customFormat="1" x14ac:dyDescent="0.25">
      <c r="A1006" s="1"/>
      <c r="E1006" s="26"/>
      <c r="I1006" s="27"/>
      <c r="AG1006" s="27"/>
      <c r="AU1006" s="27"/>
      <c r="AV1006" s="27"/>
    </row>
    <row r="1007" spans="1:48" s="24" customFormat="1" x14ac:dyDescent="0.25">
      <c r="A1007" s="1"/>
      <c r="E1007" s="26"/>
      <c r="I1007" s="27"/>
      <c r="AG1007" s="27"/>
      <c r="AU1007" s="27"/>
      <c r="AV1007" s="27"/>
    </row>
    <row r="1008" spans="1:48" s="24" customFormat="1" x14ac:dyDescent="0.25">
      <c r="A1008" s="1"/>
      <c r="E1008" s="26"/>
      <c r="I1008" s="27"/>
      <c r="AG1008" s="27"/>
      <c r="AU1008" s="27"/>
      <c r="AV1008" s="27"/>
    </row>
    <row r="1009" spans="1:48" s="24" customFormat="1" x14ac:dyDescent="0.25">
      <c r="A1009" s="1"/>
      <c r="E1009" s="26"/>
      <c r="I1009" s="27"/>
      <c r="AG1009" s="27"/>
      <c r="AU1009" s="27"/>
      <c r="AV1009" s="27"/>
    </row>
    <row r="1010" spans="1:48" s="24" customFormat="1" x14ac:dyDescent="0.25">
      <c r="A1010" s="1"/>
      <c r="E1010" s="26"/>
      <c r="I1010" s="27"/>
      <c r="AG1010" s="27"/>
      <c r="AU1010" s="27"/>
      <c r="AV1010" s="27"/>
    </row>
    <row r="1011" spans="1:48" s="24" customFormat="1" x14ac:dyDescent="0.25">
      <c r="A1011" s="1"/>
      <c r="E1011" s="26"/>
      <c r="I1011" s="27"/>
      <c r="AG1011" s="27"/>
      <c r="AU1011" s="27"/>
      <c r="AV1011" s="27"/>
    </row>
    <row r="1012" spans="1:48" s="24" customFormat="1" x14ac:dyDescent="0.25">
      <c r="A1012" s="1"/>
      <c r="E1012" s="26"/>
      <c r="I1012" s="27"/>
      <c r="AG1012" s="27"/>
      <c r="AU1012" s="27"/>
      <c r="AV1012" s="27"/>
    </row>
    <row r="1013" spans="1:48" s="24" customFormat="1" x14ac:dyDescent="0.25">
      <c r="A1013" s="1"/>
      <c r="E1013" s="26"/>
      <c r="I1013" s="27"/>
      <c r="AG1013" s="27"/>
      <c r="AU1013" s="27"/>
      <c r="AV1013" s="27"/>
    </row>
    <row r="1014" spans="1:48" s="24" customFormat="1" x14ac:dyDescent="0.25">
      <c r="A1014" s="1"/>
      <c r="E1014" s="26"/>
      <c r="I1014" s="27"/>
      <c r="AG1014" s="27"/>
      <c r="AU1014" s="27"/>
      <c r="AV1014" s="27"/>
    </row>
    <row r="1015" spans="1:48" s="24" customFormat="1" x14ac:dyDescent="0.25">
      <c r="A1015" s="1"/>
      <c r="E1015" s="26"/>
      <c r="I1015" s="27"/>
      <c r="AG1015" s="27"/>
      <c r="AU1015" s="27"/>
      <c r="AV1015" s="27"/>
    </row>
    <row r="1016" spans="1:48" s="24" customFormat="1" x14ac:dyDescent="0.25">
      <c r="A1016" s="1"/>
      <c r="E1016" s="26"/>
      <c r="I1016" s="27"/>
      <c r="AG1016" s="27"/>
      <c r="AU1016" s="27"/>
      <c r="AV1016" s="27"/>
    </row>
    <row r="1017" spans="1:48" s="24" customFormat="1" x14ac:dyDescent="0.25">
      <c r="A1017" s="1"/>
      <c r="E1017" s="26"/>
      <c r="I1017" s="27"/>
      <c r="AG1017" s="27"/>
      <c r="AU1017" s="27"/>
      <c r="AV1017" s="27"/>
    </row>
    <row r="1018" spans="1:48" s="24" customFormat="1" x14ac:dyDescent="0.25">
      <c r="A1018" s="1"/>
      <c r="E1018" s="26"/>
      <c r="I1018" s="27"/>
      <c r="AG1018" s="27"/>
      <c r="AU1018" s="27"/>
      <c r="AV1018" s="27"/>
    </row>
    <row r="1019" spans="1:48" s="24" customFormat="1" x14ac:dyDescent="0.25">
      <c r="A1019" s="1"/>
      <c r="E1019" s="26"/>
      <c r="I1019" s="27"/>
      <c r="AG1019" s="27"/>
      <c r="AU1019" s="27"/>
      <c r="AV1019" s="27"/>
    </row>
    <row r="1020" spans="1:48" s="24" customFormat="1" x14ac:dyDescent="0.25">
      <c r="A1020" s="1"/>
      <c r="E1020" s="26"/>
      <c r="I1020" s="27"/>
      <c r="AG1020" s="27"/>
      <c r="AU1020" s="27"/>
      <c r="AV1020" s="27"/>
    </row>
    <row r="1021" spans="1:48" s="24" customFormat="1" x14ac:dyDescent="0.25">
      <c r="A1021" s="1"/>
      <c r="E1021" s="26"/>
      <c r="I1021" s="27"/>
      <c r="AG1021" s="27"/>
      <c r="AU1021" s="27"/>
      <c r="AV1021" s="27"/>
    </row>
    <row r="1022" spans="1:48" s="24" customFormat="1" x14ac:dyDescent="0.25">
      <c r="A1022" s="1"/>
      <c r="E1022" s="26"/>
      <c r="I1022" s="27"/>
      <c r="AG1022" s="27"/>
      <c r="AU1022" s="27"/>
      <c r="AV1022" s="27"/>
    </row>
    <row r="1023" spans="1:48" s="24" customFormat="1" x14ac:dyDescent="0.25">
      <c r="A1023" s="1"/>
      <c r="E1023" s="26"/>
      <c r="I1023" s="27"/>
      <c r="AG1023" s="27"/>
      <c r="AU1023" s="27"/>
      <c r="AV1023" s="27"/>
    </row>
    <row r="1024" spans="1:48" s="24" customFormat="1" x14ac:dyDescent="0.25">
      <c r="A1024" s="1"/>
      <c r="E1024" s="26"/>
      <c r="I1024" s="27"/>
      <c r="AG1024" s="27"/>
      <c r="AU1024" s="27"/>
      <c r="AV1024" s="27"/>
    </row>
    <row r="1025" spans="1:48" s="24" customFormat="1" x14ac:dyDescent="0.25">
      <c r="A1025" s="1"/>
      <c r="E1025" s="26"/>
      <c r="I1025" s="27"/>
      <c r="AG1025" s="27"/>
      <c r="AU1025" s="27"/>
      <c r="AV1025" s="27"/>
    </row>
    <row r="1026" spans="1:48" s="24" customFormat="1" x14ac:dyDescent="0.25">
      <c r="A1026" s="1"/>
      <c r="E1026" s="26"/>
      <c r="I1026" s="27"/>
      <c r="AG1026" s="27"/>
      <c r="AU1026" s="27"/>
      <c r="AV1026" s="27"/>
    </row>
    <row r="1027" spans="1:48" s="24" customFormat="1" x14ac:dyDescent="0.25">
      <c r="A1027" s="1"/>
      <c r="E1027" s="26"/>
      <c r="I1027" s="27"/>
      <c r="AG1027" s="27"/>
      <c r="AU1027" s="27"/>
      <c r="AV1027" s="27"/>
    </row>
    <row r="1028" spans="1:48" s="24" customFormat="1" x14ac:dyDescent="0.25">
      <c r="A1028" s="1"/>
      <c r="E1028" s="26"/>
      <c r="I1028" s="27"/>
      <c r="AG1028" s="27"/>
      <c r="AU1028" s="27"/>
      <c r="AV1028" s="27"/>
    </row>
    <row r="1029" spans="1:48" s="24" customFormat="1" x14ac:dyDescent="0.25">
      <c r="A1029" s="1"/>
      <c r="E1029" s="26"/>
      <c r="I1029" s="27"/>
      <c r="AG1029" s="27"/>
      <c r="AU1029" s="27"/>
      <c r="AV1029" s="27"/>
    </row>
    <row r="1030" spans="1:48" s="24" customFormat="1" x14ac:dyDescent="0.25">
      <c r="A1030" s="1"/>
      <c r="E1030" s="26"/>
      <c r="I1030" s="27"/>
      <c r="AG1030" s="27"/>
      <c r="AU1030" s="27"/>
      <c r="AV1030" s="27"/>
    </row>
    <row r="1031" spans="1:48" s="24" customFormat="1" x14ac:dyDescent="0.25">
      <c r="A1031" s="1"/>
      <c r="E1031" s="26"/>
      <c r="I1031" s="27"/>
      <c r="AG1031" s="27"/>
      <c r="AU1031" s="27"/>
      <c r="AV1031" s="27"/>
    </row>
    <row r="1032" spans="1:48" s="24" customFormat="1" x14ac:dyDescent="0.25">
      <c r="A1032" s="1"/>
      <c r="E1032" s="26"/>
      <c r="I1032" s="27"/>
      <c r="AG1032" s="27"/>
      <c r="AU1032" s="27"/>
      <c r="AV1032" s="27"/>
    </row>
    <row r="1033" spans="1:48" s="24" customFormat="1" x14ac:dyDescent="0.25">
      <c r="A1033" s="1"/>
      <c r="E1033" s="26"/>
      <c r="I1033" s="27"/>
      <c r="AG1033" s="27"/>
      <c r="AU1033" s="27"/>
      <c r="AV1033" s="27"/>
    </row>
    <row r="1034" spans="1:48" s="24" customFormat="1" x14ac:dyDescent="0.25">
      <c r="A1034" s="1"/>
      <c r="E1034" s="26"/>
      <c r="I1034" s="27"/>
      <c r="AG1034" s="27"/>
      <c r="AU1034" s="27"/>
      <c r="AV1034" s="27"/>
    </row>
    <row r="1035" spans="1:48" s="24" customFormat="1" x14ac:dyDescent="0.25">
      <c r="A1035" s="1"/>
      <c r="E1035" s="26"/>
      <c r="I1035" s="27"/>
      <c r="AG1035" s="27"/>
      <c r="AU1035" s="27"/>
      <c r="AV1035" s="27"/>
    </row>
    <row r="1036" spans="1:48" s="24" customFormat="1" x14ac:dyDescent="0.25">
      <c r="A1036" s="1"/>
      <c r="E1036" s="26"/>
      <c r="I1036" s="27"/>
      <c r="AG1036" s="27"/>
      <c r="AU1036" s="27"/>
      <c r="AV1036" s="27"/>
    </row>
    <row r="1037" spans="1:48" s="24" customFormat="1" x14ac:dyDescent="0.25">
      <c r="A1037" s="1"/>
      <c r="E1037" s="26"/>
      <c r="I1037" s="27"/>
      <c r="AG1037" s="27"/>
      <c r="AU1037" s="27"/>
      <c r="AV1037" s="27"/>
    </row>
    <row r="1038" spans="1:48" s="24" customFormat="1" x14ac:dyDescent="0.25">
      <c r="A1038" s="1"/>
      <c r="E1038" s="26"/>
      <c r="I1038" s="27"/>
      <c r="AG1038" s="27"/>
      <c r="AU1038" s="27"/>
      <c r="AV1038" s="27"/>
    </row>
    <row r="1039" spans="1:48" s="24" customFormat="1" x14ac:dyDescent="0.25">
      <c r="A1039" s="1"/>
      <c r="E1039" s="26"/>
      <c r="I1039" s="27"/>
      <c r="AG1039" s="27"/>
      <c r="AU1039" s="27"/>
      <c r="AV1039" s="27"/>
    </row>
    <row r="1040" spans="1:48" s="24" customFormat="1" x14ac:dyDescent="0.25">
      <c r="A1040" s="1"/>
      <c r="E1040" s="26"/>
      <c r="I1040" s="27"/>
      <c r="AG1040" s="27"/>
      <c r="AU1040" s="27"/>
      <c r="AV1040" s="27"/>
    </row>
    <row r="1041" spans="1:48" s="24" customFormat="1" x14ac:dyDescent="0.25">
      <c r="A1041" s="1"/>
      <c r="E1041" s="26"/>
      <c r="I1041" s="27"/>
      <c r="AG1041" s="27"/>
      <c r="AU1041" s="27"/>
      <c r="AV1041" s="27"/>
    </row>
    <row r="1042" spans="1:48" s="24" customFormat="1" x14ac:dyDescent="0.25">
      <c r="A1042" s="1"/>
      <c r="E1042" s="26"/>
      <c r="I1042" s="27"/>
      <c r="AG1042" s="27"/>
      <c r="AU1042" s="27"/>
      <c r="AV1042" s="27"/>
    </row>
    <row r="1043" spans="1:48" s="24" customFormat="1" x14ac:dyDescent="0.25">
      <c r="A1043" s="1"/>
      <c r="E1043" s="26"/>
      <c r="I1043" s="27"/>
      <c r="AG1043" s="27"/>
      <c r="AU1043" s="27"/>
      <c r="AV1043" s="27"/>
    </row>
    <row r="1044" spans="1:48" s="24" customFormat="1" x14ac:dyDescent="0.25">
      <c r="A1044" s="1"/>
      <c r="E1044" s="26"/>
      <c r="I1044" s="27"/>
      <c r="AG1044" s="27"/>
      <c r="AU1044" s="27"/>
      <c r="AV1044" s="27"/>
    </row>
    <row r="1045" spans="1:48" s="24" customFormat="1" x14ac:dyDescent="0.25">
      <c r="A1045" s="1"/>
      <c r="E1045" s="26"/>
      <c r="I1045" s="27"/>
      <c r="AG1045" s="27"/>
      <c r="AU1045" s="27"/>
      <c r="AV1045" s="27"/>
    </row>
    <row r="1046" spans="1:48" s="24" customFormat="1" x14ac:dyDescent="0.25">
      <c r="A1046" s="1"/>
      <c r="E1046" s="26"/>
      <c r="I1046" s="27"/>
      <c r="AG1046" s="27"/>
      <c r="AU1046" s="27"/>
      <c r="AV1046" s="27"/>
    </row>
    <row r="1047" spans="1:48" s="24" customFormat="1" x14ac:dyDescent="0.25">
      <c r="A1047" s="1"/>
      <c r="E1047" s="26"/>
      <c r="I1047" s="27"/>
      <c r="AG1047" s="27"/>
      <c r="AU1047" s="27"/>
      <c r="AV1047" s="27"/>
    </row>
    <row r="1048" spans="1:48" s="24" customFormat="1" x14ac:dyDescent="0.25">
      <c r="A1048" s="1"/>
      <c r="E1048" s="26"/>
      <c r="I1048" s="27"/>
      <c r="AG1048" s="27"/>
      <c r="AU1048" s="27"/>
      <c r="AV1048" s="27"/>
    </row>
    <row r="1049" spans="1:48" s="24" customFormat="1" x14ac:dyDescent="0.25">
      <c r="A1049" s="1"/>
      <c r="E1049" s="26"/>
      <c r="I1049" s="27"/>
      <c r="AG1049" s="27"/>
      <c r="AU1049" s="27"/>
      <c r="AV1049" s="27"/>
    </row>
    <row r="1050" spans="1:48" s="24" customFormat="1" x14ac:dyDescent="0.25">
      <c r="A1050" s="1"/>
      <c r="E1050" s="26"/>
      <c r="I1050" s="27"/>
      <c r="AG1050" s="27"/>
      <c r="AU1050" s="27"/>
      <c r="AV1050" s="27"/>
    </row>
    <row r="1051" spans="1:48" s="24" customFormat="1" x14ac:dyDescent="0.25">
      <c r="A1051" s="1"/>
      <c r="E1051" s="26"/>
      <c r="I1051" s="27"/>
      <c r="AG1051" s="27"/>
      <c r="AU1051" s="27"/>
      <c r="AV1051" s="27"/>
    </row>
    <row r="1052" spans="1:48" s="24" customFormat="1" x14ac:dyDescent="0.25">
      <c r="A1052" s="1"/>
      <c r="E1052" s="26"/>
      <c r="I1052" s="27"/>
      <c r="AG1052" s="27"/>
      <c r="AU1052" s="27"/>
      <c r="AV1052" s="27"/>
    </row>
    <row r="1053" spans="1:48" s="24" customFormat="1" x14ac:dyDescent="0.25">
      <c r="A1053" s="1"/>
      <c r="E1053" s="26"/>
      <c r="I1053" s="27"/>
      <c r="AG1053" s="27"/>
      <c r="AU1053" s="27"/>
      <c r="AV1053" s="27"/>
    </row>
    <row r="1054" spans="1:48" s="24" customFormat="1" x14ac:dyDescent="0.25">
      <c r="A1054" s="1"/>
      <c r="E1054" s="26"/>
      <c r="I1054" s="27"/>
      <c r="AG1054" s="27"/>
      <c r="AU1054" s="27"/>
      <c r="AV1054" s="27"/>
    </row>
    <row r="1055" spans="1:48" s="24" customFormat="1" x14ac:dyDescent="0.25">
      <c r="A1055" s="1"/>
      <c r="E1055" s="26"/>
      <c r="I1055" s="27"/>
      <c r="AG1055" s="27"/>
      <c r="AU1055" s="27"/>
      <c r="AV1055" s="27"/>
    </row>
    <row r="1056" spans="1:48" s="24" customFormat="1" x14ac:dyDescent="0.25">
      <c r="A1056" s="1"/>
      <c r="E1056" s="26"/>
      <c r="I1056" s="27"/>
      <c r="AG1056" s="27"/>
      <c r="AU1056" s="27"/>
      <c r="AV1056" s="27"/>
    </row>
    <row r="1057" spans="1:48" s="24" customFormat="1" x14ac:dyDescent="0.25">
      <c r="A1057" s="1"/>
      <c r="E1057" s="26"/>
      <c r="I1057" s="27"/>
      <c r="AG1057" s="27"/>
      <c r="AU1057" s="27"/>
      <c r="AV1057" s="27"/>
    </row>
    <row r="1058" spans="1:48" s="24" customFormat="1" x14ac:dyDescent="0.25">
      <c r="A1058" s="1"/>
      <c r="E1058" s="26"/>
      <c r="I1058" s="27"/>
      <c r="AG1058" s="27"/>
      <c r="AU1058" s="27"/>
      <c r="AV1058" s="27"/>
    </row>
    <row r="1059" spans="1:48" s="24" customFormat="1" x14ac:dyDescent="0.25">
      <c r="A1059" s="1"/>
      <c r="E1059" s="26"/>
      <c r="I1059" s="27"/>
      <c r="AG1059" s="27"/>
      <c r="AU1059" s="27"/>
      <c r="AV1059" s="27"/>
    </row>
    <row r="1060" spans="1:48" s="24" customFormat="1" x14ac:dyDescent="0.25">
      <c r="A1060" s="1"/>
      <c r="E1060" s="26"/>
      <c r="I1060" s="27"/>
      <c r="AG1060" s="27"/>
      <c r="AU1060" s="27"/>
      <c r="AV1060" s="27"/>
    </row>
    <row r="1061" spans="1:48" s="24" customFormat="1" x14ac:dyDescent="0.25">
      <c r="A1061" s="1"/>
      <c r="E1061" s="26"/>
      <c r="I1061" s="27"/>
      <c r="AG1061" s="27"/>
      <c r="AU1061" s="27"/>
      <c r="AV1061" s="27"/>
    </row>
    <row r="1062" spans="1:48" s="24" customFormat="1" x14ac:dyDescent="0.25">
      <c r="A1062" s="1"/>
      <c r="E1062" s="26"/>
      <c r="I1062" s="27"/>
      <c r="AG1062" s="27"/>
      <c r="AU1062" s="27"/>
      <c r="AV1062" s="27"/>
    </row>
    <row r="1063" spans="1:48" s="24" customFormat="1" x14ac:dyDescent="0.25">
      <c r="A1063" s="1"/>
      <c r="E1063" s="26"/>
      <c r="I1063" s="27"/>
      <c r="AG1063" s="27"/>
      <c r="AU1063" s="27"/>
      <c r="AV1063" s="27"/>
    </row>
    <row r="1064" spans="1:48" s="24" customFormat="1" x14ac:dyDescent="0.25">
      <c r="A1064" s="1"/>
      <c r="E1064" s="26"/>
      <c r="I1064" s="27"/>
      <c r="AG1064" s="27"/>
      <c r="AU1064" s="27"/>
      <c r="AV1064" s="27"/>
    </row>
    <row r="1065" spans="1:48" s="24" customFormat="1" x14ac:dyDescent="0.25">
      <c r="A1065" s="1"/>
      <c r="E1065" s="26"/>
      <c r="I1065" s="27"/>
      <c r="AG1065" s="27"/>
      <c r="AU1065" s="27"/>
      <c r="AV1065" s="27"/>
    </row>
    <row r="1066" spans="1:48" s="24" customFormat="1" x14ac:dyDescent="0.25">
      <c r="A1066" s="1"/>
      <c r="E1066" s="26"/>
      <c r="I1066" s="27"/>
      <c r="AG1066" s="27"/>
      <c r="AU1066" s="27"/>
      <c r="AV1066" s="27"/>
    </row>
    <row r="1067" spans="1:48" s="24" customFormat="1" x14ac:dyDescent="0.25">
      <c r="A1067" s="1"/>
      <c r="E1067" s="26"/>
      <c r="I1067" s="27"/>
      <c r="AG1067" s="27"/>
      <c r="AU1067" s="27"/>
      <c r="AV1067" s="27"/>
    </row>
    <row r="1068" spans="1:48" s="24" customFormat="1" x14ac:dyDescent="0.25">
      <c r="A1068" s="1"/>
      <c r="E1068" s="26"/>
      <c r="I1068" s="27"/>
      <c r="AG1068" s="27"/>
      <c r="AU1068" s="27"/>
      <c r="AV1068" s="27"/>
    </row>
    <row r="1069" spans="1:48" s="24" customFormat="1" x14ac:dyDescent="0.25">
      <c r="A1069" s="1"/>
      <c r="E1069" s="26"/>
      <c r="I1069" s="27"/>
      <c r="AG1069" s="27"/>
      <c r="AU1069" s="27"/>
      <c r="AV1069" s="27"/>
    </row>
    <row r="1070" spans="1:48" s="24" customFormat="1" x14ac:dyDescent="0.25">
      <c r="A1070" s="1"/>
      <c r="E1070" s="26"/>
      <c r="I1070" s="27"/>
      <c r="AG1070" s="27"/>
      <c r="AU1070" s="27"/>
      <c r="AV1070" s="27"/>
    </row>
    <row r="1071" spans="1:48" s="24" customFormat="1" x14ac:dyDescent="0.25">
      <c r="A1071" s="1"/>
      <c r="E1071" s="26"/>
      <c r="I1071" s="27"/>
      <c r="AG1071" s="27"/>
      <c r="AU1071" s="27"/>
      <c r="AV1071" s="27"/>
    </row>
    <row r="1072" spans="1:48" s="24" customFormat="1" x14ac:dyDescent="0.25">
      <c r="A1072" s="1"/>
      <c r="E1072" s="26"/>
      <c r="I1072" s="27"/>
      <c r="AG1072" s="27"/>
      <c r="AU1072" s="27"/>
      <c r="AV1072" s="27"/>
    </row>
    <row r="1073" spans="1:48" s="24" customFormat="1" x14ac:dyDescent="0.25">
      <c r="A1073" s="1"/>
      <c r="E1073" s="26"/>
      <c r="I1073" s="27"/>
      <c r="AG1073" s="27"/>
      <c r="AU1073" s="27"/>
      <c r="AV1073" s="27"/>
    </row>
    <row r="1074" spans="1:48" s="24" customFormat="1" x14ac:dyDescent="0.25">
      <c r="A1074" s="1"/>
      <c r="E1074" s="26"/>
      <c r="I1074" s="27"/>
      <c r="AG1074" s="27"/>
      <c r="AU1074" s="27"/>
      <c r="AV1074" s="27"/>
    </row>
    <row r="1075" spans="1:48" s="24" customFormat="1" x14ac:dyDescent="0.25">
      <c r="A1075" s="1"/>
      <c r="E1075" s="26"/>
      <c r="I1075" s="27"/>
      <c r="AG1075" s="27"/>
      <c r="AU1075" s="27"/>
      <c r="AV1075" s="27"/>
    </row>
    <row r="1076" spans="1:48" s="24" customFormat="1" x14ac:dyDescent="0.25">
      <c r="A1076" s="1"/>
      <c r="E1076" s="26"/>
      <c r="I1076" s="27"/>
      <c r="AG1076" s="27"/>
      <c r="AU1076" s="27"/>
      <c r="AV1076" s="27"/>
    </row>
    <row r="1077" spans="1:48" s="24" customFormat="1" x14ac:dyDescent="0.25">
      <c r="A1077" s="1"/>
      <c r="E1077" s="26"/>
      <c r="I1077" s="27"/>
      <c r="AG1077" s="27"/>
      <c r="AU1077" s="27"/>
      <c r="AV1077" s="27"/>
    </row>
    <row r="1078" spans="1:48" s="24" customFormat="1" x14ac:dyDescent="0.25">
      <c r="A1078" s="1"/>
      <c r="E1078" s="26"/>
      <c r="I1078" s="27"/>
      <c r="AG1078" s="27"/>
      <c r="AU1078" s="27"/>
      <c r="AV1078" s="27"/>
    </row>
    <row r="1079" spans="1:48" s="24" customFormat="1" x14ac:dyDescent="0.25">
      <c r="A1079" s="1"/>
      <c r="E1079" s="26"/>
      <c r="I1079" s="27"/>
      <c r="AG1079" s="27"/>
      <c r="AU1079" s="27"/>
      <c r="AV1079" s="27"/>
    </row>
    <row r="1080" spans="1:48" s="24" customFormat="1" x14ac:dyDescent="0.25">
      <c r="A1080" s="1"/>
      <c r="E1080" s="26"/>
      <c r="I1080" s="27"/>
      <c r="AG1080" s="27"/>
      <c r="AU1080" s="27"/>
      <c r="AV1080" s="27"/>
    </row>
    <row r="1081" spans="1:48" s="24" customFormat="1" x14ac:dyDescent="0.25">
      <c r="A1081" s="1"/>
      <c r="E1081" s="26"/>
      <c r="I1081" s="27"/>
      <c r="AG1081" s="27"/>
      <c r="AU1081" s="27"/>
      <c r="AV1081" s="27"/>
    </row>
    <row r="1082" spans="1:48" s="24" customFormat="1" x14ac:dyDescent="0.25">
      <c r="A1082" s="1"/>
      <c r="E1082" s="26"/>
      <c r="I1082" s="27"/>
      <c r="AG1082" s="27"/>
      <c r="AU1082" s="27"/>
      <c r="AV1082" s="27"/>
    </row>
    <row r="1083" spans="1:48" s="24" customFormat="1" x14ac:dyDescent="0.25">
      <c r="A1083" s="1"/>
      <c r="E1083" s="26"/>
      <c r="I1083" s="27"/>
      <c r="AG1083" s="27"/>
      <c r="AU1083" s="27"/>
      <c r="AV1083" s="27"/>
    </row>
    <row r="1084" spans="1:48" s="24" customFormat="1" x14ac:dyDescent="0.25">
      <c r="A1084" s="1"/>
      <c r="E1084" s="26"/>
      <c r="I1084" s="27"/>
      <c r="AG1084" s="27"/>
      <c r="AU1084" s="27"/>
      <c r="AV1084" s="27"/>
    </row>
    <row r="1085" spans="1:48" s="24" customFormat="1" x14ac:dyDescent="0.25">
      <c r="A1085" s="1"/>
      <c r="E1085" s="26"/>
      <c r="I1085" s="27"/>
      <c r="AG1085" s="27"/>
      <c r="AU1085" s="27"/>
      <c r="AV1085" s="27"/>
    </row>
    <row r="1086" spans="1:48" s="24" customFormat="1" x14ac:dyDescent="0.25">
      <c r="A1086" s="1"/>
      <c r="E1086" s="26"/>
      <c r="I1086" s="27"/>
      <c r="AG1086" s="27"/>
      <c r="AU1086" s="27"/>
      <c r="AV1086" s="27"/>
    </row>
    <row r="1087" spans="1:48" s="24" customFormat="1" x14ac:dyDescent="0.25">
      <c r="A1087" s="1"/>
      <c r="E1087" s="26"/>
      <c r="I1087" s="27"/>
      <c r="AG1087" s="27"/>
      <c r="AU1087" s="27"/>
      <c r="AV1087" s="27"/>
    </row>
    <row r="1088" spans="1:48" s="24" customFormat="1" x14ac:dyDescent="0.25">
      <c r="A1088" s="1"/>
      <c r="E1088" s="26"/>
      <c r="I1088" s="27"/>
      <c r="AG1088" s="27"/>
      <c r="AU1088" s="27"/>
      <c r="AV1088" s="27"/>
    </row>
    <row r="1089" spans="1:48" s="24" customFormat="1" x14ac:dyDescent="0.25">
      <c r="A1089" s="1"/>
      <c r="E1089" s="26"/>
      <c r="I1089" s="27"/>
      <c r="AG1089" s="27"/>
      <c r="AU1089" s="27"/>
      <c r="AV1089" s="27"/>
    </row>
    <row r="1090" spans="1:48" s="24" customFormat="1" x14ac:dyDescent="0.25">
      <c r="A1090" s="1"/>
      <c r="E1090" s="26"/>
      <c r="I1090" s="27"/>
      <c r="AG1090" s="27"/>
      <c r="AU1090" s="27"/>
      <c r="AV1090" s="27"/>
    </row>
    <row r="1091" spans="1:48" s="24" customFormat="1" x14ac:dyDescent="0.25">
      <c r="A1091" s="1"/>
      <c r="E1091" s="26"/>
      <c r="I1091" s="27"/>
      <c r="AG1091" s="27"/>
      <c r="AU1091" s="27"/>
      <c r="AV1091" s="27"/>
    </row>
    <row r="1092" spans="1:48" s="24" customFormat="1" x14ac:dyDescent="0.25">
      <c r="A1092" s="1"/>
      <c r="E1092" s="26"/>
      <c r="I1092" s="27"/>
      <c r="AG1092" s="27"/>
      <c r="AU1092" s="27"/>
      <c r="AV1092" s="27"/>
    </row>
    <row r="1093" spans="1:48" s="24" customFormat="1" x14ac:dyDescent="0.25">
      <c r="A1093" s="1"/>
      <c r="E1093" s="26"/>
      <c r="I1093" s="27"/>
      <c r="AG1093" s="27"/>
      <c r="AU1093" s="27"/>
      <c r="AV1093" s="27"/>
    </row>
    <row r="1094" spans="1:48" s="24" customFormat="1" x14ac:dyDescent="0.25">
      <c r="A1094" s="1"/>
      <c r="E1094" s="26"/>
      <c r="I1094" s="27"/>
      <c r="AG1094" s="27"/>
      <c r="AU1094" s="27"/>
      <c r="AV1094" s="27"/>
    </row>
    <row r="1095" spans="1:48" s="24" customFormat="1" x14ac:dyDescent="0.25">
      <c r="A1095" s="1"/>
      <c r="E1095" s="26"/>
      <c r="I1095" s="27"/>
      <c r="AG1095" s="27"/>
      <c r="AU1095" s="27"/>
      <c r="AV1095" s="27"/>
    </row>
    <row r="1096" spans="1:48" s="24" customFormat="1" x14ac:dyDescent="0.25">
      <c r="A1096" s="1"/>
      <c r="E1096" s="26"/>
      <c r="I1096" s="27"/>
      <c r="AG1096" s="27"/>
      <c r="AU1096" s="27"/>
      <c r="AV1096" s="27"/>
    </row>
    <row r="1097" spans="1:48" s="24" customFormat="1" x14ac:dyDescent="0.25">
      <c r="A1097" s="1"/>
      <c r="E1097" s="26"/>
      <c r="I1097" s="27"/>
      <c r="AG1097" s="27"/>
      <c r="AU1097" s="27"/>
      <c r="AV1097" s="27"/>
    </row>
    <row r="1098" spans="1:48" s="24" customFormat="1" x14ac:dyDescent="0.25">
      <c r="A1098" s="1"/>
      <c r="E1098" s="26"/>
      <c r="I1098" s="27"/>
      <c r="AG1098" s="27"/>
      <c r="AU1098" s="27"/>
      <c r="AV1098" s="27"/>
    </row>
    <row r="1099" spans="1:48" s="24" customFormat="1" x14ac:dyDescent="0.25">
      <c r="A1099" s="1"/>
      <c r="E1099" s="26"/>
      <c r="I1099" s="27"/>
      <c r="AG1099" s="27"/>
      <c r="AU1099" s="27"/>
      <c r="AV1099" s="27"/>
    </row>
    <row r="1100" spans="1:48" s="24" customFormat="1" x14ac:dyDescent="0.25">
      <c r="A1100" s="1"/>
      <c r="E1100" s="26"/>
      <c r="I1100" s="27"/>
      <c r="AG1100" s="27"/>
      <c r="AU1100" s="27"/>
      <c r="AV1100" s="27"/>
    </row>
    <row r="1101" spans="1:48" s="24" customFormat="1" x14ac:dyDescent="0.25">
      <c r="A1101" s="1"/>
      <c r="E1101" s="26"/>
      <c r="I1101" s="27"/>
      <c r="AG1101" s="27"/>
      <c r="AU1101" s="27"/>
      <c r="AV1101" s="27"/>
    </row>
    <row r="1102" spans="1:48" s="24" customFormat="1" x14ac:dyDescent="0.25">
      <c r="A1102" s="1"/>
      <c r="E1102" s="26"/>
      <c r="I1102" s="27"/>
      <c r="AG1102" s="27"/>
      <c r="AU1102" s="27"/>
      <c r="AV1102" s="27"/>
    </row>
    <row r="1103" spans="1:48" s="24" customFormat="1" x14ac:dyDescent="0.25">
      <c r="A1103" s="1"/>
      <c r="E1103" s="26"/>
      <c r="I1103" s="27"/>
      <c r="AG1103" s="27"/>
      <c r="AU1103" s="27"/>
      <c r="AV1103" s="27"/>
    </row>
    <row r="1104" spans="1:48" s="24" customFormat="1" x14ac:dyDescent="0.25">
      <c r="A1104" s="1"/>
      <c r="E1104" s="26"/>
      <c r="I1104" s="27"/>
      <c r="AG1104" s="27"/>
      <c r="AU1104" s="27"/>
      <c r="AV1104" s="27"/>
    </row>
    <row r="1105" spans="1:48" s="24" customFormat="1" x14ac:dyDescent="0.25">
      <c r="A1105" s="1"/>
      <c r="E1105" s="26"/>
      <c r="I1105" s="27"/>
      <c r="AG1105" s="27"/>
      <c r="AU1105" s="27"/>
      <c r="AV1105" s="27"/>
    </row>
    <row r="1106" spans="1:48" s="24" customFormat="1" x14ac:dyDescent="0.25">
      <c r="A1106" s="1"/>
      <c r="E1106" s="26"/>
      <c r="I1106" s="27"/>
      <c r="AG1106" s="27"/>
      <c r="AU1106" s="27"/>
      <c r="AV1106" s="27"/>
    </row>
    <row r="1107" spans="1:48" s="24" customFormat="1" x14ac:dyDescent="0.25">
      <c r="A1107" s="1"/>
      <c r="E1107" s="26"/>
      <c r="I1107" s="27"/>
      <c r="AG1107" s="27"/>
      <c r="AU1107" s="27"/>
      <c r="AV1107" s="27"/>
    </row>
    <row r="1108" spans="1:48" s="24" customFormat="1" x14ac:dyDescent="0.25">
      <c r="A1108" s="1"/>
      <c r="E1108" s="26"/>
      <c r="I1108" s="27"/>
      <c r="AG1108" s="27"/>
      <c r="AU1108" s="27"/>
      <c r="AV1108" s="27"/>
    </row>
    <row r="1109" spans="1:48" s="24" customFormat="1" x14ac:dyDescent="0.25">
      <c r="A1109" s="1"/>
      <c r="E1109" s="26"/>
      <c r="I1109" s="27"/>
      <c r="AG1109" s="27"/>
      <c r="AU1109" s="27"/>
      <c r="AV1109" s="27"/>
    </row>
    <row r="1110" spans="1:48" s="24" customFormat="1" x14ac:dyDescent="0.25">
      <c r="A1110" s="1"/>
      <c r="E1110" s="26"/>
      <c r="I1110" s="27"/>
      <c r="AG1110" s="27"/>
      <c r="AU1110" s="27"/>
      <c r="AV1110" s="27"/>
    </row>
    <row r="1111" spans="1:48" s="24" customFormat="1" x14ac:dyDescent="0.25">
      <c r="A1111" s="1"/>
      <c r="E1111" s="26"/>
      <c r="I1111" s="27"/>
      <c r="AG1111" s="27"/>
      <c r="AU1111" s="27"/>
      <c r="AV1111" s="27"/>
    </row>
    <row r="1112" spans="1:48" s="24" customFormat="1" x14ac:dyDescent="0.25">
      <c r="A1112" s="1"/>
      <c r="E1112" s="26"/>
      <c r="I1112" s="27"/>
      <c r="AG1112" s="27"/>
      <c r="AU1112" s="27"/>
      <c r="AV1112" s="27"/>
    </row>
    <row r="1113" spans="1:48" s="24" customFormat="1" x14ac:dyDescent="0.25">
      <c r="A1113" s="1"/>
      <c r="E1113" s="26"/>
      <c r="I1113" s="27"/>
      <c r="AG1113" s="27"/>
      <c r="AU1113" s="27"/>
      <c r="AV1113" s="27"/>
    </row>
    <row r="1114" spans="1:48" s="24" customFormat="1" x14ac:dyDescent="0.25">
      <c r="A1114" s="1"/>
      <c r="E1114" s="26"/>
      <c r="I1114" s="27"/>
      <c r="AG1114" s="27"/>
      <c r="AU1114" s="27"/>
      <c r="AV1114" s="27"/>
    </row>
    <row r="1115" spans="1:48" s="24" customFormat="1" x14ac:dyDescent="0.25">
      <c r="A1115" s="1"/>
      <c r="E1115" s="26"/>
      <c r="I1115" s="27"/>
      <c r="AG1115" s="27"/>
      <c r="AU1115" s="27"/>
      <c r="AV1115" s="27"/>
    </row>
    <row r="1116" spans="1:48" s="24" customFormat="1" x14ac:dyDescent="0.25">
      <c r="A1116" s="1"/>
      <c r="E1116" s="26"/>
      <c r="I1116" s="27"/>
      <c r="AG1116" s="27"/>
      <c r="AU1116" s="27"/>
      <c r="AV1116" s="27"/>
    </row>
    <row r="1117" spans="1:48" s="24" customFormat="1" x14ac:dyDescent="0.25">
      <c r="A1117" s="1"/>
      <c r="E1117" s="26"/>
      <c r="I1117" s="27"/>
      <c r="AG1117" s="27"/>
      <c r="AU1117" s="27"/>
      <c r="AV1117" s="27"/>
    </row>
    <row r="1118" spans="1:48" s="24" customFormat="1" x14ac:dyDescent="0.25">
      <c r="A1118" s="1"/>
      <c r="E1118" s="26"/>
      <c r="I1118" s="27"/>
      <c r="AG1118" s="27"/>
      <c r="AU1118" s="27"/>
      <c r="AV1118" s="27"/>
    </row>
    <row r="1119" spans="1:48" s="24" customFormat="1" x14ac:dyDescent="0.25">
      <c r="A1119" s="1"/>
      <c r="E1119" s="26"/>
      <c r="I1119" s="27"/>
      <c r="AG1119" s="27"/>
      <c r="AU1119" s="27"/>
      <c r="AV1119" s="27"/>
    </row>
    <row r="1120" spans="1:48" s="24" customFormat="1" x14ac:dyDescent="0.25">
      <c r="A1120" s="1"/>
      <c r="E1120" s="26"/>
      <c r="I1120" s="27"/>
      <c r="AG1120" s="27"/>
      <c r="AU1120" s="27"/>
      <c r="AV1120" s="27"/>
    </row>
    <row r="1121" spans="1:48" s="24" customFormat="1" x14ac:dyDescent="0.25">
      <c r="A1121" s="1"/>
      <c r="E1121" s="26"/>
      <c r="I1121" s="27"/>
      <c r="AG1121" s="27"/>
      <c r="AU1121" s="27"/>
      <c r="AV1121" s="27"/>
    </row>
    <row r="1122" spans="1:48" s="24" customFormat="1" x14ac:dyDescent="0.25">
      <c r="A1122" s="1"/>
      <c r="E1122" s="26"/>
      <c r="I1122" s="27"/>
      <c r="AG1122" s="27"/>
      <c r="AU1122" s="27"/>
      <c r="AV1122" s="27"/>
    </row>
    <row r="1123" spans="1:48" s="24" customFormat="1" x14ac:dyDescent="0.25">
      <c r="A1123" s="1"/>
      <c r="E1123" s="26"/>
      <c r="I1123" s="27"/>
      <c r="AG1123" s="27"/>
      <c r="AU1123" s="27"/>
      <c r="AV1123" s="27"/>
    </row>
    <row r="1124" spans="1:48" s="24" customFormat="1" x14ac:dyDescent="0.25">
      <c r="A1124" s="1"/>
      <c r="E1124" s="26"/>
      <c r="I1124" s="27"/>
      <c r="AG1124" s="27"/>
      <c r="AU1124" s="27"/>
      <c r="AV1124" s="27"/>
    </row>
    <row r="1125" spans="1:48" s="24" customFormat="1" x14ac:dyDescent="0.25">
      <c r="A1125" s="1"/>
      <c r="E1125" s="26"/>
      <c r="I1125" s="27"/>
      <c r="AG1125" s="27"/>
      <c r="AU1125" s="27"/>
      <c r="AV1125" s="27"/>
    </row>
    <row r="1126" spans="1:48" s="24" customFormat="1" x14ac:dyDescent="0.25">
      <c r="A1126" s="1"/>
      <c r="E1126" s="26"/>
      <c r="I1126" s="27"/>
      <c r="AG1126" s="27"/>
      <c r="AU1126" s="27"/>
      <c r="AV1126" s="27"/>
    </row>
    <row r="1127" spans="1:48" s="24" customFormat="1" x14ac:dyDescent="0.25">
      <c r="A1127" s="1"/>
      <c r="E1127" s="26"/>
      <c r="I1127" s="27"/>
      <c r="AG1127" s="27"/>
      <c r="AU1127" s="27"/>
      <c r="AV1127" s="27"/>
    </row>
    <row r="1128" spans="1:48" s="24" customFormat="1" x14ac:dyDescent="0.25">
      <c r="A1128" s="1"/>
      <c r="E1128" s="26"/>
      <c r="I1128" s="27"/>
      <c r="AG1128" s="27"/>
      <c r="AU1128" s="27"/>
      <c r="AV1128" s="27"/>
    </row>
    <row r="1129" spans="1:48" s="24" customFormat="1" x14ac:dyDescent="0.25">
      <c r="A1129" s="1"/>
      <c r="E1129" s="26"/>
      <c r="I1129" s="27"/>
      <c r="AG1129" s="27"/>
      <c r="AU1129" s="27"/>
      <c r="AV1129" s="27"/>
    </row>
    <row r="1130" spans="1:48" s="24" customFormat="1" x14ac:dyDescent="0.25">
      <c r="A1130" s="1"/>
      <c r="E1130" s="26"/>
      <c r="I1130" s="27"/>
      <c r="AG1130" s="27"/>
      <c r="AU1130" s="27"/>
      <c r="AV1130" s="27"/>
    </row>
    <row r="1131" spans="1:48" s="24" customFormat="1" x14ac:dyDescent="0.25">
      <c r="A1131" s="1"/>
      <c r="E1131" s="26"/>
      <c r="I1131" s="27"/>
      <c r="AG1131" s="27"/>
      <c r="AU1131" s="27"/>
      <c r="AV1131" s="27"/>
    </row>
    <row r="1132" spans="1:48" s="24" customFormat="1" x14ac:dyDescent="0.25">
      <c r="A1132" s="1"/>
      <c r="E1132" s="26"/>
      <c r="I1132" s="27"/>
      <c r="AG1132" s="27"/>
      <c r="AU1132" s="27"/>
      <c r="AV1132" s="27"/>
    </row>
    <row r="1133" spans="1:48" s="24" customFormat="1" x14ac:dyDescent="0.25">
      <c r="A1133" s="1"/>
      <c r="E1133" s="26"/>
      <c r="I1133" s="27"/>
      <c r="AG1133" s="27"/>
      <c r="AU1133" s="27"/>
      <c r="AV1133" s="27"/>
    </row>
    <row r="1134" spans="1:48" s="24" customFormat="1" x14ac:dyDescent="0.25">
      <c r="A1134" s="1"/>
      <c r="E1134" s="26"/>
      <c r="I1134" s="27"/>
      <c r="AG1134" s="27"/>
      <c r="AU1134" s="27"/>
      <c r="AV1134" s="27"/>
    </row>
    <row r="1135" spans="1:48" s="24" customFormat="1" x14ac:dyDescent="0.25">
      <c r="A1135" s="1"/>
      <c r="E1135" s="26"/>
      <c r="I1135" s="27"/>
      <c r="AG1135" s="27"/>
      <c r="AU1135" s="27"/>
      <c r="AV1135" s="27"/>
    </row>
    <row r="1136" spans="1:48" s="24" customFormat="1" x14ac:dyDescent="0.25">
      <c r="A1136" s="1"/>
      <c r="E1136" s="26"/>
      <c r="I1136" s="27"/>
      <c r="AG1136" s="27"/>
      <c r="AU1136" s="27"/>
      <c r="AV1136" s="27"/>
    </row>
    <row r="1137" spans="1:48" s="24" customFormat="1" x14ac:dyDescent="0.25">
      <c r="A1137" s="1"/>
      <c r="E1137" s="26"/>
      <c r="I1137" s="27"/>
      <c r="AG1137" s="27"/>
      <c r="AU1137" s="27"/>
      <c r="AV1137" s="27"/>
    </row>
    <row r="1138" spans="1:48" s="24" customFormat="1" x14ac:dyDescent="0.25">
      <c r="A1138" s="1"/>
      <c r="E1138" s="26"/>
      <c r="I1138" s="27"/>
      <c r="AG1138" s="27"/>
      <c r="AU1138" s="27"/>
      <c r="AV1138" s="27"/>
    </row>
    <row r="1139" spans="1:48" s="24" customFormat="1" x14ac:dyDescent="0.25">
      <c r="A1139" s="1"/>
      <c r="E1139" s="26"/>
      <c r="I1139" s="27"/>
      <c r="AG1139" s="27"/>
      <c r="AU1139" s="27"/>
      <c r="AV1139" s="27"/>
    </row>
    <row r="1140" spans="1:48" s="24" customFormat="1" x14ac:dyDescent="0.25">
      <c r="A1140" s="1"/>
      <c r="E1140" s="26"/>
      <c r="I1140" s="27"/>
      <c r="AG1140" s="27"/>
      <c r="AU1140" s="27"/>
      <c r="AV1140" s="27"/>
    </row>
    <row r="1141" spans="1:48" s="24" customFormat="1" x14ac:dyDescent="0.25">
      <c r="A1141" s="1"/>
      <c r="E1141" s="26"/>
      <c r="I1141" s="27"/>
      <c r="AG1141" s="27"/>
      <c r="AU1141" s="27"/>
      <c r="AV1141" s="27"/>
    </row>
    <row r="1142" spans="1:48" s="24" customFormat="1" x14ac:dyDescent="0.25">
      <c r="A1142" s="1"/>
      <c r="E1142" s="26"/>
      <c r="I1142" s="27"/>
      <c r="AG1142" s="27"/>
      <c r="AU1142" s="27"/>
      <c r="AV1142" s="27"/>
    </row>
    <row r="1143" spans="1:48" s="24" customFormat="1" x14ac:dyDescent="0.25">
      <c r="A1143" s="1"/>
      <c r="E1143" s="26"/>
      <c r="I1143" s="27"/>
      <c r="AG1143" s="27"/>
      <c r="AU1143" s="27"/>
      <c r="AV1143" s="27"/>
    </row>
    <row r="1144" spans="1:48" s="24" customFormat="1" x14ac:dyDescent="0.25">
      <c r="A1144" s="1"/>
      <c r="E1144" s="26"/>
      <c r="I1144" s="27"/>
      <c r="AG1144" s="27"/>
      <c r="AU1144" s="27"/>
      <c r="AV1144" s="27"/>
    </row>
    <row r="1145" spans="1:48" s="24" customFormat="1" x14ac:dyDescent="0.25">
      <c r="A1145" s="1"/>
      <c r="E1145" s="26"/>
      <c r="I1145" s="27"/>
      <c r="AG1145" s="27"/>
      <c r="AU1145" s="27"/>
      <c r="AV1145" s="27"/>
    </row>
    <row r="1146" spans="1:48" s="24" customFormat="1" x14ac:dyDescent="0.25">
      <c r="A1146" s="1"/>
      <c r="E1146" s="26"/>
      <c r="I1146" s="27"/>
      <c r="AG1146" s="27"/>
      <c r="AU1146" s="27"/>
      <c r="AV1146" s="27"/>
    </row>
    <row r="1147" spans="1:48" s="24" customFormat="1" x14ac:dyDescent="0.25">
      <c r="A1147" s="1"/>
      <c r="E1147" s="26"/>
      <c r="I1147" s="27"/>
      <c r="AG1147" s="27"/>
      <c r="AU1147" s="27"/>
      <c r="AV1147" s="27"/>
    </row>
    <row r="1148" spans="1:48" s="24" customFormat="1" x14ac:dyDescent="0.25">
      <c r="A1148" s="1"/>
      <c r="E1148" s="26"/>
      <c r="I1148" s="27"/>
      <c r="AG1148" s="27"/>
      <c r="AU1148" s="27"/>
      <c r="AV1148" s="27"/>
    </row>
    <row r="1149" spans="1:48" s="24" customFormat="1" x14ac:dyDescent="0.25">
      <c r="A1149" s="1"/>
      <c r="E1149" s="26"/>
      <c r="I1149" s="27"/>
      <c r="AG1149" s="27"/>
      <c r="AU1149" s="27"/>
      <c r="AV1149" s="27"/>
    </row>
    <row r="1150" spans="1:48" s="24" customFormat="1" x14ac:dyDescent="0.25">
      <c r="A1150" s="1"/>
      <c r="E1150" s="26"/>
      <c r="I1150" s="27"/>
      <c r="AG1150" s="27"/>
      <c r="AU1150" s="27"/>
      <c r="AV1150" s="27"/>
    </row>
    <row r="1151" spans="1:48" s="24" customFormat="1" x14ac:dyDescent="0.25">
      <c r="A1151" s="1"/>
      <c r="E1151" s="26"/>
      <c r="I1151" s="27"/>
      <c r="AG1151" s="27"/>
      <c r="AU1151" s="27"/>
      <c r="AV1151" s="27"/>
    </row>
    <row r="1152" spans="1:48" s="24" customFormat="1" x14ac:dyDescent="0.25">
      <c r="A1152" s="1"/>
      <c r="E1152" s="26"/>
      <c r="I1152" s="27"/>
      <c r="AG1152" s="27"/>
      <c r="AU1152" s="27"/>
      <c r="AV1152" s="27"/>
    </row>
    <row r="1153" spans="1:48" s="24" customFormat="1" x14ac:dyDescent="0.25">
      <c r="A1153" s="1"/>
      <c r="E1153" s="26"/>
      <c r="I1153" s="27"/>
      <c r="AG1153" s="27"/>
      <c r="AU1153" s="27"/>
      <c r="AV1153" s="27"/>
    </row>
    <row r="1154" spans="1:48" s="24" customFormat="1" x14ac:dyDescent="0.25">
      <c r="A1154" s="1"/>
      <c r="E1154" s="26"/>
      <c r="I1154" s="27"/>
      <c r="AG1154" s="27"/>
      <c r="AU1154" s="27"/>
      <c r="AV1154" s="27"/>
    </row>
    <row r="1155" spans="1:48" s="24" customFormat="1" x14ac:dyDescent="0.25">
      <c r="A1155" s="1"/>
      <c r="E1155" s="26"/>
      <c r="I1155" s="27"/>
      <c r="AG1155" s="27"/>
      <c r="AU1155" s="27"/>
      <c r="AV1155" s="27"/>
    </row>
    <row r="1156" spans="1:48" s="24" customFormat="1" x14ac:dyDescent="0.25">
      <c r="A1156" s="1"/>
      <c r="E1156" s="26"/>
      <c r="I1156" s="27"/>
      <c r="AG1156" s="27"/>
      <c r="AU1156" s="27"/>
      <c r="AV1156" s="27"/>
    </row>
    <row r="1157" spans="1:48" s="24" customFormat="1" x14ac:dyDescent="0.25">
      <c r="A1157" s="1"/>
      <c r="E1157" s="26"/>
      <c r="I1157" s="27"/>
      <c r="AG1157" s="27"/>
      <c r="AU1157" s="27"/>
      <c r="AV1157" s="27"/>
    </row>
    <row r="1158" spans="1:48" s="24" customFormat="1" x14ac:dyDescent="0.25">
      <c r="A1158" s="1"/>
      <c r="E1158" s="26"/>
      <c r="I1158" s="27"/>
      <c r="AG1158" s="27"/>
      <c r="AU1158" s="27"/>
      <c r="AV1158" s="27"/>
    </row>
    <row r="1159" spans="1:48" s="24" customFormat="1" x14ac:dyDescent="0.25">
      <c r="A1159" s="1"/>
      <c r="E1159" s="26"/>
      <c r="I1159" s="27"/>
      <c r="AG1159" s="27"/>
      <c r="AU1159" s="27"/>
      <c r="AV1159" s="27"/>
    </row>
    <row r="1160" spans="1:48" s="24" customFormat="1" x14ac:dyDescent="0.25">
      <c r="A1160" s="1"/>
      <c r="E1160" s="26"/>
      <c r="I1160" s="27"/>
      <c r="AG1160" s="27"/>
      <c r="AU1160" s="27"/>
      <c r="AV1160" s="27"/>
    </row>
    <row r="1161" spans="1:48" s="24" customFormat="1" x14ac:dyDescent="0.25">
      <c r="A1161" s="1"/>
      <c r="E1161" s="26"/>
      <c r="I1161" s="27"/>
      <c r="AG1161" s="27"/>
      <c r="AU1161" s="27"/>
      <c r="AV1161" s="27"/>
    </row>
    <row r="1162" spans="1:48" s="24" customFormat="1" x14ac:dyDescent="0.25">
      <c r="A1162" s="1"/>
      <c r="E1162" s="26"/>
      <c r="I1162" s="27"/>
      <c r="AG1162" s="27"/>
      <c r="AU1162" s="27"/>
      <c r="AV1162" s="27"/>
    </row>
    <row r="1163" spans="1:48" s="24" customFormat="1" x14ac:dyDescent="0.25">
      <c r="A1163" s="1"/>
      <c r="E1163" s="26"/>
      <c r="I1163" s="27"/>
      <c r="AG1163" s="27"/>
      <c r="AU1163" s="27"/>
      <c r="AV1163" s="27"/>
    </row>
    <row r="1164" spans="1:48" s="24" customFormat="1" x14ac:dyDescent="0.25">
      <c r="A1164" s="1"/>
      <c r="E1164" s="26"/>
      <c r="I1164" s="27"/>
      <c r="AG1164" s="27"/>
      <c r="AU1164" s="27"/>
      <c r="AV1164" s="27"/>
    </row>
    <row r="1165" spans="1:48" s="24" customFormat="1" x14ac:dyDescent="0.25">
      <c r="A1165" s="1"/>
      <c r="E1165" s="26"/>
      <c r="I1165" s="27"/>
      <c r="AG1165" s="27"/>
      <c r="AU1165" s="27"/>
      <c r="AV1165" s="27"/>
    </row>
    <row r="1166" spans="1:48" s="24" customFormat="1" x14ac:dyDescent="0.25">
      <c r="A1166" s="1"/>
      <c r="E1166" s="26"/>
      <c r="I1166" s="27"/>
      <c r="AG1166" s="27"/>
      <c r="AU1166" s="27"/>
      <c r="AV1166" s="27"/>
    </row>
    <row r="1167" spans="1:48" s="24" customFormat="1" x14ac:dyDescent="0.25">
      <c r="A1167" s="1"/>
      <c r="E1167" s="26"/>
      <c r="I1167" s="27"/>
      <c r="AG1167" s="27"/>
      <c r="AU1167" s="27"/>
      <c r="AV1167" s="27"/>
    </row>
    <row r="1168" spans="1:48" s="24" customFormat="1" x14ac:dyDescent="0.25">
      <c r="A1168" s="1"/>
      <c r="E1168" s="26"/>
      <c r="I1168" s="27"/>
      <c r="AG1168" s="27"/>
      <c r="AU1168" s="27"/>
      <c r="AV1168" s="27"/>
    </row>
    <row r="1169" spans="1:48" s="24" customFormat="1" x14ac:dyDescent="0.25">
      <c r="A1169" s="1"/>
      <c r="E1169" s="26"/>
      <c r="I1169" s="27"/>
      <c r="AG1169" s="27"/>
      <c r="AU1169" s="27"/>
      <c r="AV1169" s="27"/>
    </row>
    <row r="1170" spans="1:48" s="24" customFormat="1" x14ac:dyDescent="0.25">
      <c r="A1170" s="1"/>
      <c r="E1170" s="26"/>
      <c r="I1170" s="27"/>
      <c r="AG1170" s="27"/>
      <c r="AU1170" s="27"/>
      <c r="AV1170" s="27"/>
    </row>
    <row r="1171" spans="1:48" s="24" customFormat="1" x14ac:dyDescent="0.25">
      <c r="A1171" s="1"/>
      <c r="E1171" s="26"/>
      <c r="I1171" s="27"/>
      <c r="AG1171" s="27"/>
      <c r="AU1171" s="27"/>
      <c r="AV1171" s="27"/>
    </row>
    <row r="1172" spans="1:48" s="24" customFormat="1" x14ac:dyDescent="0.25">
      <c r="A1172" s="1"/>
      <c r="E1172" s="26"/>
      <c r="I1172" s="27"/>
      <c r="AG1172" s="27"/>
      <c r="AU1172" s="27"/>
      <c r="AV1172" s="27"/>
    </row>
    <row r="1173" spans="1:48" s="24" customFormat="1" x14ac:dyDescent="0.25">
      <c r="A1173" s="1"/>
      <c r="E1173" s="26"/>
      <c r="I1173" s="27"/>
      <c r="AG1173" s="27"/>
      <c r="AU1173" s="27"/>
      <c r="AV1173" s="27"/>
    </row>
    <row r="1174" spans="1:48" s="24" customFormat="1" x14ac:dyDescent="0.25">
      <c r="A1174" s="1"/>
      <c r="E1174" s="26"/>
      <c r="I1174" s="27"/>
      <c r="AG1174" s="27"/>
      <c r="AU1174" s="27"/>
      <c r="AV1174" s="27"/>
    </row>
    <row r="1175" spans="1:48" s="24" customFormat="1" x14ac:dyDescent="0.25">
      <c r="A1175" s="1"/>
      <c r="E1175" s="26"/>
      <c r="I1175" s="27"/>
      <c r="AG1175" s="27"/>
      <c r="AU1175" s="27"/>
      <c r="AV1175" s="27"/>
    </row>
    <row r="1176" spans="1:48" s="24" customFormat="1" x14ac:dyDescent="0.25">
      <c r="A1176" s="1"/>
      <c r="E1176" s="26"/>
      <c r="I1176" s="27"/>
      <c r="AG1176" s="27"/>
      <c r="AU1176" s="27"/>
      <c r="AV1176" s="27"/>
    </row>
    <row r="1177" spans="1:48" s="24" customFormat="1" x14ac:dyDescent="0.25">
      <c r="A1177" s="1"/>
      <c r="E1177" s="26"/>
      <c r="I1177" s="27"/>
      <c r="AG1177" s="27"/>
      <c r="AU1177" s="27"/>
      <c r="AV1177" s="27"/>
    </row>
    <row r="1178" spans="1:48" s="24" customFormat="1" x14ac:dyDescent="0.25">
      <c r="A1178" s="1"/>
      <c r="E1178" s="26"/>
      <c r="I1178" s="27"/>
      <c r="AG1178" s="27"/>
      <c r="AU1178" s="27"/>
      <c r="AV1178" s="27"/>
    </row>
    <row r="1179" spans="1:48" s="24" customFormat="1" x14ac:dyDescent="0.25">
      <c r="A1179" s="1"/>
      <c r="E1179" s="26"/>
      <c r="I1179" s="27"/>
      <c r="AG1179" s="27"/>
      <c r="AU1179" s="27"/>
      <c r="AV1179" s="27"/>
    </row>
    <row r="1180" spans="1:48" s="24" customFormat="1" x14ac:dyDescent="0.25">
      <c r="A1180" s="1"/>
      <c r="E1180" s="26"/>
      <c r="I1180" s="27"/>
      <c r="AG1180" s="27"/>
      <c r="AU1180" s="27"/>
      <c r="AV1180" s="27"/>
    </row>
    <row r="1181" spans="1:48" s="24" customFormat="1" x14ac:dyDescent="0.25">
      <c r="A1181" s="1"/>
      <c r="E1181" s="26"/>
      <c r="I1181" s="27"/>
      <c r="AG1181" s="27"/>
      <c r="AU1181" s="27"/>
      <c r="AV1181" s="27"/>
    </row>
    <row r="1182" spans="1:48" s="24" customFormat="1" x14ac:dyDescent="0.25">
      <c r="A1182" s="1"/>
      <c r="E1182" s="26"/>
      <c r="I1182" s="27"/>
      <c r="AG1182" s="27"/>
      <c r="AU1182" s="27"/>
      <c r="AV1182" s="27"/>
    </row>
    <row r="1183" spans="1:48" s="24" customFormat="1" x14ac:dyDescent="0.25">
      <c r="A1183" s="1"/>
      <c r="E1183" s="26"/>
      <c r="I1183" s="27"/>
      <c r="AG1183" s="27"/>
      <c r="AU1183" s="27"/>
      <c r="AV1183" s="27"/>
    </row>
    <row r="1184" spans="1:48" s="24" customFormat="1" x14ac:dyDescent="0.25">
      <c r="A1184" s="1"/>
      <c r="E1184" s="26"/>
      <c r="I1184" s="27"/>
      <c r="AG1184" s="27"/>
      <c r="AU1184" s="27"/>
      <c r="AV1184" s="27"/>
    </row>
    <row r="1185" spans="1:48" s="24" customFormat="1" x14ac:dyDescent="0.25">
      <c r="A1185" s="1"/>
      <c r="E1185" s="26"/>
      <c r="I1185" s="27"/>
      <c r="AG1185" s="27"/>
      <c r="AU1185" s="27"/>
      <c r="AV1185" s="27"/>
    </row>
    <row r="1186" spans="1:48" s="24" customFormat="1" x14ac:dyDescent="0.25">
      <c r="A1186" s="1"/>
      <c r="E1186" s="26"/>
      <c r="I1186" s="27"/>
      <c r="AG1186" s="27"/>
      <c r="AU1186" s="27"/>
      <c r="AV1186" s="27"/>
    </row>
    <row r="1187" spans="1:48" s="24" customFormat="1" x14ac:dyDescent="0.25">
      <c r="A1187" s="1"/>
      <c r="E1187" s="26"/>
      <c r="I1187" s="27"/>
      <c r="AG1187" s="27"/>
      <c r="AU1187" s="27"/>
      <c r="AV1187" s="27"/>
    </row>
    <row r="1188" spans="1:48" s="24" customFormat="1" x14ac:dyDescent="0.25">
      <c r="A1188" s="1"/>
      <c r="E1188" s="26"/>
      <c r="I1188" s="27"/>
      <c r="AG1188" s="27"/>
      <c r="AU1188" s="27"/>
      <c r="AV1188" s="27"/>
    </row>
    <row r="1189" spans="1:48" s="24" customFormat="1" x14ac:dyDescent="0.25">
      <c r="A1189" s="1"/>
      <c r="E1189" s="26"/>
      <c r="I1189" s="27"/>
      <c r="AG1189" s="27"/>
      <c r="AU1189" s="27"/>
      <c r="AV1189" s="27"/>
    </row>
    <row r="1190" spans="1:48" s="24" customFormat="1" x14ac:dyDescent="0.25">
      <c r="A1190" s="1"/>
      <c r="E1190" s="26"/>
      <c r="I1190" s="27"/>
      <c r="AG1190" s="27"/>
      <c r="AU1190" s="27"/>
      <c r="AV1190" s="27"/>
    </row>
    <row r="1191" spans="1:48" s="24" customFormat="1" x14ac:dyDescent="0.25">
      <c r="A1191" s="1"/>
      <c r="E1191" s="26"/>
      <c r="I1191" s="27"/>
      <c r="AG1191" s="27"/>
      <c r="AU1191" s="27"/>
      <c r="AV1191" s="27"/>
    </row>
    <row r="1192" spans="1:48" s="24" customFormat="1" x14ac:dyDescent="0.25">
      <c r="A1192" s="1"/>
      <c r="E1192" s="26"/>
      <c r="I1192" s="27"/>
      <c r="AG1192" s="27"/>
      <c r="AU1192" s="27"/>
      <c r="AV1192" s="27"/>
    </row>
    <row r="1193" spans="1:48" s="24" customFormat="1" x14ac:dyDescent="0.25">
      <c r="A1193" s="1"/>
      <c r="E1193" s="26"/>
      <c r="I1193" s="27"/>
      <c r="AG1193" s="27"/>
      <c r="AU1193" s="27"/>
      <c r="AV1193" s="27"/>
    </row>
    <row r="1194" spans="1:48" s="24" customFormat="1" x14ac:dyDescent="0.25">
      <c r="A1194" s="1"/>
      <c r="E1194" s="26"/>
      <c r="I1194" s="27"/>
      <c r="AG1194" s="27"/>
      <c r="AU1194" s="27"/>
      <c r="AV1194" s="27"/>
    </row>
    <row r="1195" spans="1:48" s="24" customFormat="1" x14ac:dyDescent="0.25">
      <c r="A1195" s="1"/>
      <c r="E1195" s="26"/>
      <c r="I1195" s="27"/>
      <c r="AG1195" s="27"/>
      <c r="AU1195" s="27"/>
      <c r="AV1195" s="27"/>
    </row>
    <row r="1196" spans="1:48" s="24" customFormat="1" x14ac:dyDescent="0.25">
      <c r="A1196" s="1"/>
      <c r="E1196" s="26"/>
      <c r="I1196" s="27"/>
      <c r="AG1196" s="27"/>
      <c r="AU1196" s="27"/>
      <c r="AV1196" s="27"/>
    </row>
    <row r="1197" spans="1:48" s="24" customFormat="1" x14ac:dyDescent="0.25">
      <c r="A1197" s="1"/>
      <c r="E1197" s="26"/>
      <c r="I1197" s="27"/>
      <c r="AG1197" s="27"/>
      <c r="AU1197" s="27"/>
      <c r="AV1197" s="27"/>
    </row>
    <row r="1198" spans="1:48" s="24" customFormat="1" x14ac:dyDescent="0.25">
      <c r="A1198" s="1"/>
      <c r="E1198" s="26"/>
      <c r="I1198" s="27"/>
      <c r="AG1198" s="27"/>
      <c r="AU1198" s="27"/>
      <c r="AV1198" s="27"/>
    </row>
    <row r="1199" spans="1:48" s="24" customFormat="1" x14ac:dyDescent="0.25">
      <c r="A1199" s="1"/>
      <c r="E1199" s="26"/>
      <c r="I1199" s="27"/>
      <c r="AG1199" s="27"/>
      <c r="AU1199" s="27"/>
      <c r="AV1199" s="27"/>
    </row>
    <row r="1200" spans="1:48" s="24" customFormat="1" x14ac:dyDescent="0.25">
      <c r="A1200" s="1"/>
      <c r="E1200" s="26"/>
      <c r="I1200" s="27"/>
      <c r="AG1200" s="27"/>
      <c r="AU1200" s="27"/>
      <c r="AV1200" s="27"/>
    </row>
    <row r="1201" spans="1:48" s="24" customFormat="1" x14ac:dyDescent="0.25">
      <c r="A1201" s="1"/>
      <c r="E1201" s="26"/>
      <c r="I1201" s="27"/>
      <c r="AG1201" s="27"/>
      <c r="AU1201" s="27"/>
      <c r="AV1201" s="27"/>
    </row>
    <row r="1202" spans="1:48" s="24" customFormat="1" x14ac:dyDescent="0.25">
      <c r="A1202" s="1"/>
      <c r="E1202" s="26"/>
      <c r="I1202" s="27"/>
      <c r="AG1202" s="27"/>
      <c r="AU1202" s="27"/>
      <c r="AV1202" s="27"/>
    </row>
    <row r="1203" spans="1:48" s="24" customFormat="1" x14ac:dyDescent="0.25">
      <c r="A1203" s="1"/>
      <c r="E1203" s="26"/>
      <c r="I1203" s="27"/>
      <c r="AG1203" s="27"/>
      <c r="AU1203" s="27"/>
      <c r="AV1203" s="27"/>
    </row>
    <row r="1204" spans="1:48" s="24" customFormat="1" x14ac:dyDescent="0.25">
      <c r="A1204" s="1"/>
      <c r="E1204" s="26"/>
      <c r="I1204" s="27"/>
      <c r="AG1204" s="27"/>
      <c r="AU1204" s="27"/>
      <c r="AV1204" s="27"/>
    </row>
    <row r="1205" spans="1:48" s="24" customFormat="1" x14ac:dyDescent="0.25">
      <c r="A1205" s="1"/>
      <c r="E1205" s="26"/>
      <c r="I1205" s="27"/>
      <c r="AG1205" s="27"/>
      <c r="AU1205" s="27"/>
      <c r="AV1205" s="27"/>
    </row>
    <row r="1206" spans="1:48" s="24" customFormat="1" x14ac:dyDescent="0.25">
      <c r="A1206" s="1"/>
      <c r="E1206" s="26"/>
      <c r="I1206" s="27"/>
      <c r="AG1206" s="27"/>
      <c r="AU1206" s="27"/>
      <c r="AV1206" s="27"/>
    </row>
    <row r="1207" spans="1:48" s="24" customFormat="1" x14ac:dyDescent="0.25">
      <c r="A1207" s="1"/>
      <c r="E1207" s="26"/>
      <c r="I1207" s="27"/>
      <c r="AG1207" s="27"/>
      <c r="AU1207" s="27"/>
      <c r="AV1207" s="27"/>
    </row>
    <row r="1208" spans="1:48" s="24" customFormat="1" x14ac:dyDescent="0.25">
      <c r="A1208" s="1"/>
      <c r="E1208" s="26"/>
      <c r="I1208" s="27"/>
      <c r="AG1208" s="27"/>
      <c r="AU1208" s="27"/>
      <c r="AV1208" s="27"/>
    </row>
    <row r="1209" spans="1:48" s="24" customFormat="1" x14ac:dyDescent="0.25">
      <c r="A1209" s="1"/>
      <c r="E1209" s="26"/>
      <c r="I1209" s="27"/>
      <c r="AG1209" s="27"/>
      <c r="AU1209" s="27"/>
      <c r="AV1209" s="27"/>
    </row>
    <row r="1210" spans="1:48" s="24" customFormat="1" x14ac:dyDescent="0.25">
      <c r="A1210" s="1"/>
      <c r="E1210" s="26"/>
      <c r="I1210" s="27"/>
      <c r="AG1210" s="27"/>
      <c r="AU1210" s="27"/>
      <c r="AV1210" s="27"/>
    </row>
    <row r="1211" spans="1:48" s="24" customFormat="1" x14ac:dyDescent="0.25">
      <c r="A1211" s="1"/>
      <c r="E1211" s="26"/>
      <c r="I1211" s="27"/>
      <c r="AG1211" s="27"/>
      <c r="AU1211" s="27"/>
      <c r="AV1211" s="27"/>
    </row>
    <row r="1212" spans="1:48" s="24" customFormat="1" x14ac:dyDescent="0.25">
      <c r="A1212" s="1"/>
      <c r="E1212" s="26"/>
      <c r="I1212" s="27"/>
      <c r="AG1212" s="27"/>
      <c r="AU1212" s="27"/>
      <c r="AV1212" s="27"/>
    </row>
    <row r="1213" spans="1:48" s="24" customFormat="1" x14ac:dyDescent="0.25">
      <c r="A1213" s="1"/>
      <c r="E1213" s="26"/>
      <c r="I1213" s="27"/>
      <c r="AG1213" s="27"/>
      <c r="AU1213" s="27"/>
      <c r="AV1213" s="27"/>
    </row>
    <row r="1214" spans="1:48" s="24" customFormat="1" x14ac:dyDescent="0.25">
      <c r="A1214" s="1"/>
      <c r="E1214" s="26"/>
      <c r="I1214" s="27"/>
      <c r="AG1214" s="27"/>
      <c r="AU1214" s="27"/>
      <c r="AV1214" s="27"/>
    </row>
    <row r="1215" spans="1:48" s="24" customFormat="1" x14ac:dyDescent="0.25">
      <c r="A1215" s="1"/>
      <c r="E1215" s="26"/>
      <c r="I1215" s="27"/>
      <c r="AG1215" s="27"/>
      <c r="AU1215" s="27"/>
      <c r="AV1215" s="27"/>
    </row>
    <row r="1216" spans="1:48" s="24" customFormat="1" x14ac:dyDescent="0.25">
      <c r="A1216" s="1"/>
      <c r="E1216" s="26"/>
      <c r="I1216" s="27"/>
      <c r="AG1216" s="27"/>
      <c r="AU1216" s="27"/>
      <c r="AV1216" s="27"/>
    </row>
    <row r="1217" spans="1:48" s="24" customFormat="1" x14ac:dyDescent="0.25">
      <c r="A1217" s="1"/>
      <c r="E1217" s="26"/>
      <c r="I1217" s="27"/>
      <c r="AG1217" s="27"/>
      <c r="AU1217" s="27"/>
      <c r="AV1217" s="27"/>
    </row>
    <row r="1218" spans="1:48" s="24" customFormat="1" x14ac:dyDescent="0.25">
      <c r="A1218" s="1"/>
      <c r="E1218" s="26"/>
      <c r="I1218" s="27"/>
      <c r="AG1218" s="27"/>
      <c r="AU1218" s="27"/>
      <c r="AV1218" s="27"/>
    </row>
    <row r="1219" spans="1:48" s="24" customFormat="1" x14ac:dyDescent="0.25">
      <c r="A1219" s="1"/>
      <c r="E1219" s="26"/>
      <c r="I1219" s="27"/>
      <c r="AG1219" s="27"/>
      <c r="AU1219" s="27"/>
      <c r="AV1219" s="27"/>
    </row>
    <row r="1220" spans="1:48" s="24" customFormat="1" x14ac:dyDescent="0.25">
      <c r="A1220" s="1"/>
      <c r="E1220" s="26"/>
      <c r="I1220" s="27"/>
      <c r="AG1220" s="27"/>
      <c r="AU1220" s="27"/>
      <c r="AV1220" s="27"/>
    </row>
    <row r="1221" spans="1:48" s="24" customFormat="1" x14ac:dyDescent="0.25">
      <c r="A1221" s="1"/>
      <c r="E1221" s="26"/>
      <c r="I1221" s="27"/>
      <c r="AG1221" s="27"/>
      <c r="AU1221" s="27"/>
      <c r="AV1221" s="27"/>
    </row>
    <row r="1222" spans="1:48" s="24" customFormat="1" x14ac:dyDescent="0.25">
      <c r="A1222" s="1"/>
      <c r="E1222" s="26"/>
      <c r="I1222" s="27"/>
      <c r="AG1222" s="27"/>
      <c r="AU1222" s="27"/>
      <c r="AV1222" s="27"/>
    </row>
    <row r="1223" spans="1:48" s="24" customFormat="1" x14ac:dyDescent="0.25">
      <c r="A1223" s="1"/>
      <c r="E1223" s="26"/>
      <c r="I1223" s="27"/>
      <c r="AG1223" s="27"/>
      <c r="AU1223" s="27"/>
      <c r="AV1223" s="27"/>
    </row>
    <row r="1224" spans="1:48" s="24" customFormat="1" x14ac:dyDescent="0.25">
      <c r="A1224" s="1"/>
      <c r="E1224" s="26"/>
      <c r="I1224" s="27"/>
      <c r="AG1224" s="27"/>
      <c r="AU1224" s="27"/>
      <c r="AV1224" s="27"/>
    </row>
    <row r="1225" spans="1:48" s="24" customFormat="1" x14ac:dyDescent="0.25">
      <c r="A1225" s="1"/>
      <c r="E1225" s="26"/>
      <c r="I1225" s="27"/>
      <c r="AG1225" s="27"/>
      <c r="AU1225" s="27"/>
      <c r="AV1225" s="27"/>
    </row>
    <row r="1226" spans="1:48" s="24" customFormat="1" x14ac:dyDescent="0.25">
      <c r="A1226" s="1"/>
      <c r="E1226" s="26"/>
      <c r="I1226" s="27"/>
      <c r="AG1226" s="27"/>
      <c r="AU1226" s="27"/>
      <c r="AV1226" s="27"/>
    </row>
    <row r="1227" spans="1:48" s="24" customFormat="1" x14ac:dyDescent="0.25">
      <c r="A1227" s="1"/>
      <c r="E1227" s="26"/>
      <c r="I1227" s="27"/>
      <c r="AG1227" s="27"/>
      <c r="AU1227" s="27"/>
      <c r="AV1227" s="27"/>
    </row>
    <row r="1228" spans="1:48" s="24" customFormat="1" x14ac:dyDescent="0.25">
      <c r="A1228" s="1"/>
      <c r="E1228" s="26"/>
      <c r="I1228" s="27"/>
      <c r="AG1228" s="27"/>
      <c r="AU1228" s="27"/>
      <c r="AV1228" s="27"/>
    </row>
    <row r="1229" spans="1:48" s="24" customFormat="1" x14ac:dyDescent="0.25">
      <c r="A1229" s="1"/>
      <c r="E1229" s="26"/>
      <c r="I1229" s="27"/>
      <c r="AG1229" s="27"/>
      <c r="AU1229" s="27"/>
      <c r="AV1229" s="27"/>
    </row>
    <row r="1230" spans="1:48" s="24" customFormat="1" x14ac:dyDescent="0.25">
      <c r="A1230" s="1"/>
      <c r="E1230" s="26"/>
      <c r="I1230" s="27"/>
      <c r="AG1230" s="27"/>
      <c r="AU1230" s="27"/>
      <c r="AV1230" s="27"/>
    </row>
    <row r="1231" spans="1:48" s="24" customFormat="1" x14ac:dyDescent="0.25">
      <c r="A1231" s="1"/>
      <c r="E1231" s="26"/>
      <c r="I1231" s="27"/>
      <c r="AG1231" s="27"/>
      <c r="AU1231" s="27"/>
      <c r="AV1231" s="27"/>
    </row>
    <row r="1232" spans="1:48" s="24" customFormat="1" x14ac:dyDescent="0.25">
      <c r="A1232" s="1"/>
      <c r="E1232" s="26"/>
      <c r="I1232" s="27"/>
      <c r="AG1232" s="27"/>
      <c r="AU1232" s="27"/>
      <c r="AV1232" s="27"/>
    </row>
    <row r="1233" spans="1:48" s="24" customFormat="1" x14ac:dyDescent="0.25">
      <c r="A1233" s="1"/>
      <c r="E1233" s="26"/>
      <c r="I1233" s="27"/>
      <c r="AG1233" s="27"/>
      <c r="AU1233" s="27"/>
      <c r="AV1233" s="27"/>
    </row>
    <row r="1234" spans="1:48" s="24" customFormat="1" x14ac:dyDescent="0.25">
      <c r="A1234" s="1"/>
      <c r="E1234" s="26"/>
      <c r="I1234" s="27"/>
      <c r="AG1234" s="27"/>
      <c r="AU1234" s="27"/>
      <c r="AV1234" s="27"/>
    </row>
    <row r="1235" spans="1:48" s="24" customFormat="1" x14ac:dyDescent="0.25">
      <c r="A1235" s="1"/>
      <c r="E1235" s="26"/>
      <c r="I1235" s="27"/>
      <c r="AG1235" s="27"/>
      <c r="AU1235" s="27"/>
      <c r="AV1235" s="27"/>
    </row>
    <row r="1236" spans="1:48" s="24" customFormat="1" x14ac:dyDescent="0.25">
      <c r="A1236" s="1"/>
      <c r="E1236" s="26"/>
      <c r="I1236" s="27"/>
      <c r="AG1236" s="27"/>
      <c r="AU1236" s="27"/>
      <c r="AV1236" s="27"/>
    </row>
    <row r="1237" spans="1:48" s="24" customFormat="1" x14ac:dyDescent="0.25">
      <c r="A1237" s="1"/>
      <c r="E1237" s="26"/>
      <c r="I1237" s="27"/>
      <c r="AG1237" s="27"/>
      <c r="AU1237" s="27"/>
      <c r="AV1237" s="27"/>
    </row>
    <row r="1238" spans="1:48" s="24" customFormat="1" x14ac:dyDescent="0.25">
      <c r="A1238" s="1"/>
      <c r="E1238" s="26"/>
      <c r="I1238" s="27"/>
      <c r="AG1238" s="27"/>
      <c r="AU1238" s="27"/>
      <c r="AV1238" s="27"/>
    </row>
    <row r="1239" spans="1:48" s="24" customFormat="1" x14ac:dyDescent="0.25">
      <c r="A1239" s="1"/>
      <c r="E1239" s="26"/>
      <c r="I1239" s="27"/>
      <c r="AG1239" s="27"/>
      <c r="AU1239" s="27"/>
      <c r="AV1239" s="27"/>
    </row>
    <row r="1240" spans="1:48" s="24" customFormat="1" x14ac:dyDescent="0.25">
      <c r="A1240" s="1"/>
      <c r="E1240" s="26"/>
      <c r="I1240" s="27"/>
      <c r="AG1240" s="27"/>
      <c r="AU1240" s="27"/>
      <c r="AV1240" s="27"/>
    </row>
    <row r="1241" spans="1:48" s="24" customFormat="1" x14ac:dyDescent="0.25">
      <c r="A1241" s="1"/>
      <c r="E1241" s="26"/>
      <c r="I1241" s="27"/>
      <c r="AG1241" s="27"/>
      <c r="AU1241" s="27"/>
      <c r="AV1241" s="27"/>
    </row>
    <row r="1242" spans="1:48" s="24" customFormat="1" x14ac:dyDescent="0.25">
      <c r="A1242" s="1"/>
      <c r="E1242" s="26"/>
      <c r="I1242" s="27"/>
      <c r="AG1242" s="27"/>
      <c r="AU1242" s="27"/>
      <c r="AV1242" s="27"/>
    </row>
    <row r="1243" spans="1:48" s="24" customFormat="1" x14ac:dyDescent="0.25">
      <c r="A1243" s="1"/>
      <c r="E1243" s="26"/>
      <c r="I1243" s="27"/>
      <c r="AG1243" s="27"/>
      <c r="AU1243" s="27"/>
      <c r="AV1243" s="27"/>
    </row>
    <row r="1244" spans="1:48" s="24" customFormat="1" x14ac:dyDescent="0.25">
      <c r="A1244" s="1"/>
      <c r="E1244" s="26"/>
      <c r="I1244" s="27"/>
      <c r="AG1244" s="27"/>
      <c r="AU1244" s="27"/>
      <c r="AV1244" s="27"/>
    </row>
    <row r="1245" spans="1:48" s="24" customFormat="1" x14ac:dyDescent="0.25">
      <c r="A1245" s="1"/>
      <c r="E1245" s="26"/>
      <c r="I1245" s="27"/>
      <c r="AG1245" s="27"/>
      <c r="AU1245" s="27"/>
      <c r="AV1245" s="27"/>
    </row>
    <row r="1246" spans="1:48" s="24" customFormat="1" x14ac:dyDescent="0.25">
      <c r="A1246" s="1"/>
      <c r="E1246" s="26"/>
      <c r="I1246" s="27"/>
      <c r="AG1246" s="27"/>
      <c r="AU1246" s="27"/>
      <c r="AV1246" s="27"/>
    </row>
    <row r="1247" spans="1:48" s="24" customFormat="1" x14ac:dyDescent="0.25">
      <c r="A1247" s="1"/>
      <c r="E1247" s="26"/>
      <c r="I1247" s="27"/>
      <c r="AG1247" s="27"/>
      <c r="AU1247" s="27"/>
      <c r="AV1247" s="27"/>
    </row>
    <row r="1248" spans="1:48" s="24" customFormat="1" x14ac:dyDescent="0.25">
      <c r="A1248" s="1"/>
      <c r="E1248" s="26"/>
      <c r="I1248" s="27"/>
      <c r="AG1248" s="27"/>
      <c r="AU1248" s="27"/>
      <c r="AV1248" s="27"/>
    </row>
    <row r="1249" spans="1:48" s="24" customFormat="1" x14ac:dyDescent="0.25">
      <c r="A1249" s="1"/>
      <c r="E1249" s="26"/>
      <c r="I1249" s="27"/>
      <c r="AG1249" s="27"/>
      <c r="AU1249" s="27"/>
      <c r="AV1249" s="27"/>
    </row>
    <row r="1250" spans="1:48" s="24" customFormat="1" x14ac:dyDescent="0.25">
      <c r="A1250" s="1"/>
      <c r="E1250" s="26"/>
      <c r="I1250" s="27"/>
      <c r="AG1250" s="27"/>
      <c r="AU1250" s="27"/>
      <c r="AV1250" s="27"/>
    </row>
    <row r="1251" spans="1:48" s="24" customFormat="1" x14ac:dyDescent="0.25">
      <c r="A1251" s="1"/>
      <c r="E1251" s="26"/>
      <c r="I1251" s="27"/>
      <c r="AG1251" s="27"/>
      <c r="AU1251" s="27"/>
      <c r="AV1251" s="27"/>
    </row>
    <row r="1252" spans="1:48" s="24" customFormat="1" x14ac:dyDescent="0.25">
      <c r="A1252" s="1"/>
      <c r="E1252" s="26"/>
      <c r="I1252" s="27"/>
      <c r="AG1252" s="27"/>
      <c r="AU1252" s="27"/>
      <c r="AV1252" s="27"/>
    </row>
    <row r="1253" spans="1:48" s="24" customFormat="1" x14ac:dyDescent="0.25">
      <c r="A1253" s="1"/>
      <c r="E1253" s="26"/>
      <c r="I1253" s="27"/>
      <c r="AG1253" s="27"/>
      <c r="AU1253" s="27"/>
      <c r="AV1253" s="27"/>
    </row>
    <row r="1254" spans="1:48" s="24" customFormat="1" x14ac:dyDescent="0.25">
      <c r="A1254" s="1"/>
      <c r="E1254" s="26"/>
      <c r="I1254" s="27"/>
      <c r="AG1254" s="27"/>
      <c r="AU1254" s="27"/>
      <c r="AV1254" s="27"/>
    </row>
    <row r="1255" spans="1:48" s="24" customFormat="1" x14ac:dyDescent="0.25">
      <c r="A1255" s="1"/>
      <c r="E1255" s="26"/>
      <c r="I1255" s="27"/>
      <c r="AG1255" s="27"/>
      <c r="AU1255" s="27"/>
      <c r="AV1255" s="27"/>
    </row>
    <row r="1256" spans="1:48" s="24" customFormat="1" x14ac:dyDescent="0.25">
      <c r="A1256" s="1"/>
      <c r="E1256" s="26"/>
      <c r="I1256" s="27"/>
      <c r="AG1256" s="27"/>
      <c r="AU1256" s="27"/>
      <c r="AV1256" s="27"/>
    </row>
    <row r="1257" spans="1:48" s="24" customFormat="1" x14ac:dyDescent="0.25">
      <c r="A1257" s="1"/>
      <c r="E1257" s="26"/>
      <c r="I1257" s="27"/>
      <c r="AG1257" s="27"/>
      <c r="AU1257" s="27"/>
      <c r="AV1257" s="27"/>
    </row>
    <row r="1258" spans="1:48" s="24" customFormat="1" x14ac:dyDescent="0.25">
      <c r="A1258" s="1"/>
      <c r="E1258" s="26"/>
      <c r="I1258" s="27"/>
      <c r="AG1258" s="27"/>
      <c r="AU1258" s="27"/>
      <c r="AV1258" s="27"/>
    </row>
    <row r="1259" spans="1:48" s="24" customFormat="1" x14ac:dyDescent="0.25">
      <c r="A1259" s="1"/>
      <c r="E1259" s="26"/>
      <c r="I1259" s="27"/>
      <c r="AG1259" s="27"/>
      <c r="AU1259" s="27"/>
      <c r="AV1259" s="27"/>
    </row>
    <row r="1260" spans="1:48" s="24" customFormat="1" x14ac:dyDescent="0.25">
      <c r="A1260" s="1"/>
      <c r="E1260" s="26"/>
      <c r="I1260" s="27"/>
      <c r="AG1260" s="27"/>
      <c r="AU1260" s="27"/>
      <c r="AV1260" s="27"/>
    </row>
    <row r="1261" spans="1:48" s="24" customFormat="1" x14ac:dyDescent="0.25">
      <c r="A1261" s="1"/>
      <c r="E1261" s="26"/>
      <c r="I1261" s="27"/>
      <c r="AG1261" s="27"/>
      <c r="AU1261" s="27"/>
      <c r="AV1261" s="27"/>
    </row>
    <row r="1262" spans="1:48" s="24" customFormat="1" x14ac:dyDescent="0.25">
      <c r="A1262" s="1"/>
      <c r="E1262" s="26"/>
      <c r="I1262" s="27"/>
      <c r="AG1262" s="27"/>
      <c r="AU1262" s="27"/>
      <c r="AV1262" s="27"/>
    </row>
    <row r="1263" spans="1:48" s="24" customFormat="1" x14ac:dyDescent="0.25">
      <c r="A1263" s="1"/>
      <c r="E1263" s="26"/>
      <c r="I1263" s="27"/>
      <c r="AG1263" s="27"/>
      <c r="AU1263" s="27"/>
      <c r="AV1263" s="27"/>
    </row>
    <row r="1264" spans="1:48" s="24" customFormat="1" x14ac:dyDescent="0.25">
      <c r="A1264" s="1"/>
      <c r="E1264" s="26"/>
      <c r="I1264" s="27"/>
      <c r="AG1264" s="27"/>
      <c r="AU1264" s="27"/>
      <c r="AV1264" s="27"/>
    </row>
    <row r="1265" spans="1:48" s="24" customFormat="1" x14ac:dyDescent="0.25">
      <c r="A1265" s="1"/>
      <c r="E1265" s="26"/>
      <c r="I1265" s="27"/>
      <c r="AG1265" s="27"/>
      <c r="AU1265" s="27"/>
      <c r="AV1265" s="27"/>
    </row>
    <row r="1266" spans="1:48" s="24" customFormat="1" x14ac:dyDescent="0.25">
      <c r="A1266" s="1"/>
      <c r="E1266" s="26"/>
      <c r="I1266" s="27"/>
      <c r="AG1266" s="27"/>
      <c r="AU1266" s="27"/>
      <c r="AV1266" s="27"/>
    </row>
    <row r="1267" spans="1:48" s="24" customFormat="1" x14ac:dyDescent="0.25">
      <c r="A1267" s="1"/>
      <c r="E1267" s="26"/>
      <c r="I1267" s="27"/>
      <c r="AG1267" s="27"/>
      <c r="AU1267" s="27"/>
      <c r="AV1267" s="27"/>
    </row>
    <row r="1268" spans="1:48" s="24" customFormat="1" x14ac:dyDescent="0.25">
      <c r="A1268" s="1"/>
      <c r="E1268" s="26"/>
      <c r="I1268" s="27"/>
      <c r="AG1268" s="27"/>
      <c r="AU1268" s="27"/>
      <c r="AV1268" s="27"/>
    </row>
    <row r="1269" spans="1:48" s="24" customFormat="1" x14ac:dyDescent="0.25">
      <c r="A1269" s="1"/>
      <c r="E1269" s="26"/>
      <c r="I1269" s="27"/>
      <c r="AG1269" s="27"/>
      <c r="AU1269" s="27"/>
      <c r="AV1269" s="27"/>
    </row>
    <row r="1270" spans="1:48" s="24" customFormat="1" x14ac:dyDescent="0.25">
      <c r="A1270" s="1"/>
      <c r="E1270" s="26"/>
      <c r="I1270" s="27"/>
      <c r="AG1270" s="27"/>
      <c r="AU1270" s="27"/>
      <c r="AV1270" s="27"/>
    </row>
    <row r="1271" spans="1:48" s="24" customFormat="1" x14ac:dyDescent="0.25">
      <c r="A1271" s="1"/>
      <c r="E1271" s="26"/>
      <c r="I1271" s="27"/>
      <c r="AG1271" s="27"/>
      <c r="AU1271" s="27"/>
      <c r="AV1271" s="27"/>
    </row>
    <row r="1272" spans="1:48" s="24" customFormat="1" x14ac:dyDescent="0.25">
      <c r="A1272" s="1"/>
      <c r="E1272" s="26"/>
      <c r="I1272" s="27"/>
      <c r="AG1272" s="27"/>
      <c r="AU1272" s="27"/>
      <c r="AV1272" s="27"/>
    </row>
    <row r="1273" spans="1:48" s="24" customFormat="1" x14ac:dyDescent="0.25">
      <c r="A1273" s="1"/>
      <c r="E1273" s="26"/>
      <c r="I1273" s="27"/>
      <c r="AG1273" s="27"/>
      <c r="AU1273" s="27"/>
      <c r="AV1273" s="27"/>
    </row>
    <row r="1274" spans="1:48" s="24" customFormat="1" x14ac:dyDescent="0.25">
      <c r="A1274" s="1"/>
      <c r="E1274" s="26"/>
      <c r="I1274" s="27"/>
      <c r="AG1274" s="27"/>
      <c r="AU1274" s="27"/>
      <c r="AV1274" s="27"/>
    </row>
    <row r="1275" spans="1:48" s="24" customFormat="1" x14ac:dyDescent="0.25">
      <c r="A1275" s="1"/>
      <c r="E1275" s="26"/>
      <c r="I1275" s="27"/>
      <c r="AG1275" s="27"/>
      <c r="AU1275" s="27"/>
      <c r="AV1275" s="27"/>
    </row>
    <row r="1276" spans="1:48" s="24" customFormat="1" x14ac:dyDescent="0.25">
      <c r="A1276" s="1"/>
      <c r="E1276" s="26"/>
      <c r="I1276" s="27"/>
      <c r="AG1276" s="27"/>
      <c r="AU1276" s="27"/>
      <c r="AV1276" s="27"/>
    </row>
    <row r="1277" spans="1:48" s="24" customFormat="1" x14ac:dyDescent="0.25">
      <c r="A1277" s="1"/>
      <c r="E1277" s="26"/>
      <c r="I1277" s="27"/>
      <c r="AG1277" s="27"/>
      <c r="AU1277" s="27"/>
      <c r="AV1277" s="27"/>
    </row>
    <row r="1278" spans="1:48" s="24" customFormat="1" x14ac:dyDescent="0.25">
      <c r="A1278" s="1"/>
      <c r="E1278" s="26"/>
      <c r="I1278" s="27"/>
      <c r="AG1278" s="27"/>
      <c r="AU1278" s="27"/>
      <c r="AV1278" s="27"/>
    </row>
    <row r="1279" spans="1:48" s="24" customFormat="1" x14ac:dyDescent="0.25">
      <c r="A1279" s="1"/>
      <c r="E1279" s="26"/>
      <c r="I1279" s="27"/>
      <c r="AG1279" s="27"/>
      <c r="AU1279" s="27"/>
      <c r="AV1279" s="27"/>
    </row>
    <row r="1280" spans="1:48" s="24" customFormat="1" x14ac:dyDescent="0.25">
      <c r="A1280" s="1"/>
      <c r="E1280" s="26"/>
      <c r="I1280" s="27"/>
      <c r="AG1280" s="27"/>
      <c r="AU1280" s="27"/>
      <c r="AV1280" s="27"/>
    </row>
    <row r="1281" spans="1:48" s="24" customFormat="1" x14ac:dyDescent="0.25">
      <c r="A1281" s="1"/>
      <c r="E1281" s="26"/>
      <c r="I1281" s="27"/>
      <c r="AG1281" s="27"/>
      <c r="AU1281" s="27"/>
      <c r="AV1281" s="27"/>
    </row>
    <row r="1282" spans="1:48" s="24" customFormat="1" x14ac:dyDescent="0.25">
      <c r="A1282" s="1"/>
      <c r="E1282" s="26"/>
      <c r="I1282" s="27"/>
      <c r="AG1282" s="27"/>
      <c r="AU1282" s="27"/>
      <c r="AV1282" s="27"/>
    </row>
    <row r="1283" spans="1:48" s="24" customFormat="1" x14ac:dyDescent="0.25">
      <c r="A1283" s="1"/>
      <c r="E1283" s="26"/>
      <c r="I1283" s="27"/>
      <c r="AG1283" s="27"/>
      <c r="AU1283" s="27"/>
      <c r="AV1283" s="27"/>
    </row>
    <row r="1284" spans="1:48" s="24" customFormat="1" x14ac:dyDescent="0.25">
      <c r="A1284" s="1"/>
      <c r="E1284" s="26"/>
      <c r="I1284" s="27"/>
      <c r="AG1284" s="27"/>
      <c r="AU1284" s="27"/>
      <c r="AV1284" s="27"/>
    </row>
    <row r="1285" spans="1:48" s="24" customFormat="1" x14ac:dyDescent="0.25">
      <c r="A1285" s="1"/>
      <c r="E1285" s="26"/>
      <c r="I1285" s="27"/>
      <c r="AG1285" s="27"/>
      <c r="AU1285" s="27"/>
      <c r="AV1285" s="27"/>
    </row>
    <row r="1286" spans="1:48" s="24" customFormat="1" x14ac:dyDescent="0.25">
      <c r="A1286" s="1"/>
      <c r="E1286" s="26"/>
      <c r="I1286" s="27"/>
      <c r="AG1286" s="27"/>
      <c r="AU1286" s="27"/>
      <c r="AV1286" s="27"/>
    </row>
    <row r="1287" spans="1:48" s="24" customFormat="1" x14ac:dyDescent="0.25">
      <c r="A1287" s="1"/>
      <c r="E1287" s="26"/>
      <c r="I1287" s="27"/>
      <c r="AG1287" s="27"/>
      <c r="AU1287" s="27"/>
      <c r="AV1287" s="27"/>
    </row>
    <row r="1288" spans="1:48" s="24" customFormat="1" x14ac:dyDescent="0.25">
      <c r="A1288" s="1"/>
      <c r="E1288" s="26"/>
      <c r="I1288" s="27"/>
      <c r="AG1288" s="27"/>
      <c r="AU1288" s="27"/>
      <c r="AV1288" s="27"/>
    </row>
    <row r="1289" spans="1:48" s="24" customFormat="1" x14ac:dyDescent="0.25">
      <c r="A1289" s="1"/>
      <c r="E1289" s="26"/>
      <c r="I1289" s="27"/>
      <c r="AG1289" s="27"/>
      <c r="AU1289" s="27"/>
      <c r="AV1289" s="27"/>
    </row>
    <row r="1290" spans="1:48" s="24" customFormat="1" x14ac:dyDescent="0.25">
      <c r="A1290" s="1"/>
      <c r="E1290" s="26"/>
      <c r="I1290" s="27"/>
      <c r="AG1290" s="27"/>
      <c r="AU1290" s="27"/>
      <c r="AV1290" s="27"/>
    </row>
    <row r="1291" spans="1:48" s="24" customFormat="1" x14ac:dyDescent="0.25">
      <c r="A1291" s="1"/>
      <c r="E1291" s="26"/>
      <c r="I1291" s="27"/>
      <c r="AG1291" s="27"/>
      <c r="AU1291" s="27"/>
      <c r="AV1291" s="27"/>
    </row>
    <row r="1292" spans="1:48" s="24" customFormat="1" x14ac:dyDescent="0.25">
      <c r="A1292" s="1"/>
      <c r="E1292" s="26"/>
      <c r="I1292" s="27"/>
      <c r="AG1292" s="27"/>
      <c r="AU1292" s="27"/>
      <c r="AV1292" s="27"/>
    </row>
    <row r="1293" spans="1:48" s="24" customFormat="1" x14ac:dyDescent="0.25">
      <c r="A1293" s="1"/>
      <c r="E1293" s="26"/>
      <c r="I1293" s="27"/>
      <c r="AG1293" s="27"/>
      <c r="AU1293" s="27"/>
      <c r="AV1293" s="27"/>
    </row>
    <row r="1294" spans="1:48" s="24" customFormat="1" x14ac:dyDescent="0.25">
      <c r="A1294" s="1"/>
      <c r="E1294" s="26"/>
      <c r="I1294" s="27"/>
      <c r="AG1294" s="27"/>
      <c r="AU1294" s="27"/>
      <c r="AV1294" s="27"/>
    </row>
    <row r="1295" spans="1:48" s="24" customFormat="1" x14ac:dyDescent="0.25">
      <c r="A1295" s="1"/>
      <c r="E1295" s="26"/>
      <c r="I1295" s="27"/>
      <c r="AG1295" s="27"/>
      <c r="AU1295" s="27"/>
      <c r="AV1295" s="27"/>
    </row>
    <row r="1296" spans="1:48" s="24" customFormat="1" x14ac:dyDescent="0.25">
      <c r="A1296" s="1"/>
      <c r="E1296" s="26"/>
      <c r="I1296" s="27"/>
      <c r="AG1296" s="27"/>
      <c r="AU1296" s="27"/>
      <c r="AV1296" s="27"/>
    </row>
    <row r="1297" spans="1:48" s="24" customFormat="1" x14ac:dyDescent="0.25">
      <c r="A1297" s="1"/>
      <c r="E1297" s="26"/>
      <c r="I1297" s="27"/>
      <c r="AG1297" s="27"/>
      <c r="AU1297" s="27"/>
      <c r="AV1297" s="27"/>
    </row>
    <row r="1298" spans="1:48" s="24" customFormat="1" x14ac:dyDescent="0.25">
      <c r="A1298" s="1"/>
      <c r="E1298" s="26"/>
      <c r="I1298" s="27"/>
      <c r="AG1298" s="27"/>
      <c r="AU1298" s="27"/>
      <c r="AV1298" s="27"/>
    </row>
    <row r="1299" spans="1:48" s="24" customFormat="1" x14ac:dyDescent="0.25">
      <c r="A1299" s="1"/>
      <c r="E1299" s="26"/>
      <c r="I1299" s="27"/>
      <c r="AG1299" s="27"/>
      <c r="AU1299" s="27"/>
      <c r="AV1299" s="27"/>
    </row>
    <row r="1300" spans="1:48" s="24" customFormat="1" x14ac:dyDescent="0.25">
      <c r="A1300" s="1"/>
      <c r="E1300" s="26"/>
      <c r="I1300" s="27"/>
      <c r="AG1300" s="27"/>
      <c r="AU1300" s="27"/>
      <c r="AV1300" s="27"/>
    </row>
    <row r="1301" spans="1:48" s="24" customFormat="1" x14ac:dyDescent="0.25">
      <c r="A1301" s="1"/>
      <c r="E1301" s="26"/>
      <c r="I1301" s="27"/>
      <c r="AG1301" s="27"/>
      <c r="AU1301" s="27"/>
      <c r="AV1301" s="27"/>
    </row>
    <row r="1302" spans="1:48" s="24" customFormat="1" x14ac:dyDescent="0.25">
      <c r="A1302" s="1"/>
      <c r="E1302" s="26"/>
      <c r="I1302" s="27"/>
      <c r="AG1302" s="27"/>
      <c r="AU1302" s="27"/>
      <c r="AV1302" s="27"/>
    </row>
    <row r="1303" spans="1:48" s="24" customFormat="1" x14ac:dyDescent="0.25">
      <c r="A1303" s="1"/>
      <c r="E1303" s="26"/>
      <c r="I1303" s="27"/>
      <c r="AG1303" s="27"/>
      <c r="AU1303" s="27"/>
      <c r="AV1303" s="27"/>
    </row>
    <row r="1304" spans="1:48" s="24" customFormat="1" x14ac:dyDescent="0.25">
      <c r="A1304" s="1"/>
      <c r="E1304" s="26"/>
      <c r="I1304" s="27"/>
      <c r="AG1304" s="27"/>
      <c r="AU1304" s="27"/>
      <c r="AV1304" s="27"/>
    </row>
    <row r="1305" spans="1:48" s="24" customFormat="1" x14ac:dyDescent="0.25">
      <c r="A1305" s="1"/>
      <c r="E1305" s="26"/>
      <c r="I1305" s="27"/>
      <c r="AG1305" s="27"/>
      <c r="AU1305" s="27"/>
      <c r="AV1305" s="27"/>
    </row>
    <row r="1306" spans="1:48" s="24" customFormat="1" x14ac:dyDescent="0.25">
      <c r="A1306" s="1"/>
      <c r="E1306" s="26"/>
      <c r="I1306" s="27"/>
      <c r="AG1306" s="27"/>
      <c r="AU1306" s="27"/>
      <c r="AV1306" s="27"/>
    </row>
    <row r="1307" spans="1:48" s="24" customFormat="1" x14ac:dyDescent="0.25">
      <c r="A1307" s="1"/>
      <c r="E1307" s="26"/>
      <c r="I1307" s="27"/>
      <c r="AG1307" s="27"/>
      <c r="AU1307" s="27"/>
      <c r="AV1307" s="27"/>
    </row>
    <row r="1308" spans="1:48" s="24" customFormat="1" x14ac:dyDescent="0.25">
      <c r="A1308" s="1"/>
      <c r="E1308" s="26"/>
      <c r="I1308" s="27"/>
      <c r="AG1308" s="27"/>
      <c r="AU1308" s="27"/>
      <c r="AV1308" s="27"/>
    </row>
    <row r="1309" spans="1:48" s="24" customFormat="1" x14ac:dyDescent="0.25">
      <c r="A1309" s="1"/>
      <c r="E1309" s="26"/>
      <c r="I1309" s="27"/>
      <c r="AG1309" s="27"/>
      <c r="AU1309" s="27"/>
      <c r="AV1309" s="27"/>
    </row>
    <row r="1310" spans="1:48" s="24" customFormat="1" x14ac:dyDescent="0.25">
      <c r="A1310" s="1"/>
      <c r="E1310" s="26"/>
      <c r="I1310" s="27"/>
      <c r="AG1310" s="27"/>
      <c r="AU1310" s="27"/>
      <c r="AV1310" s="27"/>
    </row>
    <row r="1311" spans="1:48" s="24" customFormat="1" x14ac:dyDescent="0.25">
      <c r="A1311" s="1"/>
      <c r="E1311" s="26"/>
      <c r="I1311" s="27"/>
      <c r="AG1311" s="27"/>
      <c r="AU1311" s="27"/>
      <c r="AV1311" s="27"/>
    </row>
    <row r="1312" spans="1:48" s="24" customFormat="1" x14ac:dyDescent="0.25">
      <c r="A1312" s="1"/>
      <c r="E1312" s="26"/>
      <c r="I1312" s="27"/>
      <c r="AG1312" s="27"/>
      <c r="AU1312" s="27"/>
      <c r="AV1312" s="27"/>
    </row>
    <row r="1313" spans="1:48" s="24" customFormat="1" x14ac:dyDescent="0.25">
      <c r="A1313" s="1"/>
      <c r="E1313" s="26"/>
      <c r="I1313" s="27"/>
      <c r="AG1313" s="27"/>
      <c r="AU1313" s="27"/>
      <c r="AV1313" s="27"/>
    </row>
    <row r="1314" spans="1:48" s="24" customFormat="1" x14ac:dyDescent="0.25">
      <c r="A1314" s="1"/>
      <c r="E1314" s="26"/>
      <c r="I1314" s="27"/>
      <c r="AG1314" s="27"/>
      <c r="AU1314" s="27"/>
      <c r="AV1314" s="27"/>
    </row>
    <row r="1315" spans="1:48" s="24" customFormat="1" x14ac:dyDescent="0.25">
      <c r="A1315" s="1"/>
      <c r="E1315" s="26"/>
      <c r="I1315" s="27"/>
      <c r="AG1315" s="27"/>
      <c r="AU1315" s="27"/>
      <c r="AV1315" s="27"/>
    </row>
    <row r="1316" spans="1:48" s="24" customFormat="1" x14ac:dyDescent="0.25">
      <c r="A1316" s="1"/>
      <c r="E1316" s="26"/>
      <c r="I1316" s="27"/>
      <c r="AG1316" s="27"/>
      <c r="AU1316" s="27"/>
      <c r="AV1316" s="27"/>
    </row>
    <row r="1317" spans="1:48" s="24" customFormat="1" x14ac:dyDescent="0.25">
      <c r="A1317" s="1"/>
      <c r="E1317" s="26"/>
      <c r="I1317" s="27"/>
      <c r="AG1317" s="27"/>
      <c r="AU1317" s="27"/>
      <c r="AV1317" s="27"/>
    </row>
    <row r="1318" spans="1:48" s="24" customFormat="1" x14ac:dyDescent="0.25">
      <c r="A1318" s="1"/>
      <c r="E1318" s="26"/>
      <c r="I1318" s="27"/>
      <c r="AG1318" s="27"/>
      <c r="AU1318" s="27"/>
      <c r="AV1318" s="27"/>
    </row>
    <row r="1319" spans="1:48" s="24" customFormat="1" x14ac:dyDescent="0.25">
      <c r="A1319" s="1"/>
      <c r="E1319" s="26"/>
      <c r="I1319" s="27"/>
      <c r="AG1319" s="27"/>
      <c r="AU1319" s="27"/>
      <c r="AV1319" s="27"/>
    </row>
    <row r="1320" spans="1:48" s="24" customFormat="1" x14ac:dyDescent="0.25">
      <c r="A1320" s="1"/>
      <c r="E1320" s="26"/>
      <c r="I1320" s="27"/>
      <c r="AG1320" s="27"/>
      <c r="AU1320" s="27"/>
      <c r="AV1320" s="27"/>
    </row>
    <row r="1321" spans="1:48" s="24" customFormat="1" x14ac:dyDescent="0.25">
      <c r="A1321" s="1"/>
      <c r="E1321" s="26"/>
      <c r="I1321" s="27"/>
      <c r="AG1321" s="27"/>
      <c r="AU1321" s="27"/>
      <c r="AV1321" s="27"/>
    </row>
    <row r="1322" spans="1:48" s="24" customFormat="1" x14ac:dyDescent="0.25">
      <c r="A1322" s="1"/>
      <c r="E1322" s="26"/>
      <c r="I1322" s="27"/>
      <c r="AG1322" s="27"/>
      <c r="AU1322" s="27"/>
      <c r="AV1322" s="27"/>
    </row>
    <row r="1323" spans="1:48" s="24" customFormat="1" x14ac:dyDescent="0.25">
      <c r="A1323" s="1"/>
      <c r="E1323" s="26"/>
      <c r="I1323" s="27"/>
      <c r="AG1323" s="27"/>
      <c r="AU1323" s="27"/>
      <c r="AV1323" s="27"/>
    </row>
    <row r="1324" spans="1:48" s="24" customFormat="1" x14ac:dyDescent="0.25">
      <c r="A1324" s="1"/>
      <c r="E1324" s="26"/>
      <c r="I1324" s="27"/>
      <c r="AG1324" s="27"/>
      <c r="AU1324" s="27"/>
      <c r="AV1324" s="27"/>
    </row>
    <row r="1325" spans="1:48" s="24" customFormat="1" x14ac:dyDescent="0.25">
      <c r="A1325" s="1"/>
      <c r="E1325" s="26"/>
      <c r="I1325" s="27"/>
      <c r="AG1325" s="27"/>
      <c r="AU1325" s="27"/>
      <c r="AV1325" s="27"/>
    </row>
    <row r="1326" spans="1:48" s="24" customFormat="1" x14ac:dyDescent="0.25">
      <c r="A1326" s="1"/>
      <c r="E1326" s="26"/>
      <c r="I1326" s="27"/>
      <c r="AG1326" s="27"/>
      <c r="AU1326" s="27"/>
      <c r="AV1326" s="27"/>
    </row>
    <row r="1327" spans="1:48" s="24" customFormat="1" x14ac:dyDescent="0.25">
      <c r="A1327" s="1"/>
      <c r="E1327" s="26"/>
      <c r="I1327" s="27"/>
      <c r="AG1327" s="27"/>
      <c r="AU1327" s="27"/>
      <c r="AV1327" s="27"/>
    </row>
    <row r="1328" spans="1:48" s="24" customFormat="1" x14ac:dyDescent="0.25">
      <c r="A1328" s="1"/>
      <c r="E1328" s="26"/>
      <c r="I1328" s="27"/>
      <c r="AG1328" s="27"/>
      <c r="AU1328" s="27"/>
      <c r="AV1328" s="27"/>
    </row>
    <row r="1329" spans="1:48" s="24" customFormat="1" x14ac:dyDescent="0.25">
      <c r="A1329" s="1"/>
      <c r="E1329" s="26"/>
      <c r="I1329" s="27"/>
      <c r="AG1329" s="27"/>
      <c r="AU1329" s="27"/>
      <c r="AV1329" s="27"/>
    </row>
    <row r="1330" spans="1:48" s="24" customFormat="1" x14ac:dyDescent="0.25">
      <c r="A1330" s="1"/>
      <c r="E1330" s="26"/>
      <c r="I1330" s="27"/>
      <c r="AG1330" s="27"/>
      <c r="AU1330" s="27"/>
      <c r="AV1330" s="27"/>
    </row>
    <row r="1331" spans="1:48" s="24" customFormat="1" x14ac:dyDescent="0.25">
      <c r="A1331" s="1"/>
      <c r="E1331" s="26"/>
      <c r="I1331" s="27"/>
      <c r="AG1331" s="27"/>
      <c r="AU1331" s="27"/>
      <c r="AV1331" s="27"/>
    </row>
    <row r="1332" spans="1:48" s="24" customFormat="1" x14ac:dyDescent="0.25">
      <c r="A1332" s="1"/>
      <c r="E1332" s="26"/>
      <c r="I1332" s="27"/>
      <c r="AG1332" s="27"/>
      <c r="AU1332" s="27"/>
      <c r="AV1332" s="27"/>
    </row>
    <row r="1333" spans="1:48" s="24" customFormat="1" x14ac:dyDescent="0.25">
      <c r="A1333" s="1"/>
      <c r="E1333" s="26"/>
      <c r="I1333" s="27"/>
      <c r="AG1333" s="27"/>
      <c r="AU1333" s="27"/>
      <c r="AV1333" s="27"/>
    </row>
    <row r="1334" spans="1:48" s="24" customFormat="1" x14ac:dyDescent="0.25">
      <c r="A1334" s="1"/>
      <c r="E1334" s="26"/>
      <c r="I1334" s="27"/>
      <c r="AG1334" s="27"/>
      <c r="AU1334" s="27"/>
      <c r="AV1334" s="27"/>
    </row>
    <row r="1335" spans="1:48" s="24" customFormat="1" x14ac:dyDescent="0.25">
      <c r="A1335" s="1"/>
      <c r="E1335" s="26"/>
      <c r="I1335" s="27"/>
      <c r="AG1335" s="27"/>
      <c r="AU1335" s="27"/>
      <c r="AV1335" s="27"/>
    </row>
    <row r="1336" spans="1:48" s="24" customFormat="1" x14ac:dyDescent="0.25">
      <c r="A1336" s="1"/>
      <c r="E1336" s="26"/>
      <c r="I1336" s="27"/>
      <c r="AG1336" s="27"/>
      <c r="AU1336" s="27"/>
      <c r="AV1336" s="27"/>
    </row>
    <row r="1337" spans="1:48" s="24" customFormat="1" x14ac:dyDescent="0.25">
      <c r="A1337" s="1"/>
      <c r="E1337" s="26"/>
      <c r="I1337" s="27"/>
      <c r="AG1337" s="27"/>
      <c r="AU1337" s="27"/>
      <c r="AV1337" s="27"/>
    </row>
    <row r="1338" spans="1:48" s="24" customFormat="1" x14ac:dyDescent="0.25">
      <c r="A1338" s="1"/>
      <c r="E1338" s="26"/>
      <c r="I1338" s="27"/>
      <c r="AG1338" s="27"/>
      <c r="AU1338" s="27"/>
      <c r="AV1338" s="27"/>
    </row>
    <row r="1339" spans="1:48" s="24" customFormat="1" x14ac:dyDescent="0.25">
      <c r="A1339" s="1"/>
      <c r="E1339" s="26"/>
      <c r="I1339" s="27"/>
      <c r="AG1339" s="27"/>
      <c r="AU1339" s="27"/>
      <c r="AV1339" s="27"/>
    </row>
    <row r="1340" spans="1:48" s="24" customFormat="1" x14ac:dyDescent="0.25">
      <c r="A1340" s="1"/>
      <c r="E1340" s="26"/>
      <c r="I1340" s="27"/>
      <c r="AG1340" s="27"/>
      <c r="AU1340" s="27"/>
      <c r="AV1340" s="27"/>
    </row>
    <row r="1341" spans="1:48" s="24" customFormat="1" x14ac:dyDescent="0.25">
      <c r="A1341" s="1"/>
      <c r="E1341" s="26"/>
      <c r="I1341" s="27"/>
      <c r="AG1341" s="27"/>
      <c r="AU1341" s="27"/>
      <c r="AV1341" s="27"/>
    </row>
    <row r="1342" spans="1:48" s="24" customFormat="1" x14ac:dyDescent="0.25">
      <c r="A1342" s="1"/>
      <c r="E1342" s="26"/>
      <c r="I1342" s="27"/>
      <c r="AG1342" s="27"/>
      <c r="AU1342" s="27"/>
      <c r="AV1342" s="27"/>
    </row>
    <row r="1343" spans="1:48" s="24" customFormat="1" x14ac:dyDescent="0.25">
      <c r="A1343" s="1"/>
      <c r="E1343" s="26"/>
      <c r="I1343" s="27"/>
      <c r="AG1343" s="27"/>
      <c r="AU1343" s="27"/>
      <c r="AV1343" s="27"/>
    </row>
    <row r="1344" spans="1:48" s="24" customFormat="1" x14ac:dyDescent="0.25">
      <c r="A1344" s="1"/>
      <c r="E1344" s="26"/>
      <c r="I1344" s="27"/>
      <c r="AG1344" s="27"/>
      <c r="AU1344" s="27"/>
      <c r="AV1344" s="27"/>
    </row>
    <row r="1345" spans="1:48" s="24" customFormat="1" x14ac:dyDescent="0.25">
      <c r="A1345" s="1"/>
      <c r="E1345" s="26"/>
      <c r="I1345" s="27"/>
      <c r="AG1345" s="27"/>
      <c r="AU1345" s="27"/>
      <c r="AV1345" s="27"/>
    </row>
    <row r="1346" spans="1:48" s="24" customFormat="1" x14ac:dyDescent="0.25">
      <c r="A1346" s="1"/>
      <c r="E1346" s="26"/>
      <c r="I1346" s="27"/>
      <c r="AG1346" s="27"/>
      <c r="AU1346" s="27"/>
      <c r="AV1346" s="27"/>
    </row>
    <row r="1347" spans="1:48" s="24" customFormat="1" x14ac:dyDescent="0.25">
      <c r="A1347" s="1"/>
      <c r="E1347" s="26"/>
      <c r="I1347" s="27"/>
      <c r="AG1347" s="27"/>
      <c r="AU1347" s="27"/>
      <c r="AV1347" s="27"/>
    </row>
    <row r="1348" spans="1:48" s="24" customFormat="1" x14ac:dyDescent="0.25">
      <c r="A1348" s="1"/>
      <c r="E1348" s="26"/>
      <c r="I1348" s="27"/>
      <c r="AG1348" s="27"/>
      <c r="AU1348" s="27"/>
      <c r="AV1348" s="27"/>
    </row>
    <row r="1349" spans="1:48" s="24" customFormat="1" x14ac:dyDescent="0.25">
      <c r="A1349" s="1"/>
      <c r="E1349" s="26"/>
      <c r="I1349" s="27"/>
      <c r="AG1349" s="27"/>
      <c r="AU1349" s="27"/>
      <c r="AV1349" s="27"/>
    </row>
    <row r="1350" spans="1:48" s="24" customFormat="1" x14ac:dyDescent="0.25">
      <c r="A1350" s="1"/>
      <c r="E1350" s="26"/>
      <c r="I1350" s="27"/>
      <c r="AG1350" s="27"/>
      <c r="AU1350" s="27"/>
      <c r="AV1350" s="27"/>
    </row>
    <row r="1351" spans="1:48" s="24" customFormat="1" x14ac:dyDescent="0.25">
      <c r="A1351" s="1"/>
      <c r="E1351" s="26"/>
      <c r="I1351" s="27"/>
      <c r="AG1351" s="27"/>
      <c r="AU1351" s="27"/>
      <c r="AV1351" s="27"/>
    </row>
    <row r="1352" spans="1:48" s="24" customFormat="1" x14ac:dyDescent="0.25">
      <c r="A1352" s="1"/>
      <c r="E1352" s="26"/>
      <c r="I1352" s="27"/>
      <c r="AG1352" s="27"/>
      <c r="AU1352" s="27"/>
      <c r="AV1352" s="27"/>
    </row>
    <row r="1353" spans="1:48" s="24" customFormat="1" x14ac:dyDescent="0.25">
      <c r="A1353" s="1"/>
      <c r="E1353" s="26"/>
      <c r="I1353" s="27"/>
      <c r="AG1353" s="27"/>
      <c r="AU1353" s="27"/>
      <c r="AV1353" s="27"/>
    </row>
    <row r="1354" spans="1:48" s="24" customFormat="1" x14ac:dyDescent="0.25">
      <c r="A1354" s="1"/>
      <c r="E1354" s="26"/>
      <c r="I1354" s="27"/>
      <c r="AG1354" s="27"/>
      <c r="AU1354" s="27"/>
      <c r="AV1354" s="27"/>
    </row>
    <row r="1355" spans="1:48" s="24" customFormat="1" x14ac:dyDescent="0.25">
      <c r="A1355" s="1"/>
      <c r="E1355" s="26"/>
      <c r="I1355" s="27"/>
      <c r="AG1355" s="27"/>
      <c r="AU1355" s="27"/>
      <c r="AV1355" s="27"/>
    </row>
    <row r="1356" spans="1:48" s="24" customFormat="1" x14ac:dyDescent="0.25">
      <c r="A1356" s="1"/>
      <c r="E1356" s="26"/>
      <c r="I1356" s="27"/>
      <c r="AG1356" s="27"/>
      <c r="AU1356" s="27"/>
      <c r="AV1356" s="27"/>
    </row>
    <row r="1357" spans="1:48" s="24" customFormat="1" x14ac:dyDescent="0.25">
      <c r="A1357" s="1"/>
      <c r="E1357" s="26"/>
      <c r="I1357" s="27"/>
      <c r="AG1357" s="27"/>
      <c r="AU1357" s="27"/>
      <c r="AV1357" s="27"/>
    </row>
    <row r="1358" spans="1:48" s="24" customFormat="1" x14ac:dyDescent="0.25">
      <c r="A1358" s="1"/>
      <c r="E1358" s="26"/>
      <c r="I1358" s="27"/>
      <c r="AG1358" s="27"/>
      <c r="AU1358" s="27"/>
      <c r="AV1358" s="27"/>
    </row>
    <row r="1359" spans="1:48" s="24" customFormat="1" x14ac:dyDescent="0.25">
      <c r="A1359" s="1"/>
      <c r="E1359" s="26"/>
      <c r="I1359" s="27"/>
      <c r="AG1359" s="27"/>
      <c r="AU1359" s="27"/>
      <c r="AV1359" s="27"/>
    </row>
    <row r="1360" spans="1:48" s="24" customFormat="1" x14ac:dyDescent="0.25">
      <c r="A1360" s="1"/>
      <c r="E1360" s="26"/>
      <c r="I1360" s="27"/>
      <c r="AG1360" s="27"/>
      <c r="AU1360" s="27"/>
      <c r="AV1360" s="27"/>
    </row>
    <row r="1361" spans="1:48" s="24" customFormat="1" x14ac:dyDescent="0.25">
      <c r="A1361" s="1"/>
      <c r="E1361" s="26"/>
      <c r="I1361" s="27"/>
      <c r="AG1361" s="27"/>
      <c r="AU1361" s="27"/>
      <c r="AV1361" s="27"/>
    </row>
    <row r="1362" spans="1:48" s="24" customFormat="1" x14ac:dyDescent="0.25">
      <c r="A1362" s="1"/>
      <c r="E1362" s="26"/>
      <c r="I1362" s="27"/>
      <c r="AG1362" s="27"/>
      <c r="AU1362" s="27"/>
      <c r="AV1362" s="27"/>
    </row>
    <row r="1363" spans="1:48" s="24" customFormat="1" x14ac:dyDescent="0.25">
      <c r="A1363" s="1"/>
      <c r="E1363" s="26"/>
      <c r="I1363" s="27"/>
      <c r="AG1363" s="27"/>
      <c r="AU1363" s="27"/>
      <c r="AV1363" s="27"/>
    </row>
    <row r="1364" spans="1:48" s="24" customFormat="1" x14ac:dyDescent="0.25">
      <c r="A1364" s="1"/>
      <c r="E1364" s="26"/>
      <c r="I1364" s="27"/>
      <c r="AG1364" s="27"/>
      <c r="AU1364" s="27"/>
      <c r="AV1364" s="27"/>
    </row>
    <row r="1365" spans="1:48" s="24" customFormat="1" x14ac:dyDescent="0.25">
      <c r="A1365" s="1"/>
      <c r="E1365" s="26"/>
      <c r="I1365" s="27"/>
      <c r="AG1365" s="27"/>
      <c r="AU1365" s="27"/>
      <c r="AV1365" s="27"/>
    </row>
    <row r="1366" spans="1:48" s="24" customFormat="1" x14ac:dyDescent="0.25">
      <c r="A1366" s="1"/>
      <c r="E1366" s="26"/>
      <c r="I1366" s="27"/>
      <c r="AG1366" s="27"/>
      <c r="AU1366" s="27"/>
      <c r="AV1366" s="27"/>
    </row>
    <row r="1367" spans="1:48" s="24" customFormat="1" x14ac:dyDescent="0.25">
      <c r="A1367" s="1"/>
      <c r="E1367" s="26"/>
      <c r="I1367" s="27"/>
      <c r="AG1367" s="27"/>
      <c r="AU1367" s="27"/>
      <c r="AV1367" s="27"/>
    </row>
    <row r="1368" spans="1:48" s="24" customFormat="1" x14ac:dyDescent="0.25">
      <c r="A1368" s="1"/>
      <c r="E1368" s="26"/>
      <c r="I1368" s="27"/>
      <c r="AG1368" s="27"/>
      <c r="AU1368" s="27"/>
      <c r="AV1368" s="27"/>
    </row>
    <row r="1369" spans="1:48" s="24" customFormat="1" x14ac:dyDescent="0.25">
      <c r="A1369" s="1"/>
      <c r="E1369" s="26"/>
      <c r="I1369" s="27"/>
      <c r="AG1369" s="27"/>
      <c r="AU1369" s="27"/>
      <c r="AV1369" s="27"/>
    </row>
    <row r="1370" spans="1:48" s="24" customFormat="1" x14ac:dyDescent="0.25">
      <c r="A1370" s="1"/>
      <c r="E1370" s="26"/>
      <c r="I1370" s="27"/>
      <c r="AG1370" s="27"/>
      <c r="AU1370" s="27"/>
      <c r="AV1370" s="27"/>
    </row>
    <row r="1371" spans="1:48" s="24" customFormat="1" x14ac:dyDescent="0.25">
      <c r="A1371" s="1"/>
      <c r="E1371" s="26"/>
      <c r="I1371" s="27"/>
      <c r="AG1371" s="27"/>
      <c r="AU1371" s="27"/>
      <c r="AV1371" s="27"/>
    </row>
    <row r="1372" spans="1:48" s="24" customFormat="1" x14ac:dyDescent="0.25">
      <c r="A1372" s="1"/>
      <c r="E1372" s="26"/>
      <c r="I1372" s="27"/>
      <c r="AG1372" s="27"/>
      <c r="AU1372" s="27"/>
      <c r="AV1372" s="27"/>
    </row>
    <row r="1373" spans="1:48" s="24" customFormat="1" x14ac:dyDescent="0.25">
      <c r="A1373" s="1"/>
      <c r="E1373" s="26"/>
      <c r="I1373" s="27"/>
      <c r="AG1373" s="27"/>
      <c r="AU1373" s="27"/>
      <c r="AV1373" s="27"/>
    </row>
    <row r="1374" spans="1:48" s="24" customFormat="1" x14ac:dyDescent="0.25">
      <c r="A1374" s="1"/>
      <c r="E1374" s="26"/>
      <c r="I1374" s="27"/>
      <c r="AG1374" s="27"/>
      <c r="AU1374" s="27"/>
      <c r="AV1374" s="27"/>
    </row>
    <row r="1375" spans="1:48" s="24" customFormat="1" x14ac:dyDescent="0.25">
      <c r="A1375" s="1"/>
      <c r="E1375" s="26"/>
      <c r="I1375" s="27"/>
      <c r="AG1375" s="27"/>
      <c r="AU1375" s="27"/>
      <c r="AV1375" s="27"/>
    </row>
    <row r="1376" spans="1:48" s="24" customFormat="1" x14ac:dyDescent="0.25">
      <c r="A1376" s="1"/>
      <c r="E1376" s="26"/>
      <c r="I1376" s="27"/>
      <c r="AG1376" s="27"/>
      <c r="AU1376" s="27"/>
      <c r="AV1376" s="27"/>
    </row>
    <row r="1377" spans="1:48" s="24" customFormat="1" x14ac:dyDescent="0.25">
      <c r="A1377" s="1"/>
      <c r="E1377" s="26"/>
      <c r="I1377" s="27"/>
      <c r="AG1377" s="27"/>
      <c r="AU1377" s="27"/>
      <c r="AV1377" s="27"/>
    </row>
    <row r="1378" spans="1:48" s="24" customFormat="1" x14ac:dyDescent="0.25">
      <c r="A1378" s="1"/>
      <c r="E1378" s="26"/>
      <c r="I1378" s="27"/>
      <c r="AG1378" s="27"/>
      <c r="AU1378" s="27"/>
      <c r="AV1378" s="27"/>
    </row>
    <row r="1379" spans="1:48" s="24" customFormat="1" x14ac:dyDescent="0.25">
      <c r="A1379" s="1"/>
      <c r="E1379" s="26"/>
      <c r="I1379" s="27"/>
      <c r="AG1379" s="27"/>
      <c r="AU1379" s="27"/>
      <c r="AV1379" s="27"/>
    </row>
    <row r="1380" spans="1:48" s="24" customFormat="1" x14ac:dyDescent="0.25">
      <c r="A1380" s="1"/>
      <c r="E1380" s="26"/>
      <c r="I1380" s="27"/>
      <c r="AG1380" s="27"/>
      <c r="AU1380" s="27"/>
      <c r="AV1380" s="27"/>
    </row>
    <row r="1381" spans="1:48" s="24" customFormat="1" x14ac:dyDescent="0.25">
      <c r="A1381" s="1"/>
      <c r="E1381" s="26"/>
      <c r="I1381" s="27"/>
      <c r="AG1381" s="27"/>
      <c r="AU1381" s="27"/>
      <c r="AV1381" s="27"/>
    </row>
    <row r="1382" spans="1:48" s="24" customFormat="1" x14ac:dyDescent="0.25">
      <c r="A1382" s="1"/>
      <c r="E1382" s="26"/>
      <c r="I1382" s="27"/>
      <c r="AG1382" s="27"/>
      <c r="AU1382" s="27"/>
      <c r="AV1382" s="27"/>
    </row>
    <row r="1383" spans="1:48" s="24" customFormat="1" x14ac:dyDescent="0.25">
      <c r="A1383" s="1"/>
      <c r="E1383" s="26"/>
      <c r="I1383" s="27"/>
      <c r="AG1383" s="27"/>
      <c r="AU1383" s="27"/>
      <c r="AV1383" s="27"/>
    </row>
    <row r="1384" spans="1:48" s="24" customFormat="1" x14ac:dyDescent="0.25">
      <c r="A1384" s="1"/>
      <c r="E1384" s="26"/>
      <c r="I1384" s="27"/>
      <c r="AG1384" s="27"/>
      <c r="AU1384" s="27"/>
      <c r="AV1384" s="27"/>
    </row>
    <row r="1385" spans="1:48" s="24" customFormat="1" x14ac:dyDescent="0.25">
      <c r="A1385" s="1"/>
      <c r="E1385" s="26"/>
      <c r="I1385" s="27"/>
      <c r="AG1385" s="27"/>
      <c r="AU1385" s="27"/>
      <c r="AV1385" s="27"/>
    </row>
    <row r="1386" spans="1:48" s="24" customFormat="1" x14ac:dyDescent="0.25">
      <c r="A1386" s="1"/>
      <c r="E1386" s="26"/>
      <c r="I1386" s="27"/>
      <c r="AG1386" s="27"/>
      <c r="AU1386" s="27"/>
      <c r="AV1386" s="27"/>
    </row>
    <row r="1387" spans="1:48" s="24" customFormat="1" x14ac:dyDescent="0.25">
      <c r="A1387" s="1"/>
      <c r="E1387" s="26"/>
      <c r="I1387" s="27"/>
      <c r="AG1387" s="27"/>
      <c r="AU1387" s="27"/>
      <c r="AV1387" s="27"/>
    </row>
    <row r="1388" spans="1:48" s="24" customFormat="1" x14ac:dyDescent="0.25">
      <c r="A1388" s="1"/>
      <c r="E1388" s="26"/>
      <c r="I1388" s="27"/>
      <c r="AG1388" s="27"/>
      <c r="AU1388" s="27"/>
      <c r="AV1388" s="27"/>
    </row>
    <row r="1389" spans="1:48" s="24" customFormat="1" x14ac:dyDescent="0.25">
      <c r="A1389" s="1"/>
      <c r="E1389" s="26"/>
      <c r="I1389" s="27"/>
      <c r="AG1389" s="27"/>
      <c r="AU1389" s="27"/>
      <c r="AV1389" s="27"/>
    </row>
    <row r="1390" spans="1:48" s="24" customFormat="1" x14ac:dyDescent="0.25">
      <c r="A1390" s="1"/>
      <c r="E1390" s="26"/>
      <c r="I1390" s="27"/>
      <c r="AG1390" s="27"/>
      <c r="AU1390" s="27"/>
      <c r="AV1390" s="27"/>
    </row>
    <row r="1391" spans="1:48" s="24" customFormat="1" x14ac:dyDescent="0.25">
      <c r="A1391" s="1"/>
      <c r="E1391" s="26"/>
      <c r="I1391" s="27"/>
      <c r="AG1391" s="27"/>
      <c r="AU1391" s="27"/>
      <c r="AV1391" s="27"/>
    </row>
    <row r="1392" spans="1:48" s="24" customFormat="1" x14ac:dyDescent="0.25">
      <c r="A1392" s="1"/>
      <c r="E1392" s="26"/>
      <c r="I1392" s="27"/>
      <c r="AG1392" s="27"/>
      <c r="AU1392" s="27"/>
      <c r="AV1392" s="27"/>
    </row>
    <row r="1393" spans="1:48" s="24" customFormat="1" x14ac:dyDescent="0.25">
      <c r="A1393" s="1"/>
      <c r="E1393" s="26"/>
      <c r="I1393" s="27"/>
      <c r="AG1393" s="27"/>
      <c r="AU1393" s="27"/>
      <c r="AV1393" s="27"/>
    </row>
    <row r="1394" spans="1:48" s="24" customFormat="1" x14ac:dyDescent="0.25">
      <c r="A1394" s="1"/>
      <c r="E1394" s="26"/>
      <c r="I1394" s="27"/>
      <c r="AG1394" s="27"/>
      <c r="AU1394" s="27"/>
      <c r="AV1394" s="27"/>
    </row>
    <row r="1395" spans="1:48" s="24" customFormat="1" x14ac:dyDescent="0.25">
      <c r="A1395" s="1"/>
      <c r="E1395" s="26"/>
      <c r="I1395" s="27"/>
      <c r="AG1395" s="27"/>
      <c r="AU1395" s="27"/>
      <c r="AV1395" s="27"/>
    </row>
    <row r="1396" spans="1:48" s="24" customFormat="1" x14ac:dyDescent="0.25">
      <c r="A1396" s="1"/>
      <c r="E1396" s="26"/>
      <c r="I1396" s="27"/>
      <c r="AG1396" s="27"/>
      <c r="AU1396" s="27"/>
      <c r="AV1396" s="27"/>
    </row>
    <row r="1397" spans="1:48" s="24" customFormat="1" x14ac:dyDescent="0.25">
      <c r="A1397" s="1"/>
      <c r="E1397" s="26"/>
      <c r="I1397" s="27"/>
      <c r="AG1397" s="27"/>
      <c r="AU1397" s="27"/>
      <c r="AV1397" s="27"/>
    </row>
    <row r="1398" spans="1:48" s="24" customFormat="1" x14ac:dyDescent="0.25">
      <c r="A1398" s="1"/>
      <c r="E1398" s="26"/>
      <c r="I1398" s="27"/>
      <c r="AG1398" s="27"/>
      <c r="AU1398" s="27"/>
      <c r="AV1398" s="27"/>
    </row>
    <row r="1399" spans="1:48" s="24" customFormat="1" x14ac:dyDescent="0.25">
      <c r="A1399" s="1"/>
      <c r="E1399" s="26"/>
      <c r="I1399" s="27"/>
      <c r="AG1399" s="27"/>
      <c r="AU1399" s="27"/>
      <c r="AV1399" s="27"/>
    </row>
    <row r="1400" spans="1:48" s="24" customFormat="1" x14ac:dyDescent="0.25">
      <c r="A1400" s="1"/>
      <c r="E1400" s="26"/>
      <c r="I1400" s="27"/>
      <c r="AG1400" s="27"/>
      <c r="AU1400" s="27"/>
      <c r="AV1400" s="27"/>
    </row>
    <row r="1401" spans="1:48" s="24" customFormat="1" x14ac:dyDescent="0.25">
      <c r="A1401" s="1"/>
      <c r="E1401" s="26"/>
      <c r="I1401" s="27"/>
      <c r="AG1401" s="27"/>
      <c r="AU1401" s="27"/>
      <c r="AV1401" s="27"/>
    </row>
    <row r="1402" spans="1:48" s="24" customFormat="1" x14ac:dyDescent="0.25">
      <c r="A1402" s="1"/>
      <c r="E1402" s="26"/>
      <c r="I1402" s="27"/>
      <c r="AG1402" s="27"/>
      <c r="AU1402" s="27"/>
      <c r="AV1402" s="27"/>
    </row>
    <row r="1403" spans="1:48" s="24" customFormat="1" x14ac:dyDescent="0.25">
      <c r="A1403" s="1"/>
      <c r="E1403" s="26"/>
      <c r="I1403" s="27"/>
      <c r="AG1403" s="27"/>
      <c r="AU1403" s="27"/>
      <c r="AV1403" s="27"/>
    </row>
    <row r="1404" spans="1:48" s="24" customFormat="1" x14ac:dyDescent="0.25">
      <c r="A1404" s="1"/>
      <c r="E1404" s="26"/>
      <c r="I1404" s="27"/>
      <c r="AG1404" s="27"/>
      <c r="AU1404" s="27"/>
      <c r="AV1404" s="27"/>
    </row>
    <row r="1405" spans="1:48" s="24" customFormat="1" x14ac:dyDescent="0.25">
      <c r="A1405" s="1"/>
      <c r="E1405" s="26"/>
      <c r="I1405" s="27"/>
      <c r="AG1405" s="27"/>
      <c r="AU1405" s="27"/>
      <c r="AV1405" s="27"/>
    </row>
    <row r="1406" spans="1:48" s="24" customFormat="1" x14ac:dyDescent="0.25">
      <c r="A1406" s="1"/>
      <c r="E1406" s="26"/>
      <c r="I1406" s="27"/>
      <c r="AG1406" s="27"/>
      <c r="AU1406" s="27"/>
      <c r="AV1406" s="27"/>
    </row>
    <row r="1407" spans="1:48" s="24" customFormat="1" x14ac:dyDescent="0.25">
      <c r="A1407" s="1"/>
      <c r="E1407" s="26"/>
      <c r="I1407" s="27"/>
      <c r="AG1407" s="27"/>
      <c r="AU1407" s="27"/>
      <c r="AV1407" s="27"/>
    </row>
    <row r="1408" spans="1:48" s="24" customFormat="1" x14ac:dyDescent="0.25">
      <c r="A1408" s="1"/>
      <c r="E1408" s="26"/>
      <c r="I1408" s="27"/>
      <c r="AG1408" s="27"/>
      <c r="AU1408" s="27"/>
      <c r="AV1408" s="27"/>
    </row>
    <row r="1409" spans="1:48" s="24" customFormat="1" x14ac:dyDescent="0.25">
      <c r="A1409" s="1"/>
      <c r="E1409" s="26"/>
      <c r="I1409" s="27"/>
      <c r="AG1409" s="27"/>
      <c r="AU1409" s="27"/>
      <c r="AV1409" s="27"/>
    </row>
    <row r="1410" spans="1:48" s="24" customFormat="1" x14ac:dyDescent="0.25">
      <c r="A1410" s="1"/>
      <c r="E1410" s="26"/>
      <c r="I1410" s="27"/>
      <c r="AG1410" s="27"/>
      <c r="AU1410" s="27"/>
      <c r="AV1410" s="27"/>
    </row>
    <row r="1411" spans="1:48" s="24" customFormat="1" x14ac:dyDescent="0.25">
      <c r="A1411" s="1"/>
      <c r="E1411" s="26"/>
      <c r="I1411" s="27"/>
      <c r="AG1411" s="27"/>
      <c r="AU1411" s="27"/>
      <c r="AV1411" s="27"/>
    </row>
    <row r="1412" spans="1:48" s="24" customFormat="1" x14ac:dyDescent="0.25">
      <c r="A1412" s="1"/>
      <c r="E1412" s="26"/>
      <c r="I1412" s="27"/>
      <c r="AG1412" s="27"/>
      <c r="AU1412" s="27"/>
      <c r="AV1412" s="27"/>
    </row>
    <row r="1413" spans="1:48" s="24" customFormat="1" x14ac:dyDescent="0.25">
      <c r="A1413" s="1"/>
      <c r="E1413" s="26"/>
      <c r="I1413" s="27"/>
      <c r="AG1413" s="27"/>
      <c r="AU1413" s="27"/>
      <c r="AV1413" s="27"/>
    </row>
    <row r="1414" spans="1:48" s="24" customFormat="1" x14ac:dyDescent="0.25">
      <c r="A1414" s="1"/>
      <c r="E1414" s="26"/>
      <c r="I1414" s="27"/>
      <c r="AG1414" s="27"/>
      <c r="AU1414" s="27"/>
      <c r="AV1414" s="27"/>
    </row>
    <row r="1415" spans="1:48" s="24" customFormat="1" x14ac:dyDescent="0.25">
      <c r="A1415" s="1"/>
      <c r="E1415" s="26"/>
      <c r="I1415" s="27"/>
      <c r="AG1415" s="27"/>
      <c r="AU1415" s="27"/>
      <c r="AV1415" s="27"/>
    </row>
    <row r="1416" spans="1:48" s="24" customFormat="1" x14ac:dyDescent="0.25">
      <c r="A1416" s="1"/>
      <c r="E1416" s="26"/>
      <c r="I1416" s="27"/>
      <c r="AG1416" s="27"/>
      <c r="AU1416" s="27"/>
      <c r="AV1416" s="27"/>
    </row>
    <row r="1417" spans="1:48" s="24" customFormat="1" x14ac:dyDescent="0.25">
      <c r="A1417" s="1"/>
      <c r="E1417" s="26"/>
      <c r="I1417" s="27"/>
      <c r="AG1417" s="27"/>
      <c r="AU1417" s="27"/>
      <c r="AV1417" s="27"/>
    </row>
    <row r="1418" spans="1:48" s="24" customFormat="1" x14ac:dyDescent="0.25">
      <c r="A1418" s="1"/>
      <c r="E1418" s="26"/>
      <c r="I1418" s="27"/>
      <c r="AG1418" s="27"/>
      <c r="AU1418" s="27"/>
      <c r="AV1418" s="27"/>
    </row>
    <row r="1419" spans="1:48" s="24" customFormat="1" x14ac:dyDescent="0.25">
      <c r="A1419" s="1"/>
      <c r="E1419" s="26"/>
      <c r="I1419" s="27"/>
      <c r="AG1419" s="27"/>
      <c r="AU1419" s="27"/>
      <c r="AV1419" s="27"/>
    </row>
    <row r="1420" spans="1:48" s="24" customFormat="1" x14ac:dyDescent="0.25">
      <c r="A1420" s="1"/>
      <c r="E1420" s="26"/>
      <c r="I1420" s="27"/>
      <c r="AG1420" s="27"/>
      <c r="AU1420" s="27"/>
      <c r="AV1420" s="27"/>
    </row>
    <row r="1421" spans="1:48" s="24" customFormat="1" x14ac:dyDescent="0.25">
      <c r="A1421" s="1"/>
      <c r="E1421" s="26"/>
      <c r="I1421" s="27"/>
      <c r="AG1421" s="27"/>
      <c r="AU1421" s="27"/>
      <c r="AV1421" s="27"/>
    </row>
    <row r="1422" spans="1:48" s="24" customFormat="1" x14ac:dyDescent="0.25">
      <c r="A1422" s="1"/>
      <c r="E1422" s="26"/>
      <c r="I1422" s="27"/>
      <c r="AG1422" s="27"/>
      <c r="AU1422" s="27"/>
      <c r="AV1422" s="27"/>
    </row>
    <row r="1423" spans="1:48" s="24" customFormat="1" x14ac:dyDescent="0.25">
      <c r="A1423" s="1"/>
      <c r="E1423" s="26"/>
      <c r="I1423" s="27"/>
      <c r="AG1423" s="27"/>
      <c r="AU1423" s="27"/>
      <c r="AV1423" s="27"/>
    </row>
    <row r="1424" spans="1:48" s="24" customFormat="1" x14ac:dyDescent="0.25">
      <c r="A1424" s="1"/>
      <c r="E1424" s="26"/>
      <c r="I1424" s="27"/>
      <c r="AG1424" s="27"/>
      <c r="AU1424" s="27"/>
      <c r="AV1424" s="27"/>
    </row>
    <row r="1425" spans="1:48" s="24" customFormat="1" x14ac:dyDescent="0.25">
      <c r="A1425" s="1"/>
      <c r="E1425" s="26"/>
      <c r="I1425" s="27"/>
      <c r="AG1425" s="27"/>
      <c r="AU1425" s="27"/>
      <c r="AV1425" s="27"/>
    </row>
    <row r="1426" spans="1:48" s="24" customFormat="1" x14ac:dyDescent="0.25">
      <c r="A1426" s="1"/>
      <c r="E1426" s="26"/>
      <c r="I1426" s="27"/>
      <c r="AG1426" s="27"/>
      <c r="AU1426" s="27"/>
      <c r="AV1426" s="27"/>
    </row>
    <row r="1427" spans="1:48" s="24" customFormat="1" x14ac:dyDescent="0.25">
      <c r="A1427" s="1"/>
      <c r="E1427" s="26"/>
      <c r="I1427" s="27"/>
      <c r="AG1427" s="27"/>
      <c r="AU1427" s="27"/>
      <c r="AV1427" s="27"/>
    </row>
    <row r="1428" spans="1:48" s="24" customFormat="1" x14ac:dyDescent="0.25">
      <c r="A1428" s="1"/>
      <c r="E1428" s="26"/>
      <c r="I1428" s="27"/>
      <c r="AG1428" s="27"/>
      <c r="AU1428" s="27"/>
      <c r="AV1428" s="27"/>
    </row>
    <row r="1429" spans="1:48" s="24" customFormat="1" x14ac:dyDescent="0.25">
      <c r="A1429" s="1"/>
      <c r="E1429" s="26"/>
      <c r="I1429" s="27"/>
      <c r="AG1429" s="27"/>
      <c r="AU1429" s="27"/>
      <c r="AV1429" s="27"/>
    </row>
    <row r="1430" spans="1:48" s="24" customFormat="1" x14ac:dyDescent="0.25">
      <c r="A1430" s="1"/>
      <c r="E1430" s="26"/>
      <c r="I1430" s="27"/>
      <c r="AG1430" s="27"/>
      <c r="AU1430" s="27"/>
      <c r="AV1430" s="27"/>
    </row>
    <row r="1431" spans="1:48" s="24" customFormat="1" x14ac:dyDescent="0.25">
      <c r="A1431" s="1"/>
      <c r="E1431" s="26"/>
      <c r="I1431" s="27"/>
      <c r="AG1431" s="27"/>
      <c r="AU1431" s="27"/>
      <c r="AV1431" s="27"/>
    </row>
    <row r="1432" spans="1:48" s="24" customFormat="1" x14ac:dyDescent="0.25">
      <c r="A1432" s="1"/>
      <c r="E1432" s="26"/>
      <c r="I1432" s="27"/>
      <c r="AG1432" s="27"/>
      <c r="AU1432" s="27"/>
      <c r="AV1432" s="27"/>
    </row>
    <row r="1433" spans="1:48" s="24" customFormat="1" x14ac:dyDescent="0.25">
      <c r="A1433" s="1"/>
      <c r="E1433" s="26"/>
      <c r="I1433" s="27"/>
      <c r="AG1433" s="27"/>
      <c r="AU1433" s="27"/>
      <c r="AV1433" s="27"/>
    </row>
    <row r="1434" spans="1:48" s="24" customFormat="1" x14ac:dyDescent="0.25">
      <c r="A1434" s="1"/>
      <c r="E1434" s="26"/>
      <c r="I1434" s="27"/>
      <c r="AG1434" s="27"/>
      <c r="AU1434" s="27"/>
      <c r="AV1434" s="27"/>
    </row>
    <row r="1435" spans="1:48" s="24" customFormat="1" x14ac:dyDescent="0.25">
      <c r="A1435" s="1"/>
      <c r="E1435" s="26"/>
      <c r="I1435" s="27"/>
      <c r="AG1435" s="27"/>
      <c r="AU1435" s="27"/>
      <c r="AV1435" s="27"/>
    </row>
    <row r="1436" spans="1:48" s="24" customFormat="1" x14ac:dyDescent="0.25">
      <c r="A1436" s="1"/>
      <c r="E1436" s="26"/>
      <c r="I1436" s="27"/>
      <c r="AG1436" s="27"/>
      <c r="AU1436" s="27"/>
      <c r="AV1436" s="27"/>
    </row>
    <row r="1437" spans="1:48" s="24" customFormat="1" x14ac:dyDescent="0.25">
      <c r="A1437" s="1"/>
      <c r="E1437" s="26"/>
      <c r="I1437" s="27"/>
      <c r="AG1437" s="27"/>
      <c r="AU1437" s="27"/>
      <c r="AV1437" s="27"/>
    </row>
    <row r="1438" spans="1:48" s="24" customFormat="1" x14ac:dyDescent="0.25">
      <c r="A1438" s="1"/>
      <c r="E1438" s="26"/>
      <c r="I1438" s="27"/>
      <c r="AG1438" s="27"/>
      <c r="AU1438" s="27"/>
      <c r="AV1438" s="27"/>
    </row>
    <row r="1439" spans="1:48" s="24" customFormat="1" x14ac:dyDescent="0.25">
      <c r="A1439" s="1"/>
      <c r="E1439" s="26"/>
      <c r="I1439" s="27"/>
      <c r="AG1439" s="27"/>
      <c r="AU1439" s="27"/>
      <c r="AV1439" s="27"/>
    </row>
    <row r="1440" spans="1:48" s="24" customFormat="1" x14ac:dyDescent="0.25">
      <c r="A1440" s="1"/>
      <c r="E1440" s="26"/>
      <c r="I1440" s="27"/>
      <c r="AG1440" s="27"/>
      <c r="AU1440" s="27"/>
      <c r="AV1440" s="27"/>
    </row>
    <row r="1441" spans="1:48" s="24" customFormat="1" x14ac:dyDescent="0.25">
      <c r="A1441" s="1"/>
      <c r="E1441" s="26"/>
      <c r="I1441" s="27"/>
      <c r="AG1441" s="27"/>
      <c r="AU1441" s="27"/>
      <c r="AV1441" s="27"/>
    </row>
    <row r="1442" spans="1:48" s="24" customFormat="1" x14ac:dyDescent="0.25">
      <c r="A1442" s="1"/>
      <c r="E1442" s="26"/>
      <c r="I1442" s="27"/>
      <c r="AG1442" s="27"/>
      <c r="AU1442" s="27"/>
      <c r="AV1442" s="27"/>
    </row>
    <row r="1443" spans="1:48" s="24" customFormat="1" x14ac:dyDescent="0.25">
      <c r="A1443" s="1"/>
      <c r="E1443" s="26"/>
      <c r="I1443" s="27"/>
      <c r="AG1443" s="27"/>
      <c r="AU1443" s="27"/>
      <c r="AV1443" s="27"/>
    </row>
    <row r="1444" spans="1:48" s="24" customFormat="1" x14ac:dyDescent="0.25">
      <c r="A1444" s="1"/>
      <c r="E1444" s="26"/>
      <c r="I1444" s="27"/>
      <c r="AG1444" s="27"/>
      <c r="AU1444" s="27"/>
      <c r="AV1444" s="27"/>
    </row>
    <row r="1445" spans="1:48" s="24" customFormat="1" x14ac:dyDescent="0.25">
      <c r="A1445" s="1"/>
      <c r="E1445" s="26"/>
      <c r="I1445" s="27"/>
      <c r="AG1445" s="27"/>
      <c r="AU1445" s="27"/>
      <c r="AV1445" s="27"/>
    </row>
    <row r="1446" spans="1:48" s="24" customFormat="1" x14ac:dyDescent="0.25">
      <c r="A1446" s="1"/>
      <c r="E1446" s="26"/>
      <c r="I1446" s="27"/>
      <c r="AG1446" s="27"/>
      <c r="AU1446" s="27"/>
      <c r="AV1446" s="27"/>
    </row>
    <row r="1447" spans="1:48" s="24" customFormat="1" x14ac:dyDescent="0.25">
      <c r="A1447" s="1"/>
      <c r="E1447" s="26"/>
      <c r="I1447" s="27"/>
      <c r="AG1447" s="27"/>
      <c r="AU1447" s="27"/>
      <c r="AV1447" s="27"/>
    </row>
    <row r="1448" spans="1:48" s="24" customFormat="1" x14ac:dyDescent="0.25">
      <c r="A1448" s="1"/>
      <c r="E1448" s="26"/>
      <c r="I1448" s="27"/>
      <c r="AG1448" s="27"/>
      <c r="AU1448" s="27"/>
      <c r="AV1448" s="27"/>
    </row>
    <row r="1449" spans="1:48" s="24" customFormat="1" x14ac:dyDescent="0.25">
      <c r="A1449" s="1"/>
      <c r="E1449" s="26"/>
      <c r="I1449" s="27"/>
      <c r="AG1449" s="27"/>
      <c r="AU1449" s="27"/>
      <c r="AV1449" s="27"/>
    </row>
    <row r="1450" spans="1:48" s="24" customFormat="1" x14ac:dyDescent="0.25">
      <c r="A1450" s="1"/>
      <c r="E1450" s="26"/>
      <c r="I1450" s="27"/>
      <c r="AG1450" s="27"/>
      <c r="AU1450" s="27"/>
      <c r="AV1450" s="27"/>
    </row>
    <row r="1451" spans="1:48" s="24" customFormat="1" x14ac:dyDescent="0.25">
      <c r="A1451" s="1"/>
      <c r="E1451" s="26"/>
      <c r="I1451" s="27"/>
      <c r="AG1451" s="27"/>
      <c r="AU1451" s="27"/>
      <c r="AV1451" s="27"/>
    </row>
    <row r="1452" spans="1:48" s="24" customFormat="1" x14ac:dyDescent="0.25">
      <c r="A1452" s="1"/>
      <c r="E1452" s="26"/>
      <c r="I1452" s="27"/>
      <c r="AG1452" s="27"/>
      <c r="AU1452" s="27"/>
      <c r="AV1452" s="27"/>
    </row>
    <row r="1453" spans="1:48" s="24" customFormat="1" x14ac:dyDescent="0.25">
      <c r="A1453" s="1"/>
      <c r="E1453" s="26"/>
      <c r="I1453" s="27"/>
      <c r="AG1453" s="27"/>
      <c r="AU1453" s="27"/>
      <c r="AV1453" s="27"/>
    </row>
    <row r="1454" spans="1:48" s="24" customFormat="1" x14ac:dyDescent="0.25">
      <c r="A1454" s="1"/>
      <c r="E1454" s="26"/>
      <c r="I1454" s="27"/>
      <c r="AG1454" s="27"/>
      <c r="AU1454" s="27"/>
      <c r="AV1454" s="27"/>
    </row>
    <row r="1455" spans="1:48" s="24" customFormat="1" x14ac:dyDescent="0.25">
      <c r="A1455" s="1"/>
      <c r="E1455" s="26"/>
      <c r="I1455" s="27"/>
      <c r="AG1455" s="27"/>
      <c r="AU1455" s="27"/>
      <c r="AV1455" s="27"/>
    </row>
    <row r="1456" spans="1:48" s="24" customFormat="1" x14ac:dyDescent="0.25">
      <c r="A1456" s="1"/>
      <c r="E1456" s="26"/>
      <c r="I1456" s="27"/>
      <c r="AG1456" s="27"/>
      <c r="AU1456" s="27"/>
      <c r="AV1456" s="27"/>
    </row>
    <row r="1457" spans="1:48" s="24" customFormat="1" x14ac:dyDescent="0.25">
      <c r="A1457" s="1"/>
      <c r="E1457" s="26"/>
      <c r="I1457" s="27"/>
      <c r="AG1457" s="27"/>
      <c r="AU1457" s="27"/>
      <c r="AV1457" s="27"/>
    </row>
    <row r="1458" spans="1:48" s="24" customFormat="1" x14ac:dyDescent="0.25">
      <c r="A1458" s="1"/>
      <c r="E1458" s="26"/>
      <c r="I1458" s="27"/>
      <c r="AG1458" s="27"/>
      <c r="AU1458" s="27"/>
      <c r="AV1458" s="27"/>
    </row>
    <row r="1459" spans="1:48" s="24" customFormat="1" x14ac:dyDescent="0.25">
      <c r="A1459" s="1"/>
      <c r="E1459" s="26"/>
      <c r="I1459" s="27"/>
      <c r="AG1459" s="27"/>
      <c r="AU1459" s="27"/>
      <c r="AV1459" s="27"/>
    </row>
    <row r="1460" spans="1:48" s="24" customFormat="1" x14ac:dyDescent="0.25">
      <c r="A1460" s="1"/>
      <c r="E1460" s="26"/>
      <c r="I1460" s="27"/>
      <c r="AG1460" s="27"/>
      <c r="AU1460" s="27"/>
      <c r="AV1460" s="27"/>
    </row>
    <row r="1461" spans="1:48" s="24" customFormat="1" x14ac:dyDescent="0.25">
      <c r="A1461" s="1"/>
      <c r="E1461" s="26"/>
      <c r="I1461" s="27"/>
      <c r="AG1461" s="27"/>
      <c r="AU1461" s="27"/>
      <c r="AV1461" s="27"/>
    </row>
    <row r="1462" spans="1:48" s="24" customFormat="1" x14ac:dyDescent="0.25">
      <c r="A1462" s="1"/>
      <c r="E1462" s="26"/>
      <c r="I1462" s="27"/>
      <c r="AG1462" s="27"/>
      <c r="AU1462" s="27"/>
      <c r="AV1462" s="27"/>
    </row>
    <row r="1463" spans="1:48" s="24" customFormat="1" x14ac:dyDescent="0.25">
      <c r="A1463" s="1"/>
      <c r="E1463" s="26"/>
      <c r="I1463" s="27"/>
      <c r="AG1463" s="27"/>
      <c r="AU1463" s="27"/>
      <c r="AV1463" s="27"/>
    </row>
    <row r="1464" spans="1:48" s="24" customFormat="1" x14ac:dyDescent="0.25">
      <c r="A1464" s="1"/>
      <c r="E1464" s="26"/>
      <c r="I1464" s="27"/>
      <c r="AG1464" s="27"/>
      <c r="AU1464" s="27"/>
      <c r="AV1464" s="27"/>
    </row>
    <row r="1465" spans="1:48" s="24" customFormat="1" x14ac:dyDescent="0.25">
      <c r="A1465" s="1"/>
      <c r="E1465" s="26"/>
      <c r="I1465" s="27"/>
      <c r="AG1465" s="27"/>
      <c r="AU1465" s="27"/>
      <c r="AV1465" s="27"/>
    </row>
    <row r="1466" spans="1:48" s="24" customFormat="1" x14ac:dyDescent="0.25">
      <c r="A1466" s="1"/>
      <c r="E1466" s="26"/>
      <c r="I1466" s="27"/>
      <c r="AG1466" s="27"/>
      <c r="AU1466" s="27"/>
      <c r="AV1466" s="27"/>
    </row>
    <row r="1467" spans="1:48" s="24" customFormat="1" x14ac:dyDescent="0.25">
      <c r="A1467" s="1"/>
      <c r="E1467" s="26"/>
      <c r="I1467" s="27"/>
      <c r="AG1467" s="27"/>
      <c r="AU1467" s="27"/>
      <c r="AV1467" s="27"/>
    </row>
    <row r="1468" spans="1:48" s="24" customFormat="1" x14ac:dyDescent="0.25">
      <c r="A1468" s="1"/>
      <c r="E1468" s="26"/>
      <c r="I1468" s="27"/>
      <c r="AG1468" s="27"/>
      <c r="AU1468" s="27"/>
      <c r="AV1468" s="27"/>
    </row>
    <row r="1469" spans="1:48" s="24" customFormat="1" x14ac:dyDescent="0.25">
      <c r="A1469" s="1"/>
      <c r="E1469" s="26"/>
      <c r="I1469" s="27"/>
      <c r="AG1469" s="27"/>
      <c r="AU1469" s="27"/>
      <c r="AV1469" s="27"/>
    </row>
    <row r="1470" spans="1:48" s="24" customFormat="1" x14ac:dyDescent="0.25">
      <c r="A1470" s="1"/>
      <c r="E1470" s="26"/>
      <c r="I1470" s="27"/>
      <c r="AG1470" s="27"/>
      <c r="AU1470" s="27"/>
      <c r="AV1470" s="27"/>
    </row>
    <row r="1471" spans="1:48" s="24" customFormat="1" x14ac:dyDescent="0.25">
      <c r="A1471" s="1"/>
      <c r="E1471" s="26"/>
      <c r="I1471" s="27"/>
      <c r="AG1471" s="27"/>
      <c r="AU1471" s="27"/>
      <c r="AV1471" s="27"/>
    </row>
    <row r="1472" spans="1:48" s="24" customFormat="1" x14ac:dyDescent="0.25">
      <c r="A1472" s="1"/>
      <c r="E1472" s="26"/>
      <c r="I1472" s="27"/>
      <c r="AG1472" s="27"/>
      <c r="AU1472" s="27"/>
      <c r="AV1472" s="27"/>
    </row>
    <row r="1473" spans="1:48" s="24" customFormat="1" x14ac:dyDescent="0.25">
      <c r="A1473" s="1"/>
      <c r="E1473" s="26"/>
      <c r="I1473" s="27"/>
      <c r="AG1473" s="27"/>
      <c r="AU1473" s="27"/>
      <c r="AV1473" s="27"/>
    </row>
    <row r="1474" spans="1:48" s="24" customFormat="1" x14ac:dyDescent="0.25">
      <c r="A1474" s="1"/>
      <c r="E1474" s="26"/>
      <c r="I1474" s="27"/>
      <c r="AG1474" s="27"/>
      <c r="AU1474" s="27"/>
      <c r="AV1474" s="27"/>
    </row>
    <row r="1475" spans="1:48" s="24" customFormat="1" x14ac:dyDescent="0.25">
      <c r="A1475" s="1"/>
      <c r="E1475" s="26"/>
      <c r="I1475" s="27"/>
      <c r="AG1475" s="27"/>
      <c r="AU1475" s="27"/>
      <c r="AV1475" s="27"/>
    </row>
    <row r="1476" spans="1:48" s="24" customFormat="1" x14ac:dyDescent="0.25">
      <c r="A1476" s="1"/>
      <c r="E1476" s="26"/>
      <c r="I1476" s="27"/>
      <c r="AG1476" s="27"/>
      <c r="AU1476" s="27"/>
      <c r="AV1476" s="27"/>
    </row>
    <row r="1477" spans="1:48" s="24" customFormat="1" x14ac:dyDescent="0.25">
      <c r="A1477" s="1"/>
      <c r="E1477" s="26"/>
      <c r="I1477" s="27"/>
      <c r="AG1477" s="27"/>
      <c r="AU1477" s="27"/>
      <c r="AV1477" s="27"/>
    </row>
    <row r="1478" spans="1:48" s="24" customFormat="1" x14ac:dyDescent="0.25">
      <c r="A1478" s="1"/>
      <c r="E1478" s="26"/>
      <c r="I1478" s="27"/>
      <c r="AG1478" s="27"/>
      <c r="AU1478" s="27"/>
      <c r="AV1478" s="27"/>
    </row>
    <row r="1479" spans="1:48" s="24" customFormat="1" x14ac:dyDescent="0.25">
      <c r="A1479" s="1"/>
      <c r="E1479" s="26"/>
      <c r="I1479" s="27"/>
      <c r="AG1479" s="27"/>
      <c r="AU1479" s="27"/>
      <c r="AV1479" s="27"/>
    </row>
    <row r="1480" spans="1:48" s="24" customFormat="1" x14ac:dyDescent="0.25">
      <c r="A1480" s="1"/>
      <c r="E1480" s="26"/>
      <c r="I1480" s="27"/>
      <c r="AG1480" s="27"/>
      <c r="AU1480" s="27"/>
      <c r="AV1480" s="27"/>
    </row>
    <row r="1481" spans="1:48" s="24" customFormat="1" x14ac:dyDescent="0.25">
      <c r="A1481" s="1"/>
      <c r="E1481" s="26"/>
      <c r="I1481" s="27"/>
      <c r="AG1481" s="27"/>
      <c r="AU1481" s="27"/>
      <c r="AV1481" s="27"/>
    </row>
    <row r="1482" spans="1:48" s="24" customFormat="1" x14ac:dyDescent="0.25">
      <c r="A1482" s="1"/>
      <c r="E1482" s="26"/>
      <c r="I1482" s="27"/>
      <c r="AG1482" s="27"/>
      <c r="AU1482" s="27"/>
      <c r="AV1482" s="27"/>
    </row>
    <row r="1483" spans="1:48" s="24" customFormat="1" x14ac:dyDescent="0.25">
      <c r="A1483" s="1"/>
      <c r="E1483" s="26"/>
      <c r="I1483" s="27"/>
      <c r="AG1483" s="27"/>
      <c r="AU1483" s="27"/>
      <c r="AV1483" s="27"/>
    </row>
    <row r="1484" spans="1:48" s="24" customFormat="1" x14ac:dyDescent="0.25">
      <c r="A1484" s="1"/>
      <c r="E1484" s="26"/>
      <c r="I1484" s="27"/>
      <c r="AG1484" s="27"/>
      <c r="AU1484" s="27"/>
      <c r="AV1484" s="27"/>
    </row>
    <row r="1485" spans="1:48" s="24" customFormat="1" x14ac:dyDescent="0.25">
      <c r="A1485" s="1"/>
      <c r="E1485" s="26"/>
      <c r="I1485" s="27"/>
      <c r="AG1485" s="27"/>
      <c r="AU1485" s="27"/>
      <c r="AV1485" s="27"/>
    </row>
    <row r="1486" spans="1:48" s="24" customFormat="1" x14ac:dyDescent="0.25">
      <c r="A1486" s="1"/>
      <c r="E1486" s="26"/>
      <c r="I1486" s="27"/>
      <c r="AG1486" s="27"/>
      <c r="AU1486" s="27"/>
      <c r="AV1486" s="27"/>
    </row>
    <row r="1487" spans="1:48" s="24" customFormat="1" x14ac:dyDescent="0.25">
      <c r="A1487" s="1"/>
      <c r="E1487" s="26"/>
      <c r="I1487" s="27"/>
      <c r="AG1487" s="27"/>
      <c r="AU1487" s="27"/>
      <c r="AV1487" s="27"/>
    </row>
    <row r="1488" spans="1:48" s="24" customFormat="1" x14ac:dyDescent="0.25">
      <c r="A1488" s="1"/>
      <c r="E1488" s="26"/>
      <c r="I1488" s="27"/>
      <c r="AG1488" s="27"/>
      <c r="AU1488" s="27"/>
      <c r="AV1488" s="27"/>
    </row>
    <row r="1489" spans="1:48" s="24" customFormat="1" x14ac:dyDescent="0.25">
      <c r="A1489" s="1"/>
      <c r="E1489" s="26"/>
      <c r="I1489" s="27"/>
      <c r="AG1489" s="27"/>
      <c r="AU1489" s="27"/>
      <c r="AV1489" s="27"/>
    </row>
    <row r="1490" spans="1:48" s="24" customFormat="1" x14ac:dyDescent="0.25">
      <c r="A1490" s="1"/>
      <c r="E1490" s="26"/>
      <c r="I1490" s="27"/>
      <c r="AG1490" s="27"/>
      <c r="AU1490" s="27"/>
      <c r="AV1490" s="27"/>
    </row>
    <row r="1491" spans="1:48" s="24" customFormat="1" x14ac:dyDescent="0.25">
      <c r="A1491" s="1"/>
      <c r="E1491" s="26"/>
      <c r="I1491" s="27"/>
      <c r="AG1491" s="27"/>
      <c r="AU1491" s="27"/>
      <c r="AV1491" s="27"/>
    </row>
    <row r="1492" spans="1:48" s="24" customFormat="1" x14ac:dyDescent="0.25">
      <c r="A1492" s="1"/>
      <c r="E1492" s="26"/>
      <c r="I1492" s="27"/>
      <c r="AG1492" s="27"/>
      <c r="AU1492" s="27"/>
      <c r="AV1492" s="27"/>
    </row>
    <row r="1493" spans="1:48" s="24" customFormat="1" x14ac:dyDescent="0.25">
      <c r="A1493" s="1"/>
      <c r="E1493" s="26"/>
      <c r="I1493" s="27"/>
      <c r="AG1493" s="27"/>
      <c r="AU1493" s="27"/>
      <c r="AV1493" s="27"/>
    </row>
    <row r="1494" spans="1:48" s="24" customFormat="1" x14ac:dyDescent="0.25">
      <c r="A1494" s="1"/>
      <c r="E1494" s="26"/>
      <c r="I1494" s="27"/>
      <c r="AG1494" s="27"/>
      <c r="AU1494" s="27"/>
      <c r="AV1494" s="27"/>
    </row>
    <row r="1495" spans="1:48" s="24" customFormat="1" x14ac:dyDescent="0.25">
      <c r="A1495" s="1"/>
      <c r="E1495" s="26"/>
      <c r="I1495" s="27"/>
      <c r="AG1495" s="27"/>
      <c r="AU1495" s="27"/>
      <c r="AV1495" s="27"/>
    </row>
    <row r="1496" spans="1:48" s="24" customFormat="1" x14ac:dyDescent="0.25">
      <c r="A1496" s="1"/>
      <c r="E1496" s="26"/>
      <c r="I1496" s="27"/>
      <c r="AG1496" s="27"/>
      <c r="AU1496" s="27"/>
      <c r="AV1496" s="27"/>
    </row>
    <row r="1497" spans="1:48" s="24" customFormat="1" x14ac:dyDescent="0.25">
      <c r="A1497" s="1"/>
      <c r="E1497" s="26"/>
      <c r="I1497" s="27"/>
      <c r="AG1497" s="27"/>
      <c r="AU1497" s="27"/>
      <c r="AV1497" s="27"/>
    </row>
    <row r="1498" spans="1:48" s="24" customFormat="1" x14ac:dyDescent="0.25">
      <c r="A1498" s="1"/>
      <c r="E1498" s="26"/>
      <c r="I1498" s="27"/>
      <c r="AG1498" s="27"/>
      <c r="AU1498" s="27"/>
      <c r="AV1498" s="27"/>
    </row>
    <row r="1499" spans="1:48" s="24" customFormat="1" x14ac:dyDescent="0.25">
      <c r="A1499" s="1"/>
      <c r="E1499" s="26"/>
      <c r="I1499" s="27"/>
      <c r="AG1499" s="27"/>
      <c r="AU1499" s="27"/>
      <c r="AV1499" s="27"/>
    </row>
    <row r="1500" spans="1:48" s="24" customFormat="1" x14ac:dyDescent="0.25">
      <c r="A1500" s="1"/>
      <c r="E1500" s="26"/>
      <c r="I1500" s="27"/>
      <c r="AG1500" s="27"/>
      <c r="AU1500" s="27"/>
      <c r="AV1500" s="27"/>
    </row>
    <row r="1501" spans="1:48" s="24" customFormat="1" x14ac:dyDescent="0.25">
      <c r="A1501" s="1"/>
      <c r="E1501" s="26"/>
      <c r="I1501" s="27"/>
      <c r="AG1501" s="27"/>
      <c r="AU1501" s="27"/>
      <c r="AV1501" s="27"/>
    </row>
    <row r="1502" spans="1:48" s="24" customFormat="1" x14ac:dyDescent="0.25">
      <c r="A1502" s="1"/>
      <c r="E1502" s="26"/>
      <c r="I1502" s="27"/>
      <c r="AG1502" s="27"/>
      <c r="AU1502" s="27"/>
      <c r="AV1502" s="27"/>
    </row>
    <row r="1503" spans="1:48" s="24" customFormat="1" x14ac:dyDescent="0.25">
      <c r="A1503" s="1"/>
      <c r="E1503" s="26"/>
      <c r="I1503" s="27"/>
      <c r="AG1503" s="27"/>
      <c r="AU1503" s="27"/>
      <c r="AV1503" s="27"/>
    </row>
    <row r="1504" spans="1:48" s="24" customFormat="1" x14ac:dyDescent="0.25">
      <c r="A1504" s="1"/>
      <c r="E1504" s="26"/>
      <c r="I1504" s="27"/>
      <c r="AG1504" s="27"/>
      <c r="AU1504" s="27"/>
      <c r="AV1504" s="27"/>
    </row>
    <row r="1505" spans="1:48" s="24" customFormat="1" x14ac:dyDescent="0.25">
      <c r="A1505" s="1"/>
      <c r="E1505" s="26"/>
      <c r="I1505" s="27"/>
      <c r="AG1505" s="27"/>
      <c r="AU1505" s="27"/>
      <c r="AV1505" s="27"/>
    </row>
    <row r="1506" spans="1:48" s="24" customFormat="1" x14ac:dyDescent="0.25">
      <c r="A1506" s="1"/>
      <c r="E1506" s="26"/>
      <c r="I1506" s="27"/>
      <c r="AG1506" s="27"/>
      <c r="AU1506" s="27"/>
      <c r="AV1506" s="27"/>
    </row>
    <row r="1507" spans="1:48" s="24" customFormat="1" x14ac:dyDescent="0.25">
      <c r="A1507" s="1"/>
      <c r="E1507" s="26"/>
      <c r="I1507" s="27"/>
      <c r="AG1507" s="27"/>
      <c r="AU1507" s="27"/>
      <c r="AV1507" s="27"/>
    </row>
    <row r="1508" spans="1:48" s="24" customFormat="1" x14ac:dyDescent="0.25">
      <c r="A1508" s="1"/>
      <c r="E1508" s="26"/>
      <c r="I1508" s="27"/>
      <c r="AG1508" s="27"/>
      <c r="AU1508" s="27"/>
      <c r="AV1508" s="27"/>
    </row>
    <row r="1509" spans="1:48" s="24" customFormat="1" x14ac:dyDescent="0.25">
      <c r="A1509" s="1"/>
      <c r="E1509" s="26"/>
      <c r="I1509" s="27"/>
      <c r="AG1509" s="27"/>
      <c r="AU1509" s="27"/>
      <c r="AV1509" s="27"/>
    </row>
    <row r="1510" spans="1:48" s="24" customFormat="1" x14ac:dyDescent="0.25">
      <c r="A1510" s="1"/>
      <c r="E1510" s="26"/>
      <c r="I1510" s="27"/>
      <c r="AG1510" s="27"/>
      <c r="AU1510" s="27"/>
      <c r="AV1510" s="27"/>
    </row>
    <row r="1511" spans="1:48" s="24" customFormat="1" x14ac:dyDescent="0.25">
      <c r="A1511" s="1"/>
      <c r="E1511" s="26"/>
      <c r="I1511" s="27"/>
      <c r="AG1511" s="27"/>
      <c r="AU1511" s="27"/>
      <c r="AV1511" s="27"/>
    </row>
    <row r="1512" spans="1:48" s="24" customFormat="1" x14ac:dyDescent="0.25">
      <c r="A1512" s="1"/>
      <c r="E1512" s="26"/>
      <c r="I1512" s="27"/>
      <c r="AG1512" s="27"/>
      <c r="AU1512" s="27"/>
      <c r="AV1512" s="27"/>
    </row>
    <row r="1513" spans="1:48" s="24" customFormat="1" x14ac:dyDescent="0.25">
      <c r="A1513" s="1"/>
      <c r="E1513" s="26"/>
      <c r="I1513" s="27"/>
      <c r="AG1513" s="27"/>
      <c r="AU1513" s="27"/>
      <c r="AV1513" s="27"/>
    </row>
    <row r="1514" spans="1:48" s="24" customFormat="1" x14ac:dyDescent="0.25">
      <c r="A1514" s="1"/>
      <c r="E1514" s="26"/>
      <c r="I1514" s="27"/>
      <c r="AG1514" s="27"/>
      <c r="AU1514" s="27"/>
      <c r="AV1514" s="27"/>
    </row>
    <row r="1515" spans="1:48" s="24" customFormat="1" x14ac:dyDescent="0.25">
      <c r="A1515" s="1"/>
      <c r="E1515" s="26"/>
      <c r="I1515" s="27"/>
      <c r="AG1515" s="27"/>
      <c r="AU1515" s="27"/>
      <c r="AV1515" s="27"/>
    </row>
    <row r="1516" spans="1:48" s="24" customFormat="1" x14ac:dyDescent="0.25">
      <c r="A1516" s="1"/>
      <c r="E1516" s="26"/>
      <c r="I1516" s="27"/>
      <c r="AG1516" s="27"/>
      <c r="AU1516" s="27"/>
      <c r="AV1516" s="27"/>
    </row>
    <row r="1517" spans="1:48" s="24" customFormat="1" x14ac:dyDescent="0.25">
      <c r="A1517" s="1"/>
      <c r="E1517" s="26"/>
      <c r="I1517" s="27"/>
      <c r="AG1517" s="27"/>
      <c r="AU1517" s="27"/>
      <c r="AV1517" s="27"/>
    </row>
    <row r="1518" spans="1:48" s="24" customFormat="1" x14ac:dyDescent="0.25">
      <c r="A1518" s="1"/>
      <c r="E1518" s="26"/>
      <c r="I1518" s="27"/>
      <c r="AG1518" s="27"/>
      <c r="AU1518" s="27"/>
      <c r="AV1518" s="27"/>
    </row>
    <row r="1519" spans="1:48" s="24" customFormat="1" x14ac:dyDescent="0.25">
      <c r="A1519" s="1"/>
      <c r="E1519" s="26"/>
      <c r="I1519" s="27"/>
      <c r="AG1519" s="27"/>
      <c r="AU1519" s="27"/>
      <c r="AV1519" s="27"/>
    </row>
    <row r="1520" spans="1:48" s="24" customFormat="1" x14ac:dyDescent="0.25">
      <c r="A1520" s="1"/>
      <c r="E1520" s="26"/>
      <c r="I1520" s="27"/>
      <c r="AG1520" s="27"/>
      <c r="AU1520" s="27"/>
      <c r="AV1520" s="27"/>
    </row>
    <row r="1521" spans="1:48" s="24" customFormat="1" x14ac:dyDescent="0.25">
      <c r="A1521" s="1"/>
      <c r="E1521" s="26"/>
      <c r="I1521" s="27"/>
      <c r="AG1521" s="27"/>
      <c r="AU1521" s="27"/>
      <c r="AV1521" s="27"/>
    </row>
    <row r="1522" spans="1:48" s="24" customFormat="1" x14ac:dyDescent="0.25">
      <c r="A1522" s="1"/>
      <c r="E1522" s="26"/>
      <c r="I1522" s="27"/>
      <c r="AG1522" s="27"/>
      <c r="AU1522" s="27"/>
      <c r="AV1522" s="27"/>
    </row>
    <row r="1523" spans="1:48" s="24" customFormat="1" x14ac:dyDescent="0.25">
      <c r="A1523" s="1"/>
      <c r="E1523" s="26"/>
      <c r="I1523" s="27"/>
      <c r="AG1523" s="27"/>
      <c r="AU1523" s="27"/>
      <c r="AV1523" s="27"/>
    </row>
    <row r="1524" spans="1:48" s="24" customFormat="1" x14ac:dyDescent="0.25">
      <c r="A1524" s="1"/>
      <c r="E1524" s="26"/>
      <c r="I1524" s="27"/>
      <c r="AG1524" s="27"/>
      <c r="AU1524" s="27"/>
      <c r="AV1524" s="27"/>
    </row>
    <row r="1525" spans="1:48" s="24" customFormat="1" x14ac:dyDescent="0.25">
      <c r="A1525" s="1"/>
      <c r="E1525" s="26"/>
      <c r="I1525" s="27"/>
      <c r="AG1525" s="27"/>
      <c r="AU1525" s="27"/>
      <c r="AV1525" s="27"/>
    </row>
    <row r="1526" spans="1:48" s="24" customFormat="1" x14ac:dyDescent="0.25">
      <c r="A1526" s="1"/>
      <c r="E1526" s="26"/>
      <c r="I1526" s="27"/>
      <c r="AG1526" s="27"/>
      <c r="AU1526" s="27"/>
      <c r="AV1526" s="27"/>
    </row>
    <row r="1527" spans="1:48" s="24" customFormat="1" x14ac:dyDescent="0.25">
      <c r="A1527" s="1"/>
      <c r="E1527" s="26"/>
      <c r="I1527" s="27"/>
      <c r="AG1527" s="27"/>
      <c r="AU1527" s="27"/>
      <c r="AV1527" s="27"/>
    </row>
    <row r="1528" spans="1:48" s="24" customFormat="1" x14ac:dyDescent="0.25">
      <c r="A1528" s="1"/>
      <c r="E1528" s="26"/>
      <c r="I1528" s="27"/>
      <c r="AG1528" s="27"/>
      <c r="AU1528" s="27"/>
      <c r="AV1528" s="27"/>
    </row>
    <row r="1529" spans="1:48" s="24" customFormat="1" x14ac:dyDescent="0.25">
      <c r="A1529" s="1"/>
      <c r="E1529" s="26"/>
      <c r="I1529" s="27"/>
      <c r="AG1529" s="27"/>
      <c r="AU1529" s="27"/>
      <c r="AV1529" s="27"/>
    </row>
    <row r="1530" spans="1:48" s="24" customFormat="1" x14ac:dyDescent="0.25">
      <c r="A1530" s="1"/>
      <c r="E1530" s="26"/>
      <c r="I1530" s="27"/>
      <c r="AG1530" s="27"/>
      <c r="AU1530" s="27"/>
      <c r="AV1530" s="27"/>
    </row>
    <row r="1531" spans="1:48" s="24" customFormat="1" x14ac:dyDescent="0.25">
      <c r="A1531" s="1"/>
      <c r="E1531" s="26"/>
      <c r="I1531" s="27"/>
      <c r="AG1531" s="27"/>
      <c r="AU1531" s="27"/>
      <c r="AV1531" s="27"/>
    </row>
    <row r="1532" spans="1:48" s="24" customFormat="1" x14ac:dyDescent="0.25">
      <c r="A1532" s="1"/>
      <c r="E1532" s="26"/>
      <c r="I1532" s="27"/>
      <c r="AG1532" s="27"/>
      <c r="AU1532" s="27"/>
      <c r="AV1532" s="27"/>
    </row>
    <row r="1533" spans="1:48" s="24" customFormat="1" x14ac:dyDescent="0.25">
      <c r="A1533" s="1"/>
      <c r="E1533" s="26"/>
      <c r="I1533" s="27"/>
      <c r="AG1533" s="27"/>
      <c r="AU1533" s="27"/>
      <c r="AV1533" s="27"/>
    </row>
    <row r="1534" spans="1:48" s="24" customFormat="1" x14ac:dyDescent="0.25">
      <c r="A1534" s="1"/>
      <c r="E1534" s="26"/>
      <c r="I1534" s="27"/>
      <c r="AG1534" s="27"/>
      <c r="AU1534" s="27"/>
      <c r="AV1534" s="27"/>
    </row>
    <row r="1535" spans="1:48" s="24" customFormat="1" x14ac:dyDescent="0.25">
      <c r="A1535" s="1"/>
      <c r="E1535" s="26"/>
      <c r="I1535" s="27"/>
      <c r="AG1535" s="27"/>
      <c r="AU1535" s="27"/>
      <c r="AV1535" s="27"/>
    </row>
    <row r="1536" spans="1:48" s="24" customFormat="1" x14ac:dyDescent="0.25">
      <c r="A1536" s="1"/>
      <c r="E1536" s="26"/>
      <c r="I1536" s="27"/>
      <c r="AG1536" s="27"/>
      <c r="AU1536" s="27"/>
      <c r="AV1536" s="27"/>
    </row>
    <row r="1537" spans="1:48" s="24" customFormat="1" x14ac:dyDescent="0.25">
      <c r="A1537" s="1"/>
      <c r="E1537" s="26"/>
      <c r="I1537" s="27"/>
      <c r="AG1537" s="27"/>
      <c r="AU1537" s="27"/>
      <c r="AV1537" s="27"/>
    </row>
    <row r="1538" spans="1:48" s="24" customFormat="1" x14ac:dyDescent="0.25">
      <c r="A1538" s="1"/>
      <c r="E1538" s="26"/>
      <c r="I1538" s="27"/>
      <c r="AG1538" s="27"/>
      <c r="AU1538" s="27"/>
      <c r="AV1538" s="27"/>
    </row>
    <row r="1539" spans="1:48" s="24" customFormat="1" x14ac:dyDescent="0.25">
      <c r="A1539" s="1"/>
      <c r="E1539" s="26"/>
      <c r="I1539" s="27"/>
      <c r="AG1539" s="27"/>
      <c r="AU1539" s="27"/>
      <c r="AV1539" s="27"/>
    </row>
    <row r="1540" spans="1:48" s="24" customFormat="1" x14ac:dyDescent="0.25">
      <c r="A1540" s="1"/>
      <c r="E1540" s="26"/>
      <c r="I1540" s="27"/>
      <c r="AG1540" s="27"/>
      <c r="AU1540" s="27"/>
      <c r="AV1540" s="27"/>
    </row>
    <row r="1541" spans="1:48" s="24" customFormat="1" x14ac:dyDescent="0.25">
      <c r="A1541" s="1"/>
      <c r="E1541" s="26"/>
      <c r="I1541" s="27"/>
      <c r="AG1541" s="27"/>
      <c r="AU1541" s="27"/>
      <c r="AV1541" s="27"/>
    </row>
    <row r="1542" spans="1:48" s="24" customFormat="1" x14ac:dyDescent="0.25">
      <c r="A1542" s="1"/>
      <c r="E1542" s="26"/>
      <c r="I1542" s="27"/>
      <c r="AG1542" s="27"/>
      <c r="AU1542" s="27"/>
      <c r="AV1542" s="27"/>
    </row>
    <row r="1543" spans="1:48" s="24" customFormat="1" x14ac:dyDescent="0.25">
      <c r="A1543" s="1"/>
      <c r="E1543" s="26"/>
      <c r="I1543" s="27"/>
      <c r="AG1543" s="27"/>
      <c r="AU1543" s="27"/>
      <c r="AV1543" s="27"/>
    </row>
    <row r="1544" spans="1:48" s="24" customFormat="1" x14ac:dyDescent="0.25">
      <c r="A1544" s="1"/>
      <c r="E1544" s="26"/>
      <c r="I1544" s="27"/>
      <c r="AG1544" s="27"/>
      <c r="AU1544" s="27"/>
      <c r="AV1544" s="27"/>
    </row>
    <row r="1545" spans="1:48" s="24" customFormat="1" x14ac:dyDescent="0.25">
      <c r="A1545" s="1"/>
      <c r="E1545" s="26"/>
      <c r="I1545" s="27"/>
      <c r="AG1545" s="27"/>
      <c r="AU1545" s="27"/>
      <c r="AV1545" s="27"/>
    </row>
    <row r="1546" spans="1:48" s="24" customFormat="1" x14ac:dyDescent="0.25">
      <c r="A1546" s="1"/>
      <c r="E1546" s="26"/>
      <c r="I1546" s="27"/>
      <c r="AG1546" s="27"/>
      <c r="AU1546" s="27"/>
      <c r="AV1546" s="27"/>
    </row>
    <row r="1547" spans="1:48" s="24" customFormat="1" x14ac:dyDescent="0.25">
      <c r="A1547" s="1"/>
      <c r="E1547" s="26"/>
      <c r="I1547" s="27"/>
      <c r="AG1547" s="27"/>
      <c r="AU1547" s="27"/>
      <c r="AV1547" s="27"/>
    </row>
    <row r="1548" spans="1:48" s="24" customFormat="1" x14ac:dyDescent="0.25">
      <c r="A1548" s="1"/>
      <c r="E1548" s="26"/>
      <c r="I1548" s="27"/>
      <c r="AG1548" s="27"/>
      <c r="AU1548" s="27"/>
      <c r="AV1548" s="27"/>
    </row>
    <row r="1549" spans="1:48" s="24" customFormat="1" x14ac:dyDescent="0.25">
      <c r="A1549" s="1"/>
      <c r="E1549" s="26"/>
      <c r="I1549" s="27"/>
      <c r="AG1549" s="27"/>
      <c r="AU1549" s="27"/>
      <c r="AV1549" s="27"/>
    </row>
    <row r="1550" spans="1:48" s="24" customFormat="1" x14ac:dyDescent="0.25">
      <c r="A1550" s="1"/>
      <c r="E1550" s="26"/>
      <c r="I1550" s="27"/>
      <c r="AG1550" s="27"/>
      <c r="AU1550" s="27"/>
      <c r="AV1550" s="27"/>
    </row>
    <row r="1551" spans="1:48" s="24" customFormat="1" x14ac:dyDescent="0.25">
      <c r="A1551" s="1"/>
      <c r="E1551" s="26"/>
      <c r="I1551" s="27"/>
      <c r="AG1551" s="27"/>
      <c r="AU1551" s="27"/>
      <c r="AV1551" s="27"/>
    </row>
    <row r="1552" spans="1:48" s="24" customFormat="1" x14ac:dyDescent="0.25">
      <c r="A1552" s="1"/>
      <c r="E1552" s="26"/>
      <c r="I1552" s="27"/>
      <c r="AG1552" s="27"/>
      <c r="AU1552" s="27"/>
      <c r="AV1552" s="27"/>
    </row>
    <row r="1553" spans="1:48" s="24" customFormat="1" x14ac:dyDescent="0.25">
      <c r="A1553" s="1"/>
      <c r="E1553" s="26"/>
      <c r="I1553" s="27"/>
      <c r="AG1553" s="27"/>
      <c r="AU1553" s="27"/>
      <c r="AV1553" s="27"/>
    </row>
    <row r="1554" spans="1:48" s="24" customFormat="1" x14ac:dyDescent="0.25">
      <c r="A1554" s="1"/>
      <c r="E1554" s="26"/>
      <c r="I1554" s="27"/>
      <c r="AG1554" s="27"/>
      <c r="AU1554" s="27"/>
      <c r="AV1554" s="27"/>
    </row>
    <row r="1555" spans="1:48" s="24" customFormat="1" x14ac:dyDescent="0.25">
      <c r="A1555" s="1"/>
      <c r="E1555" s="26"/>
      <c r="I1555" s="27"/>
      <c r="AG1555" s="27"/>
      <c r="AU1555" s="27"/>
      <c r="AV1555" s="27"/>
    </row>
    <row r="1556" spans="1:48" s="24" customFormat="1" x14ac:dyDescent="0.25">
      <c r="A1556" s="1"/>
      <c r="E1556" s="26"/>
      <c r="I1556" s="27"/>
      <c r="AG1556" s="27"/>
      <c r="AU1556" s="27"/>
      <c r="AV1556" s="27"/>
    </row>
    <row r="1557" spans="1:48" s="24" customFormat="1" x14ac:dyDescent="0.25">
      <c r="A1557" s="1"/>
      <c r="E1557" s="26"/>
      <c r="I1557" s="27"/>
      <c r="AG1557" s="27"/>
      <c r="AU1557" s="27"/>
      <c r="AV1557" s="27"/>
    </row>
    <row r="1558" spans="1:48" s="24" customFormat="1" x14ac:dyDescent="0.25">
      <c r="A1558" s="1"/>
      <c r="E1558" s="26"/>
      <c r="I1558" s="27"/>
      <c r="AG1558" s="27"/>
      <c r="AU1558" s="27"/>
      <c r="AV1558" s="27"/>
    </row>
    <row r="1559" spans="1:48" s="24" customFormat="1" x14ac:dyDescent="0.25">
      <c r="A1559" s="1"/>
      <c r="E1559" s="26"/>
      <c r="I1559" s="27"/>
      <c r="AG1559" s="27"/>
      <c r="AU1559" s="27"/>
      <c r="AV1559" s="27"/>
    </row>
    <row r="1560" spans="1:48" s="24" customFormat="1" x14ac:dyDescent="0.25">
      <c r="A1560" s="1"/>
      <c r="E1560" s="26"/>
      <c r="I1560" s="27"/>
      <c r="AG1560" s="27"/>
      <c r="AU1560" s="27"/>
      <c r="AV1560" s="27"/>
    </row>
    <row r="1561" spans="1:48" s="24" customFormat="1" x14ac:dyDescent="0.25">
      <c r="A1561" s="1"/>
      <c r="E1561" s="26"/>
      <c r="I1561" s="27"/>
      <c r="AG1561" s="27"/>
      <c r="AU1561" s="27"/>
      <c r="AV1561" s="27"/>
    </row>
    <row r="1562" spans="1:48" s="24" customFormat="1" x14ac:dyDescent="0.25">
      <c r="A1562" s="1"/>
      <c r="E1562" s="26"/>
      <c r="I1562" s="27"/>
      <c r="AG1562" s="27"/>
      <c r="AU1562" s="27"/>
      <c r="AV1562" s="27"/>
    </row>
    <row r="1563" spans="1:48" s="24" customFormat="1" x14ac:dyDescent="0.25">
      <c r="A1563" s="1"/>
      <c r="E1563" s="26"/>
      <c r="I1563" s="27"/>
      <c r="AG1563" s="27"/>
      <c r="AU1563" s="27"/>
      <c r="AV1563" s="27"/>
    </row>
    <row r="1564" spans="1:48" s="24" customFormat="1" x14ac:dyDescent="0.25">
      <c r="A1564" s="1"/>
      <c r="E1564" s="26"/>
      <c r="I1564" s="27"/>
      <c r="AG1564" s="27"/>
      <c r="AU1564" s="27"/>
      <c r="AV1564" s="27"/>
    </row>
    <row r="1565" spans="1:48" s="24" customFormat="1" x14ac:dyDescent="0.25">
      <c r="A1565" s="1"/>
      <c r="E1565" s="26"/>
      <c r="I1565" s="27"/>
      <c r="AG1565" s="27"/>
      <c r="AU1565" s="27"/>
      <c r="AV1565" s="27"/>
    </row>
    <row r="1566" spans="1:48" s="24" customFormat="1" x14ac:dyDescent="0.25">
      <c r="A1566" s="1"/>
      <c r="E1566" s="26"/>
      <c r="I1566" s="27"/>
      <c r="AG1566" s="27"/>
      <c r="AU1566" s="27"/>
      <c r="AV1566" s="27"/>
    </row>
    <row r="1567" spans="1:48" s="24" customFormat="1" x14ac:dyDescent="0.25">
      <c r="A1567" s="1"/>
      <c r="E1567" s="26"/>
      <c r="I1567" s="27"/>
      <c r="AG1567" s="27"/>
      <c r="AU1567" s="27"/>
      <c r="AV1567" s="27"/>
    </row>
    <row r="1568" spans="1:48" s="24" customFormat="1" x14ac:dyDescent="0.25">
      <c r="A1568" s="1"/>
      <c r="E1568" s="26"/>
      <c r="I1568" s="27"/>
      <c r="AG1568" s="27"/>
      <c r="AU1568" s="27"/>
      <c r="AV1568" s="27"/>
    </row>
    <row r="1569" spans="1:48" s="24" customFormat="1" x14ac:dyDescent="0.25">
      <c r="A1569" s="1"/>
      <c r="E1569" s="26"/>
      <c r="I1569" s="27"/>
      <c r="AG1569" s="27"/>
      <c r="AU1569" s="27"/>
      <c r="AV1569" s="27"/>
    </row>
    <row r="1570" spans="1:48" s="24" customFormat="1" x14ac:dyDescent="0.25">
      <c r="A1570" s="1"/>
      <c r="E1570" s="26"/>
      <c r="I1570" s="27"/>
      <c r="AG1570" s="27"/>
      <c r="AU1570" s="27"/>
      <c r="AV1570" s="27"/>
    </row>
    <row r="1571" spans="1:48" s="24" customFormat="1" x14ac:dyDescent="0.25">
      <c r="A1571" s="1"/>
      <c r="E1571" s="26"/>
      <c r="I1571" s="27"/>
      <c r="AG1571" s="27"/>
      <c r="AU1571" s="27"/>
      <c r="AV1571" s="27"/>
    </row>
    <row r="1572" spans="1:48" s="24" customFormat="1" x14ac:dyDescent="0.25">
      <c r="A1572" s="1"/>
      <c r="E1572" s="26"/>
      <c r="I1572" s="27"/>
      <c r="AG1572" s="27"/>
      <c r="AU1572" s="27"/>
      <c r="AV1572" s="27"/>
    </row>
    <row r="1573" spans="1:48" s="24" customFormat="1" x14ac:dyDescent="0.25">
      <c r="A1573" s="1"/>
      <c r="E1573" s="26"/>
      <c r="I1573" s="27"/>
      <c r="AG1573" s="27"/>
      <c r="AU1573" s="27"/>
      <c r="AV1573" s="27"/>
    </row>
    <row r="1574" spans="1:48" s="24" customFormat="1" x14ac:dyDescent="0.25">
      <c r="A1574" s="1"/>
      <c r="E1574" s="26"/>
      <c r="I1574" s="27"/>
      <c r="AG1574" s="27"/>
      <c r="AU1574" s="27"/>
      <c r="AV1574" s="27"/>
    </row>
    <row r="1575" spans="1:48" s="24" customFormat="1" x14ac:dyDescent="0.25">
      <c r="A1575" s="1"/>
      <c r="E1575" s="26"/>
      <c r="I1575" s="27"/>
      <c r="AG1575" s="27"/>
      <c r="AU1575" s="27"/>
      <c r="AV1575" s="27"/>
    </row>
    <row r="1576" spans="1:48" s="24" customFormat="1" x14ac:dyDescent="0.25">
      <c r="A1576" s="1"/>
      <c r="E1576" s="26"/>
      <c r="I1576" s="27"/>
      <c r="AG1576" s="27"/>
      <c r="AU1576" s="27"/>
      <c r="AV1576" s="27"/>
    </row>
    <row r="1577" spans="1:48" s="24" customFormat="1" x14ac:dyDescent="0.25">
      <c r="A1577" s="1"/>
      <c r="E1577" s="26"/>
      <c r="I1577" s="27"/>
      <c r="AG1577" s="27"/>
      <c r="AU1577" s="27"/>
      <c r="AV1577" s="27"/>
    </row>
    <row r="1578" spans="1:48" s="24" customFormat="1" x14ac:dyDescent="0.25">
      <c r="A1578" s="1"/>
      <c r="E1578" s="26"/>
      <c r="I1578" s="27"/>
      <c r="AG1578" s="27"/>
      <c r="AU1578" s="27"/>
      <c r="AV1578" s="27"/>
    </row>
    <row r="1579" spans="1:48" s="24" customFormat="1" x14ac:dyDescent="0.25">
      <c r="A1579" s="1"/>
      <c r="E1579" s="26"/>
      <c r="I1579" s="27"/>
      <c r="AG1579" s="27"/>
      <c r="AU1579" s="27"/>
      <c r="AV1579" s="27"/>
    </row>
    <row r="1580" spans="1:48" s="24" customFormat="1" x14ac:dyDescent="0.25">
      <c r="A1580" s="1"/>
      <c r="E1580" s="26"/>
      <c r="I1580" s="27"/>
      <c r="AG1580" s="27"/>
      <c r="AU1580" s="27"/>
      <c r="AV1580" s="27"/>
    </row>
    <row r="1581" spans="1:48" s="24" customFormat="1" x14ac:dyDescent="0.25">
      <c r="A1581" s="1"/>
      <c r="E1581" s="26"/>
      <c r="I1581" s="27"/>
      <c r="AG1581" s="27"/>
      <c r="AU1581" s="27"/>
      <c r="AV1581" s="27"/>
    </row>
    <row r="1582" spans="1:48" s="24" customFormat="1" x14ac:dyDescent="0.25">
      <c r="A1582" s="1"/>
      <c r="E1582" s="26"/>
      <c r="I1582" s="27"/>
      <c r="AG1582" s="27"/>
      <c r="AU1582" s="27"/>
      <c r="AV1582" s="27"/>
    </row>
    <row r="1583" spans="1:48" s="24" customFormat="1" x14ac:dyDescent="0.25">
      <c r="A1583" s="1"/>
      <c r="E1583" s="26"/>
      <c r="I1583" s="27"/>
      <c r="AG1583" s="27"/>
      <c r="AU1583" s="27"/>
      <c r="AV1583" s="27"/>
    </row>
    <row r="1584" spans="1:48" s="24" customFormat="1" x14ac:dyDescent="0.25">
      <c r="A1584" s="1"/>
      <c r="E1584" s="26"/>
      <c r="I1584" s="27"/>
      <c r="AG1584" s="27"/>
      <c r="AU1584" s="27"/>
      <c r="AV1584" s="27"/>
    </row>
    <row r="1585" spans="1:48" s="24" customFormat="1" x14ac:dyDescent="0.25">
      <c r="A1585" s="1"/>
      <c r="E1585" s="26"/>
      <c r="I1585" s="27"/>
      <c r="AG1585" s="27"/>
      <c r="AU1585" s="27"/>
      <c r="AV1585" s="27"/>
    </row>
    <row r="1586" spans="1:48" s="24" customFormat="1" x14ac:dyDescent="0.25">
      <c r="A1586" s="1"/>
      <c r="E1586" s="26"/>
      <c r="I1586" s="27"/>
      <c r="AG1586" s="27"/>
      <c r="AU1586" s="27"/>
      <c r="AV1586" s="27"/>
    </row>
    <row r="1587" spans="1:48" s="24" customFormat="1" x14ac:dyDescent="0.25">
      <c r="A1587" s="1"/>
      <c r="E1587" s="26"/>
      <c r="I1587" s="27"/>
      <c r="AG1587" s="27"/>
      <c r="AU1587" s="27"/>
      <c r="AV1587" s="27"/>
    </row>
    <row r="1588" spans="1:48" s="24" customFormat="1" x14ac:dyDescent="0.25">
      <c r="A1588" s="1"/>
      <c r="E1588" s="26"/>
      <c r="I1588" s="27"/>
      <c r="AG1588" s="27"/>
      <c r="AU1588" s="27"/>
      <c r="AV1588" s="27"/>
    </row>
    <row r="1589" spans="1:48" s="24" customFormat="1" x14ac:dyDescent="0.25">
      <c r="A1589" s="1"/>
      <c r="E1589" s="26"/>
      <c r="I1589" s="27"/>
      <c r="AG1589" s="27"/>
      <c r="AU1589" s="27"/>
      <c r="AV1589" s="27"/>
    </row>
    <row r="1590" spans="1:48" s="24" customFormat="1" x14ac:dyDescent="0.25">
      <c r="A1590" s="1"/>
      <c r="E1590" s="26"/>
      <c r="I1590" s="27"/>
      <c r="AG1590" s="27"/>
      <c r="AU1590" s="27"/>
      <c r="AV1590" s="27"/>
    </row>
    <row r="1591" spans="1:48" s="24" customFormat="1" x14ac:dyDescent="0.25">
      <c r="A1591" s="1"/>
      <c r="E1591" s="26"/>
      <c r="I1591" s="27"/>
      <c r="AG1591" s="27"/>
      <c r="AU1591" s="27"/>
      <c r="AV1591" s="27"/>
    </row>
    <row r="1592" spans="1:48" s="24" customFormat="1" x14ac:dyDescent="0.25">
      <c r="A1592" s="1"/>
      <c r="E1592" s="26"/>
      <c r="I1592" s="27"/>
      <c r="AG1592" s="27"/>
      <c r="AU1592" s="27"/>
      <c r="AV1592" s="27"/>
    </row>
    <row r="1593" spans="1:48" s="24" customFormat="1" x14ac:dyDescent="0.25">
      <c r="A1593" s="1"/>
      <c r="E1593" s="26"/>
      <c r="I1593" s="27"/>
      <c r="AG1593" s="27"/>
      <c r="AU1593" s="27"/>
      <c r="AV1593" s="27"/>
    </row>
    <row r="1594" spans="1:48" s="24" customFormat="1" x14ac:dyDescent="0.25">
      <c r="A1594" s="1"/>
      <c r="E1594" s="26"/>
      <c r="I1594" s="27"/>
      <c r="AG1594" s="27"/>
      <c r="AU1594" s="27"/>
      <c r="AV1594" s="27"/>
    </row>
    <row r="1595" spans="1:48" s="24" customFormat="1" x14ac:dyDescent="0.25">
      <c r="A1595" s="1"/>
      <c r="E1595" s="26"/>
      <c r="I1595" s="27"/>
      <c r="AG1595" s="27"/>
      <c r="AU1595" s="27"/>
      <c r="AV1595" s="27"/>
    </row>
    <row r="1596" spans="1:48" s="24" customFormat="1" x14ac:dyDescent="0.25">
      <c r="A1596" s="1"/>
      <c r="E1596" s="26"/>
      <c r="I1596" s="27"/>
      <c r="AG1596" s="27"/>
      <c r="AU1596" s="27"/>
      <c r="AV1596" s="27"/>
    </row>
    <row r="1597" spans="1:48" s="24" customFormat="1" x14ac:dyDescent="0.25">
      <c r="A1597" s="1"/>
      <c r="E1597" s="26"/>
      <c r="I1597" s="27"/>
      <c r="AG1597" s="27"/>
      <c r="AU1597" s="27"/>
      <c r="AV1597" s="27"/>
    </row>
    <row r="1598" spans="1:48" s="24" customFormat="1" x14ac:dyDescent="0.25">
      <c r="A1598" s="1"/>
      <c r="E1598" s="26"/>
      <c r="I1598" s="27"/>
      <c r="AG1598" s="27"/>
      <c r="AU1598" s="27"/>
      <c r="AV1598" s="27"/>
    </row>
    <row r="1599" spans="1:48" s="24" customFormat="1" x14ac:dyDescent="0.25">
      <c r="A1599" s="1"/>
      <c r="E1599" s="26"/>
      <c r="I1599" s="27"/>
      <c r="AG1599" s="27"/>
      <c r="AU1599" s="27"/>
      <c r="AV1599" s="27"/>
    </row>
    <row r="1600" spans="1:48" s="24" customFormat="1" x14ac:dyDescent="0.25">
      <c r="A1600" s="1"/>
      <c r="E1600" s="26"/>
      <c r="I1600" s="27"/>
      <c r="AG1600" s="27"/>
      <c r="AU1600" s="27"/>
      <c r="AV1600" s="27"/>
    </row>
    <row r="1601" spans="1:48" s="24" customFormat="1" x14ac:dyDescent="0.25">
      <c r="A1601" s="1"/>
      <c r="E1601" s="26"/>
      <c r="I1601" s="27"/>
      <c r="AG1601" s="27"/>
      <c r="AU1601" s="27"/>
      <c r="AV1601" s="27"/>
    </row>
    <row r="1602" spans="1:48" s="24" customFormat="1" x14ac:dyDescent="0.25">
      <c r="A1602" s="1"/>
      <c r="E1602" s="26"/>
      <c r="I1602" s="27"/>
      <c r="AG1602" s="27"/>
      <c r="AU1602" s="27"/>
      <c r="AV1602" s="27"/>
    </row>
    <row r="1603" spans="1:48" s="24" customFormat="1" x14ac:dyDescent="0.25">
      <c r="A1603" s="1"/>
      <c r="E1603" s="26"/>
      <c r="I1603" s="27"/>
      <c r="AG1603" s="27"/>
      <c r="AU1603" s="27"/>
      <c r="AV1603" s="27"/>
    </row>
    <row r="1604" spans="1:48" s="24" customFormat="1" x14ac:dyDescent="0.25">
      <c r="A1604" s="1"/>
      <c r="E1604" s="26"/>
      <c r="I1604" s="27"/>
      <c r="AG1604" s="27"/>
      <c r="AU1604" s="27"/>
      <c r="AV1604" s="27"/>
    </row>
    <row r="1605" spans="1:48" s="24" customFormat="1" x14ac:dyDescent="0.25">
      <c r="A1605" s="1"/>
      <c r="E1605" s="26"/>
      <c r="I1605" s="27"/>
      <c r="AG1605" s="27"/>
      <c r="AU1605" s="27"/>
      <c r="AV1605" s="27"/>
    </row>
    <row r="1606" spans="1:48" s="24" customFormat="1" x14ac:dyDescent="0.25">
      <c r="A1606" s="1"/>
      <c r="E1606" s="26"/>
      <c r="I1606" s="27"/>
      <c r="AG1606" s="27"/>
      <c r="AU1606" s="27"/>
      <c r="AV1606" s="27"/>
    </row>
    <row r="1607" spans="1:48" s="24" customFormat="1" x14ac:dyDescent="0.25">
      <c r="A1607" s="1"/>
      <c r="E1607" s="26"/>
      <c r="I1607" s="27"/>
      <c r="AG1607" s="27"/>
      <c r="AU1607" s="27"/>
      <c r="AV1607" s="27"/>
    </row>
    <row r="1608" spans="1:48" s="24" customFormat="1" x14ac:dyDescent="0.25">
      <c r="A1608" s="1"/>
      <c r="E1608" s="26"/>
      <c r="I1608" s="27"/>
      <c r="AG1608" s="27"/>
      <c r="AU1608" s="27"/>
      <c r="AV1608" s="27"/>
    </row>
    <row r="1609" spans="1:48" s="24" customFormat="1" x14ac:dyDescent="0.25">
      <c r="A1609" s="1"/>
      <c r="E1609" s="26"/>
      <c r="I1609" s="27"/>
      <c r="AG1609" s="27"/>
      <c r="AU1609" s="27"/>
      <c r="AV1609" s="27"/>
    </row>
    <row r="1610" spans="1:48" s="24" customFormat="1" x14ac:dyDescent="0.25">
      <c r="A1610" s="1"/>
      <c r="E1610" s="26"/>
      <c r="I1610" s="27"/>
      <c r="AG1610" s="27"/>
      <c r="AU1610" s="27"/>
      <c r="AV1610" s="27"/>
    </row>
    <row r="1611" spans="1:48" s="24" customFormat="1" x14ac:dyDescent="0.25">
      <c r="A1611" s="1"/>
      <c r="E1611" s="26"/>
      <c r="I1611" s="27"/>
      <c r="AG1611" s="27"/>
      <c r="AU1611" s="27"/>
      <c r="AV1611" s="27"/>
    </row>
    <row r="1612" spans="1:48" s="24" customFormat="1" x14ac:dyDescent="0.25">
      <c r="A1612" s="1"/>
      <c r="E1612" s="26"/>
      <c r="I1612" s="27"/>
      <c r="AG1612" s="27"/>
      <c r="AU1612" s="27"/>
      <c r="AV1612" s="27"/>
    </row>
    <row r="1613" spans="1:48" s="24" customFormat="1" x14ac:dyDescent="0.25">
      <c r="A1613" s="1"/>
      <c r="E1613" s="26"/>
      <c r="I1613" s="27"/>
      <c r="AG1613" s="27"/>
      <c r="AU1613" s="27"/>
      <c r="AV1613" s="27"/>
    </row>
    <row r="1614" spans="1:48" s="24" customFormat="1" x14ac:dyDescent="0.25">
      <c r="A1614" s="1"/>
      <c r="E1614" s="26"/>
      <c r="I1614" s="27"/>
      <c r="AG1614" s="27"/>
      <c r="AU1614" s="27"/>
      <c r="AV1614" s="27"/>
    </row>
    <row r="1615" spans="1:48" s="24" customFormat="1" x14ac:dyDescent="0.25">
      <c r="A1615" s="1"/>
      <c r="E1615" s="26"/>
      <c r="I1615" s="27"/>
      <c r="AG1615" s="27"/>
      <c r="AU1615" s="27"/>
      <c r="AV1615" s="27"/>
    </row>
    <row r="1616" spans="1:48" s="24" customFormat="1" x14ac:dyDescent="0.25">
      <c r="A1616" s="1"/>
      <c r="E1616" s="26"/>
      <c r="I1616" s="27"/>
      <c r="AG1616" s="27"/>
      <c r="AU1616" s="27"/>
      <c r="AV1616" s="27"/>
    </row>
    <row r="1617" spans="1:48" s="24" customFormat="1" x14ac:dyDescent="0.25">
      <c r="A1617" s="1"/>
      <c r="E1617" s="26"/>
      <c r="I1617" s="27"/>
      <c r="AG1617" s="27"/>
      <c r="AU1617" s="27"/>
      <c r="AV1617" s="27"/>
    </row>
    <row r="1618" spans="1:48" s="24" customFormat="1" x14ac:dyDescent="0.25">
      <c r="A1618" s="1"/>
      <c r="E1618" s="26"/>
      <c r="I1618" s="27"/>
      <c r="AG1618" s="27"/>
      <c r="AU1618" s="27"/>
      <c r="AV1618" s="27"/>
    </row>
    <row r="1619" spans="1:48" s="24" customFormat="1" x14ac:dyDescent="0.25">
      <c r="A1619" s="1"/>
      <c r="E1619" s="26"/>
      <c r="I1619" s="27"/>
      <c r="AG1619" s="27"/>
      <c r="AU1619" s="27"/>
      <c r="AV1619" s="27"/>
    </row>
    <row r="1620" spans="1:48" s="24" customFormat="1" x14ac:dyDescent="0.25">
      <c r="A1620" s="1"/>
      <c r="E1620" s="26"/>
      <c r="I1620" s="27"/>
      <c r="AG1620" s="27"/>
      <c r="AU1620" s="27"/>
      <c r="AV1620" s="27"/>
    </row>
    <row r="1621" spans="1:48" s="24" customFormat="1" x14ac:dyDescent="0.25">
      <c r="A1621" s="1"/>
      <c r="E1621" s="26"/>
      <c r="I1621" s="27"/>
      <c r="AG1621" s="27"/>
      <c r="AU1621" s="27"/>
      <c r="AV1621" s="27"/>
    </row>
    <row r="1622" spans="1:48" s="24" customFormat="1" x14ac:dyDescent="0.25">
      <c r="A1622" s="1"/>
      <c r="E1622" s="26"/>
      <c r="I1622" s="27"/>
      <c r="AG1622" s="27"/>
      <c r="AU1622" s="27"/>
      <c r="AV1622" s="27"/>
    </row>
    <row r="1623" spans="1:48" s="24" customFormat="1" x14ac:dyDescent="0.25">
      <c r="A1623" s="1"/>
      <c r="E1623" s="26"/>
      <c r="I1623" s="27"/>
      <c r="AG1623" s="27"/>
      <c r="AU1623" s="27"/>
      <c r="AV1623" s="27"/>
    </row>
    <row r="1624" spans="1:48" s="24" customFormat="1" x14ac:dyDescent="0.25">
      <c r="A1624" s="1"/>
      <c r="E1624" s="26"/>
      <c r="I1624" s="27"/>
      <c r="AG1624" s="27"/>
      <c r="AU1624" s="27"/>
      <c r="AV1624" s="27"/>
    </row>
    <row r="1625" spans="1:48" s="24" customFormat="1" x14ac:dyDescent="0.25">
      <c r="A1625" s="1"/>
      <c r="E1625" s="26"/>
      <c r="I1625" s="27"/>
      <c r="AG1625" s="27"/>
      <c r="AU1625" s="27"/>
      <c r="AV1625" s="27"/>
    </row>
    <row r="1626" spans="1:48" s="24" customFormat="1" x14ac:dyDescent="0.25">
      <c r="A1626" s="1"/>
      <c r="E1626" s="26"/>
      <c r="I1626" s="27"/>
      <c r="AG1626" s="27"/>
      <c r="AU1626" s="27"/>
      <c r="AV1626" s="27"/>
    </row>
    <row r="1627" spans="1:48" s="24" customFormat="1" x14ac:dyDescent="0.25">
      <c r="A1627" s="1"/>
      <c r="E1627" s="26"/>
      <c r="I1627" s="27"/>
      <c r="AG1627" s="27"/>
      <c r="AU1627" s="27"/>
      <c r="AV1627" s="27"/>
    </row>
    <row r="1628" spans="1:48" s="24" customFormat="1" x14ac:dyDescent="0.25">
      <c r="A1628" s="1"/>
      <c r="E1628" s="26"/>
      <c r="I1628" s="27"/>
      <c r="AG1628" s="27"/>
      <c r="AU1628" s="27"/>
      <c r="AV1628" s="27"/>
    </row>
    <row r="1629" spans="1:48" s="24" customFormat="1" x14ac:dyDescent="0.25">
      <c r="A1629" s="1"/>
      <c r="E1629" s="26"/>
      <c r="I1629" s="27"/>
      <c r="AG1629" s="27"/>
      <c r="AU1629" s="27"/>
      <c r="AV1629" s="27"/>
    </row>
    <row r="1630" spans="1:48" s="24" customFormat="1" x14ac:dyDescent="0.25">
      <c r="A1630" s="1"/>
      <c r="E1630" s="26"/>
      <c r="I1630" s="27"/>
      <c r="AG1630" s="27"/>
      <c r="AU1630" s="27"/>
      <c r="AV1630" s="27"/>
    </row>
    <row r="1631" spans="1:48" s="24" customFormat="1" x14ac:dyDescent="0.25">
      <c r="A1631" s="1"/>
      <c r="E1631" s="26"/>
      <c r="I1631" s="27"/>
      <c r="AG1631" s="27"/>
      <c r="AU1631" s="27"/>
      <c r="AV1631" s="27"/>
    </row>
    <row r="1632" spans="1:48" s="24" customFormat="1" x14ac:dyDescent="0.25">
      <c r="A1632" s="1"/>
      <c r="E1632" s="26"/>
      <c r="I1632" s="27"/>
      <c r="AG1632" s="27"/>
      <c r="AU1632" s="27"/>
      <c r="AV1632" s="27"/>
    </row>
    <row r="1633" spans="1:48" s="24" customFormat="1" x14ac:dyDescent="0.25">
      <c r="A1633" s="1"/>
      <c r="E1633" s="26"/>
      <c r="I1633" s="27"/>
      <c r="AG1633" s="27"/>
      <c r="AU1633" s="27"/>
      <c r="AV1633" s="27"/>
    </row>
    <row r="1634" spans="1:48" s="24" customFormat="1" x14ac:dyDescent="0.25">
      <c r="A1634" s="1"/>
      <c r="E1634" s="26"/>
      <c r="I1634" s="27"/>
      <c r="AG1634" s="27"/>
      <c r="AU1634" s="27"/>
      <c r="AV1634" s="27"/>
    </row>
    <row r="1635" spans="1:48" s="24" customFormat="1" x14ac:dyDescent="0.25">
      <c r="A1635" s="1"/>
      <c r="E1635" s="26"/>
      <c r="I1635" s="27"/>
      <c r="AG1635" s="27"/>
      <c r="AU1635" s="27"/>
      <c r="AV1635" s="27"/>
    </row>
    <row r="1636" spans="1:48" s="24" customFormat="1" x14ac:dyDescent="0.25">
      <c r="A1636" s="1"/>
      <c r="E1636" s="26"/>
      <c r="I1636" s="27"/>
      <c r="AG1636" s="27"/>
      <c r="AU1636" s="27"/>
      <c r="AV1636" s="27"/>
    </row>
    <row r="1637" spans="1:48" s="24" customFormat="1" x14ac:dyDescent="0.25">
      <c r="A1637" s="1"/>
      <c r="E1637" s="26"/>
      <c r="I1637" s="27"/>
      <c r="AG1637" s="27"/>
      <c r="AU1637" s="27"/>
      <c r="AV1637" s="27"/>
    </row>
    <row r="1638" spans="1:48" s="24" customFormat="1" x14ac:dyDescent="0.25">
      <c r="A1638" s="1"/>
      <c r="E1638" s="26"/>
      <c r="I1638" s="27"/>
      <c r="AG1638" s="27"/>
      <c r="AU1638" s="27"/>
      <c r="AV1638" s="27"/>
    </row>
    <row r="1639" spans="1:48" s="24" customFormat="1" x14ac:dyDescent="0.25">
      <c r="A1639" s="1"/>
      <c r="E1639" s="26"/>
      <c r="I1639" s="27"/>
      <c r="AG1639" s="27"/>
      <c r="AU1639" s="27"/>
      <c r="AV1639" s="27"/>
    </row>
    <row r="1640" spans="1:48" s="24" customFormat="1" x14ac:dyDescent="0.25">
      <c r="A1640" s="1"/>
      <c r="E1640" s="26"/>
      <c r="I1640" s="27"/>
      <c r="AG1640" s="27"/>
      <c r="AU1640" s="27"/>
      <c r="AV1640" s="27"/>
    </row>
    <row r="1641" spans="1:48" s="24" customFormat="1" x14ac:dyDescent="0.25">
      <c r="A1641" s="1"/>
      <c r="E1641" s="26"/>
      <c r="I1641" s="27"/>
      <c r="AG1641" s="27"/>
      <c r="AU1641" s="27"/>
      <c r="AV1641" s="27"/>
    </row>
    <row r="1642" spans="1:48" s="24" customFormat="1" x14ac:dyDescent="0.25">
      <c r="A1642" s="1"/>
      <c r="E1642" s="26"/>
      <c r="I1642" s="27"/>
      <c r="AG1642" s="27"/>
      <c r="AU1642" s="27"/>
      <c r="AV1642" s="27"/>
    </row>
    <row r="1643" spans="1:48" s="24" customFormat="1" x14ac:dyDescent="0.25">
      <c r="A1643" s="1"/>
      <c r="E1643" s="26"/>
      <c r="I1643" s="27"/>
      <c r="AG1643" s="27"/>
      <c r="AU1643" s="27"/>
      <c r="AV1643" s="27"/>
    </row>
    <row r="1644" spans="1:48" s="24" customFormat="1" x14ac:dyDescent="0.25">
      <c r="A1644" s="1"/>
      <c r="E1644" s="26"/>
      <c r="I1644" s="27"/>
      <c r="AG1644" s="27"/>
      <c r="AU1644" s="27"/>
      <c r="AV1644" s="27"/>
    </row>
    <row r="1645" spans="1:48" s="24" customFormat="1" x14ac:dyDescent="0.25">
      <c r="A1645" s="1"/>
      <c r="E1645" s="26"/>
      <c r="I1645" s="27"/>
      <c r="AG1645" s="27"/>
      <c r="AU1645" s="27"/>
      <c r="AV1645" s="27"/>
    </row>
    <row r="1646" spans="1:48" s="24" customFormat="1" x14ac:dyDescent="0.25">
      <c r="A1646" s="1"/>
      <c r="E1646" s="26"/>
      <c r="I1646" s="27"/>
      <c r="AG1646" s="27"/>
      <c r="AU1646" s="27"/>
      <c r="AV1646" s="27"/>
    </row>
    <row r="1647" spans="1:48" s="24" customFormat="1" x14ac:dyDescent="0.25">
      <c r="A1647" s="1"/>
      <c r="E1647" s="26"/>
      <c r="I1647" s="27"/>
      <c r="AG1647" s="27"/>
      <c r="AU1647" s="27"/>
      <c r="AV1647" s="27"/>
    </row>
    <row r="1648" spans="1:48" s="24" customFormat="1" x14ac:dyDescent="0.25">
      <c r="A1648" s="1"/>
      <c r="E1648" s="26"/>
      <c r="I1648" s="27"/>
      <c r="AG1648" s="27"/>
      <c r="AU1648" s="27"/>
      <c r="AV1648" s="27"/>
    </row>
    <row r="1649" spans="1:48" s="24" customFormat="1" x14ac:dyDescent="0.25">
      <c r="A1649" s="1"/>
      <c r="E1649" s="26"/>
      <c r="I1649" s="27"/>
      <c r="AG1649" s="27"/>
      <c r="AU1649" s="27"/>
      <c r="AV1649" s="27"/>
    </row>
    <row r="1650" spans="1:48" s="24" customFormat="1" x14ac:dyDescent="0.25">
      <c r="A1650" s="1"/>
      <c r="E1650" s="26"/>
      <c r="I1650" s="27"/>
      <c r="AG1650" s="27"/>
      <c r="AU1650" s="27"/>
      <c r="AV1650" s="27"/>
    </row>
    <row r="1651" spans="1:48" s="24" customFormat="1" x14ac:dyDescent="0.25">
      <c r="A1651" s="1"/>
      <c r="E1651" s="26"/>
      <c r="I1651" s="27"/>
      <c r="AG1651" s="27"/>
      <c r="AU1651" s="27"/>
      <c r="AV1651" s="27"/>
    </row>
    <row r="1652" spans="1:48" s="24" customFormat="1" x14ac:dyDescent="0.25">
      <c r="A1652" s="1"/>
      <c r="E1652" s="26"/>
      <c r="I1652" s="27"/>
      <c r="AG1652" s="27"/>
      <c r="AU1652" s="27"/>
      <c r="AV1652" s="27"/>
    </row>
    <row r="1653" spans="1:48" s="24" customFormat="1" x14ac:dyDescent="0.25">
      <c r="A1653" s="1"/>
      <c r="E1653" s="26"/>
      <c r="I1653" s="27"/>
      <c r="AG1653" s="27"/>
      <c r="AU1653" s="27"/>
      <c r="AV1653" s="27"/>
    </row>
    <row r="1654" spans="1:48" s="24" customFormat="1" x14ac:dyDescent="0.25">
      <c r="A1654" s="1"/>
      <c r="E1654" s="26"/>
      <c r="I1654" s="27"/>
      <c r="AG1654" s="27"/>
      <c r="AU1654" s="27"/>
      <c r="AV1654" s="27"/>
    </row>
    <row r="1655" spans="1:48" s="24" customFormat="1" x14ac:dyDescent="0.25">
      <c r="A1655" s="1"/>
      <c r="E1655" s="26"/>
      <c r="I1655" s="27"/>
      <c r="AG1655" s="27"/>
      <c r="AU1655" s="27"/>
      <c r="AV1655" s="27"/>
    </row>
    <row r="1656" spans="1:48" s="24" customFormat="1" x14ac:dyDescent="0.25">
      <c r="A1656" s="1"/>
      <c r="E1656" s="26"/>
      <c r="I1656" s="27"/>
      <c r="AG1656" s="27"/>
      <c r="AU1656" s="27"/>
      <c r="AV1656" s="27"/>
    </row>
    <row r="1657" spans="1:48" s="24" customFormat="1" x14ac:dyDescent="0.25">
      <c r="A1657" s="1"/>
      <c r="E1657" s="26"/>
      <c r="I1657" s="27"/>
      <c r="AG1657" s="27"/>
      <c r="AU1657" s="27"/>
      <c r="AV1657" s="27"/>
    </row>
    <row r="1658" spans="1:48" s="24" customFormat="1" x14ac:dyDescent="0.25">
      <c r="A1658" s="1"/>
      <c r="E1658" s="26"/>
      <c r="I1658" s="27"/>
      <c r="AG1658" s="27"/>
      <c r="AU1658" s="27"/>
      <c r="AV1658" s="27"/>
    </row>
    <row r="1659" spans="1:48" s="24" customFormat="1" x14ac:dyDescent="0.25">
      <c r="A1659" s="1"/>
      <c r="E1659" s="26"/>
      <c r="I1659" s="27"/>
      <c r="AG1659" s="27"/>
      <c r="AU1659" s="27"/>
      <c r="AV1659" s="27"/>
    </row>
    <row r="1660" spans="1:48" s="24" customFormat="1" x14ac:dyDescent="0.25">
      <c r="A1660" s="1"/>
      <c r="E1660" s="26"/>
      <c r="I1660" s="27"/>
      <c r="AG1660" s="27"/>
      <c r="AU1660" s="27"/>
      <c r="AV1660" s="27"/>
    </row>
    <row r="1661" spans="1:48" s="24" customFormat="1" x14ac:dyDescent="0.25">
      <c r="A1661" s="1"/>
      <c r="E1661" s="26"/>
      <c r="I1661" s="27"/>
      <c r="AG1661" s="27"/>
      <c r="AU1661" s="27"/>
      <c r="AV1661" s="27"/>
    </row>
    <row r="1662" spans="1:48" s="24" customFormat="1" x14ac:dyDescent="0.25">
      <c r="A1662" s="1"/>
      <c r="E1662" s="26"/>
      <c r="I1662" s="27"/>
      <c r="AG1662" s="27"/>
      <c r="AU1662" s="27"/>
      <c r="AV1662" s="27"/>
    </row>
    <row r="1663" spans="1:48" s="24" customFormat="1" x14ac:dyDescent="0.25">
      <c r="A1663" s="1"/>
      <c r="E1663" s="26"/>
      <c r="I1663" s="27"/>
      <c r="AG1663" s="27"/>
      <c r="AU1663" s="27"/>
      <c r="AV1663" s="27"/>
    </row>
    <row r="1664" spans="1:48" s="24" customFormat="1" x14ac:dyDescent="0.25">
      <c r="A1664" s="1"/>
      <c r="E1664" s="26"/>
      <c r="I1664" s="27"/>
      <c r="AG1664" s="27"/>
      <c r="AU1664" s="27"/>
      <c r="AV1664" s="27"/>
    </row>
    <row r="1665" spans="1:48" s="24" customFormat="1" x14ac:dyDescent="0.25">
      <c r="A1665" s="1"/>
      <c r="E1665" s="26"/>
      <c r="I1665" s="27"/>
      <c r="AG1665" s="27"/>
      <c r="AU1665" s="27"/>
      <c r="AV1665" s="27"/>
    </row>
    <row r="1666" spans="1:48" s="24" customFormat="1" x14ac:dyDescent="0.25">
      <c r="A1666" s="1"/>
      <c r="E1666" s="26"/>
      <c r="I1666" s="27"/>
      <c r="AG1666" s="27"/>
      <c r="AU1666" s="27"/>
      <c r="AV1666" s="27"/>
    </row>
    <row r="1667" spans="1:48" s="24" customFormat="1" x14ac:dyDescent="0.25">
      <c r="A1667" s="1"/>
      <c r="E1667" s="26"/>
      <c r="I1667" s="27"/>
      <c r="AG1667" s="27"/>
      <c r="AU1667" s="27"/>
      <c r="AV1667" s="27"/>
    </row>
    <row r="1668" spans="1:48" s="24" customFormat="1" x14ac:dyDescent="0.25">
      <c r="A1668" s="1"/>
      <c r="E1668" s="26"/>
      <c r="I1668" s="27"/>
      <c r="AG1668" s="27"/>
      <c r="AU1668" s="27"/>
      <c r="AV1668" s="27"/>
    </row>
    <row r="1669" spans="1:48" s="24" customFormat="1" x14ac:dyDescent="0.25">
      <c r="A1669" s="1"/>
      <c r="E1669" s="26"/>
      <c r="I1669" s="27"/>
      <c r="AG1669" s="27"/>
      <c r="AU1669" s="27"/>
      <c r="AV1669" s="27"/>
    </row>
    <row r="1670" spans="1:48" s="24" customFormat="1" x14ac:dyDescent="0.25">
      <c r="A1670" s="1"/>
      <c r="E1670" s="26"/>
      <c r="I1670" s="27"/>
      <c r="AG1670" s="27"/>
      <c r="AU1670" s="27"/>
      <c r="AV1670" s="27"/>
    </row>
    <row r="1671" spans="1:48" s="24" customFormat="1" x14ac:dyDescent="0.25">
      <c r="A1671" s="1"/>
      <c r="E1671" s="26"/>
      <c r="I1671" s="27"/>
      <c r="AG1671" s="27"/>
      <c r="AU1671" s="27"/>
      <c r="AV1671" s="27"/>
    </row>
    <row r="1672" spans="1:48" s="24" customFormat="1" x14ac:dyDescent="0.25">
      <c r="A1672" s="1"/>
      <c r="E1672" s="26"/>
      <c r="I1672" s="27"/>
      <c r="AG1672" s="27"/>
      <c r="AU1672" s="27"/>
      <c r="AV1672" s="27"/>
    </row>
    <row r="1673" spans="1:48" s="24" customFormat="1" x14ac:dyDescent="0.25">
      <c r="A1673" s="1"/>
      <c r="E1673" s="26"/>
      <c r="I1673" s="27"/>
      <c r="AG1673" s="27"/>
      <c r="AU1673" s="27"/>
      <c r="AV1673" s="27"/>
    </row>
    <row r="1674" spans="1:48" s="24" customFormat="1" x14ac:dyDescent="0.25">
      <c r="A1674" s="1"/>
      <c r="E1674" s="26"/>
      <c r="I1674" s="27"/>
      <c r="AG1674" s="27"/>
      <c r="AU1674" s="27"/>
      <c r="AV1674" s="27"/>
    </row>
    <row r="1675" spans="1:48" s="24" customFormat="1" x14ac:dyDescent="0.25">
      <c r="A1675" s="1"/>
      <c r="E1675" s="26"/>
      <c r="I1675" s="27"/>
      <c r="AG1675" s="27"/>
      <c r="AU1675" s="27"/>
      <c r="AV1675" s="27"/>
    </row>
    <row r="1676" spans="1:48" s="24" customFormat="1" x14ac:dyDescent="0.25">
      <c r="A1676" s="1"/>
      <c r="E1676" s="26"/>
      <c r="I1676" s="27"/>
      <c r="AG1676" s="27"/>
      <c r="AU1676" s="27"/>
      <c r="AV1676" s="27"/>
    </row>
    <row r="1677" spans="1:48" s="24" customFormat="1" x14ac:dyDescent="0.25">
      <c r="A1677" s="1"/>
      <c r="E1677" s="26"/>
      <c r="I1677" s="27"/>
      <c r="AG1677" s="27"/>
      <c r="AU1677" s="27"/>
      <c r="AV1677" s="27"/>
    </row>
    <row r="1678" spans="1:48" s="24" customFormat="1" x14ac:dyDescent="0.25">
      <c r="A1678" s="1"/>
      <c r="E1678" s="26"/>
      <c r="I1678" s="27"/>
      <c r="AG1678" s="27"/>
      <c r="AU1678" s="27"/>
      <c r="AV1678" s="27"/>
    </row>
    <row r="1679" spans="1:48" s="24" customFormat="1" x14ac:dyDescent="0.25">
      <c r="A1679" s="1"/>
      <c r="E1679" s="26"/>
      <c r="I1679" s="27"/>
      <c r="AG1679" s="27"/>
      <c r="AU1679" s="27"/>
      <c r="AV1679" s="27"/>
    </row>
    <row r="1680" spans="1:48" s="24" customFormat="1" x14ac:dyDescent="0.25">
      <c r="A1680" s="1"/>
      <c r="E1680" s="26"/>
      <c r="I1680" s="27"/>
      <c r="AG1680" s="27"/>
      <c r="AU1680" s="27"/>
      <c r="AV1680" s="27"/>
    </row>
    <row r="1681" spans="1:48" s="24" customFormat="1" x14ac:dyDescent="0.25">
      <c r="A1681" s="1"/>
      <c r="E1681" s="26"/>
      <c r="I1681" s="27"/>
      <c r="AG1681" s="27"/>
      <c r="AU1681" s="27"/>
      <c r="AV1681" s="27"/>
    </row>
    <row r="1682" spans="1:48" s="24" customFormat="1" x14ac:dyDescent="0.25">
      <c r="A1682" s="1"/>
      <c r="E1682" s="26"/>
      <c r="I1682" s="27"/>
      <c r="AG1682" s="27"/>
      <c r="AU1682" s="27"/>
      <c r="AV1682" s="27"/>
    </row>
    <row r="1683" spans="1:48" s="24" customFormat="1" x14ac:dyDescent="0.25">
      <c r="A1683" s="1"/>
      <c r="E1683" s="26"/>
      <c r="I1683" s="27"/>
      <c r="AG1683" s="27"/>
      <c r="AU1683" s="27"/>
      <c r="AV1683" s="27"/>
    </row>
    <row r="1684" spans="1:48" s="24" customFormat="1" x14ac:dyDescent="0.25">
      <c r="A1684" s="1"/>
      <c r="E1684" s="26"/>
      <c r="I1684" s="27"/>
      <c r="AG1684" s="27"/>
      <c r="AU1684" s="27"/>
      <c r="AV1684" s="27"/>
    </row>
    <row r="1685" spans="1:48" s="24" customFormat="1" x14ac:dyDescent="0.25">
      <c r="A1685" s="1"/>
      <c r="E1685" s="26"/>
      <c r="I1685" s="27"/>
      <c r="AG1685" s="27"/>
      <c r="AU1685" s="27"/>
      <c r="AV1685" s="27"/>
    </row>
    <row r="1686" spans="1:48" s="24" customFormat="1" x14ac:dyDescent="0.25">
      <c r="A1686" s="1"/>
      <c r="E1686" s="26"/>
      <c r="I1686" s="27"/>
      <c r="AG1686" s="27"/>
      <c r="AU1686" s="27"/>
      <c r="AV1686" s="27"/>
    </row>
    <row r="1687" spans="1:48" s="24" customFormat="1" x14ac:dyDescent="0.25">
      <c r="A1687" s="1"/>
      <c r="E1687" s="26"/>
      <c r="I1687" s="27"/>
      <c r="AG1687" s="27"/>
      <c r="AU1687" s="27"/>
      <c r="AV1687" s="27"/>
    </row>
    <row r="1688" spans="1:48" s="24" customFormat="1" x14ac:dyDescent="0.25">
      <c r="A1688" s="1"/>
      <c r="E1688" s="26"/>
      <c r="I1688" s="27"/>
      <c r="AG1688" s="27"/>
      <c r="AU1688" s="27"/>
      <c r="AV1688" s="27"/>
    </row>
    <row r="1689" spans="1:48" s="24" customFormat="1" x14ac:dyDescent="0.25">
      <c r="A1689" s="1"/>
      <c r="E1689" s="26"/>
      <c r="I1689" s="27"/>
      <c r="AG1689" s="27"/>
      <c r="AU1689" s="27"/>
      <c r="AV1689" s="27"/>
    </row>
    <row r="1690" spans="1:48" s="24" customFormat="1" x14ac:dyDescent="0.25">
      <c r="A1690" s="1"/>
      <c r="E1690" s="26"/>
      <c r="I1690" s="27"/>
      <c r="AG1690" s="27"/>
      <c r="AU1690" s="27"/>
      <c r="AV1690" s="27"/>
    </row>
    <row r="1691" spans="1:48" s="24" customFormat="1" x14ac:dyDescent="0.25">
      <c r="A1691" s="1"/>
      <c r="E1691" s="26"/>
      <c r="I1691" s="27"/>
      <c r="AG1691" s="27"/>
      <c r="AU1691" s="27"/>
      <c r="AV1691" s="27"/>
    </row>
    <row r="1692" spans="1:48" s="24" customFormat="1" x14ac:dyDescent="0.25">
      <c r="A1692" s="1"/>
      <c r="E1692" s="26"/>
      <c r="I1692" s="27"/>
      <c r="AG1692" s="27"/>
      <c r="AU1692" s="27"/>
      <c r="AV1692" s="27"/>
    </row>
    <row r="1693" spans="1:48" s="24" customFormat="1" x14ac:dyDescent="0.25">
      <c r="A1693" s="1"/>
      <c r="E1693" s="26"/>
      <c r="I1693" s="27"/>
      <c r="AG1693" s="27"/>
      <c r="AU1693" s="27"/>
      <c r="AV1693" s="27"/>
    </row>
    <row r="1694" spans="1:48" s="24" customFormat="1" x14ac:dyDescent="0.25">
      <c r="A1694" s="1"/>
      <c r="E1694" s="26"/>
      <c r="I1694" s="27"/>
      <c r="AG1694" s="27"/>
      <c r="AU1694" s="27"/>
      <c r="AV1694" s="27"/>
    </row>
    <row r="1695" spans="1:48" s="24" customFormat="1" x14ac:dyDescent="0.25">
      <c r="A1695" s="1"/>
      <c r="E1695" s="26"/>
      <c r="I1695" s="27"/>
      <c r="AG1695" s="27"/>
      <c r="AU1695" s="27"/>
      <c r="AV1695" s="27"/>
    </row>
    <row r="1696" spans="1:48" s="24" customFormat="1" x14ac:dyDescent="0.25">
      <c r="A1696" s="1"/>
      <c r="E1696" s="26"/>
      <c r="I1696" s="27"/>
      <c r="AG1696" s="27"/>
      <c r="AU1696" s="27"/>
      <c r="AV1696" s="27"/>
    </row>
    <row r="1697" spans="1:48" s="24" customFormat="1" x14ac:dyDescent="0.25">
      <c r="A1697" s="1"/>
      <c r="E1697" s="26"/>
      <c r="I1697" s="27"/>
      <c r="AG1697" s="27"/>
      <c r="AU1697" s="27"/>
      <c r="AV1697" s="27"/>
    </row>
    <row r="1698" spans="1:48" s="24" customFormat="1" x14ac:dyDescent="0.25">
      <c r="A1698" s="1"/>
      <c r="E1698" s="26"/>
      <c r="I1698" s="27"/>
      <c r="AG1698" s="27"/>
      <c r="AU1698" s="27"/>
      <c r="AV1698" s="27"/>
    </row>
    <row r="1699" spans="1:48" s="24" customFormat="1" x14ac:dyDescent="0.25">
      <c r="A1699" s="1"/>
      <c r="E1699" s="26"/>
      <c r="I1699" s="27"/>
      <c r="AG1699" s="27"/>
      <c r="AU1699" s="27"/>
      <c r="AV1699" s="27"/>
    </row>
    <row r="1700" spans="1:48" s="24" customFormat="1" x14ac:dyDescent="0.25">
      <c r="A1700" s="1"/>
      <c r="E1700" s="26"/>
      <c r="I1700" s="27"/>
      <c r="AG1700" s="27"/>
      <c r="AU1700" s="27"/>
      <c r="AV1700" s="27"/>
    </row>
    <row r="1701" spans="1:48" s="24" customFormat="1" x14ac:dyDescent="0.25">
      <c r="A1701" s="1"/>
      <c r="E1701" s="26"/>
      <c r="I1701" s="27"/>
      <c r="AG1701" s="27"/>
      <c r="AU1701" s="27"/>
      <c r="AV1701" s="27"/>
    </row>
    <row r="1702" spans="1:48" s="24" customFormat="1" x14ac:dyDescent="0.25">
      <c r="A1702" s="1"/>
      <c r="E1702" s="26"/>
      <c r="I1702" s="27"/>
      <c r="AG1702" s="27"/>
      <c r="AU1702" s="27"/>
      <c r="AV1702" s="27"/>
    </row>
    <row r="1703" spans="1:48" s="24" customFormat="1" x14ac:dyDescent="0.25">
      <c r="A1703" s="1"/>
      <c r="E1703" s="26"/>
      <c r="I1703" s="27"/>
      <c r="AG1703" s="27"/>
      <c r="AU1703" s="27"/>
      <c r="AV1703" s="27"/>
    </row>
    <row r="1704" spans="1:48" s="24" customFormat="1" x14ac:dyDescent="0.25">
      <c r="A1704" s="1"/>
      <c r="E1704" s="26"/>
      <c r="I1704" s="27"/>
      <c r="AG1704" s="27"/>
      <c r="AU1704" s="27"/>
      <c r="AV1704" s="27"/>
    </row>
    <row r="1705" spans="1:48" s="24" customFormat="1" x14ac:dyDescent="0.25">
      <c r="A1705" s="1"/>
      <c r="E1705" s="26"/>
      <c r="I1705" s="27"/>
      <c r="AG1705" s="27"/>
      <c r="AU1705" s="27"/>
      <c r="AV1705" s="27"/>
    </row>
    <row r="1706" spans="1:48" s="24" customFormat="1" x14ac:dyDescent="0.25">
      <c r="A1706" s="1"/>
      <c r="E1706" s="26"/>
      <c r="I1706" s="27"/>
      <c r="AG1706" s="27"/>
      <c r="AU1706" s="27"/>
      <c r="AV1706" s="27"/>
    </row>
    <row r="1707" spans="1:48" s="24" customFormat="1" x14ac:dyDescent="0.25">
      <c r="A1707" s="1"/>
      <c r="E1707" s="26"/>
      <c r="I1707" s="27"/>
      <c r="AG1707" s="27"/>
      <c r="AU1707" s="27"/>
      <c r="AV1707" s="27"/>
    </row>
    <row r="1708" spans="1:48" s="24" customFormat="1" x14ac:dyDescent="0.25">
      <c r="A1708" s="1"/>
      <c r="E1708" s="26"/>
      <c r="I1708" s="27"/>
      <c r="AG1708" s="27"/>
      <c r="AU1708" s="27"/>
      <c r="AV1708" s="27"/>
    </row>
    <row r="1709" spans="1:48" s="24" customFormat="1" x14ac:dyDescent="0.25">
      <c r="A1709" s="1"/>
      <c r="E1709" s="26"/>
      <c r="I1709" s="27"/>
      <c r="AG1709" s="27"/>
      <c r="AU1709" s="27"/>
      <c r="AV1709" s="27"/>
    </row>
    <row r="1710" spans="1:48" s="24" customFormat="1" x14ac:dyDescent="0.25">
      <c r="A1710" s="1"/>
      <c r="E1710" s="26"/>
      <c r="I1710" s="27"/>
      <c r="AG1710" s="27"/>
      <c r="AU1710" s="27"/>
      <c r="AV1710" s="27"/>
    </row>
    <row r="1711" spans="1:48" s="24" customFormat="1" x14ac:dyDescent="0.25">
      <c r="A1711" s="1"/>
      <c r="E1711" s="26"/>
      <c r="I1711" s="27"/>
      <c r="AG1711" s="27"/>
      <c r="AU1711" s="27"/>
      <c r="AV1711" s="27"/>
    </row>
    <row r="1712" spans="1:48" s="24" customFormat="1" x14ac:dyDescent="0.25">
      <c r="A1712" s="1"/>
      <c r="E1712" s="26"/>
      <c r="I1712" s="27"/>
      <c r="AG1712" s="27"/>
      <c r="AU1712" s="27"/>
      <c r="AV1712" s="27"/>
    </row>
    <row r="1713" spans="1:48" s="24" customFormat="1" x14ac:dyDescent="0.25">
      <c r="A1713" s="1"/>
      <c r="E1713" s="26"/>
      <c r="I1713" s="27"/>
      <c r="AG1713" s="27"/>
      <c r="AU1713" s="27"/>
      <c r="AV1713" s="27"/>
    </row>
    <row r="1714" spans="1:48" s="24" customFormat="1" x14ac:dyDescent="0.25">
      <c r="A1714" s="1"/>
      <c r="E1714" s="26"/>
      <c r="I1714" s="27"/>
      <c r="AG1714" s="27"/>
      <c r="AU1714" s="27"/>
      <c r="AV1714" s="27"/>
    </row>
    <row r="1715" spans="1:48" s="24" customFormat="1" x14ac:dyDescent="0.25">
      <c r="A1715" s="1"/>
      <c r="E1715" s="26"/>
      <c r="I1715" s="27"/>
      <c r="AG1715" s="27"/>
      <c r="AU1715" s="27"/>
      <c r="AV1715" s="27"/>
    </row>
    <row r="1716" spans="1:48" s="24" customFormat="1" x14ac:dyDescent="0.25">
      <c r="A1716" s="1"/>
      <c r="E1716" s="26"/>
      <c r="I1716" s="27"/>
      <c r="AG1716" s="27"/>
      <c r="AU1716" s="27"/>
      <c r="AV1716" s="27"/>
    </row>
    <row r="1717" spans="1:48" s="24" customFormat="1" x14ac:dyDescent="0.25">
      <c r="A1717" s="1"/>
      <c r="E1717" s="26"/>
      <c r="I1717" s="27"/>
      <c r="AG1717" s="27"/>
      <c r="AU1717" s="27"/>
      <c r="AV1717" s="27"/>
    </row>
    <row r="1718" spans="1:48" s="24" customFormat="1" x14ac:dyDescent="0.25">
      <c r="A1718" s="1"/>
      <c r="E1718" s="26"/>
      <c r="I1718" s="27"/>
      <c r="AG1718" s="27"/>
      <c r="AU1718" s="27"/>
      <c r="AV1718" s="27"/>
    </row>
    <row r="1719" spans="1:48" s="24" customFormat="1" x14ac:dyDescent="0.25">
      <c r="A1719" s="1"/>
      <c r="E1719" s="26"/>
      <c r="I1719" s="27"/>
      <c r="AG1719" s="27"/>
      <c r="AU1719" s="27"/>
      <c r="AV1719" s="27"/>
    </row>
    <row r="1720" spans="1:48" s="24" customFormat="1" x14ac:dyDescent="0.25">
      <c r="A1720" s="1"/>
      <c r="E1720" s="26"/>
      <c r="I1720" s="27"/>
      <c r="AG1720" s="27"/>
      <c r="AU1720" s="27"/>
      <c r="AV1720" s="27"/>
    </row>
    <row r="1721" spans="1:48" s="24" customFormat="1" x14ac:dyDescent="0.25">
      <c r="A1721" s="1"/>
      <c r="E1721" s="26"/>
      <c r="I1721" s="27"/>
      <c r="AG1721" s="27"/>
      <c r="AU1721" s="27"/>
      <c r="AV1721" s="27"/>
    </row>
    <row r="1722" spans="1:48" s="24" customFormat="1" x14ac:dyDescent="0.25">
      <c r="A1722" s="1"/>
      <c r="E1722" s="26"/>
      <c r="I1722" s="27"/>
      <c r="AG1722" s="27"/>
      <c r="AU1722" s="27"/>
      <c r="AV1722" s="27"/>
    </row>
    <row r="1723" spans="1:48" s="24" customFormat="1" x14ac:dyDescent="0.25">
      <c r="A1723" s="1"/>
      <c r="E1723" s="26"/>
      <c r="I1723" s="27"/>
      <c r="AG1723" s="27"/>
      <c r="AU1723" s="27"/>
      <c r="AV1723" s="27"/>
    </row>
    <row r="1724" spans="1:48" s="24" customFormat="1" x14ac:dyDescent="0.25">
      <c r="A1724" s="1"/>
      <c r="E1724" s="26"/>
      <c r="I1724" s="27"/>
      <c r="AG1724" s="27"/>
      <c r="AU1724" s="27"/>
      <c r="AV1724" s="27"/>
    </row>
    <row r="1725" spans="1:48" s="24" customFormat="1" x14ac:dyDescent="0.25">
      <c r="A1725" s="1"/>
      <c r="E1725" s="26"/>
      <c r="I1725" s="27"/>
      <c r="AG1725" s="27"/>
      <c r="AU1725" s="27"/>
      <c r="AV1725" s="27"/>
    </row>
    <row r="1726" spans="1:48" s="24" customFormat="1" x14ac:dyDescent="0.25">
      <c r="A1726" s="1"/>
      <c r="E1726" s="26"/>
      <c r="I1726" s="27"/>
      <c r="AG1726" s="27"/>
      <c r="AU1726" s="27"/>
      <c r="AV1726" s="27"/>
    </row>
    <row r="1727" spans="1:48" s="24" customFormat="1" x14ac:dyDescent="0.25">
      <c r="A1727" s="1"/>
      <c r="E1727" s="26"/>
      <c r="I1727" s="27"/>
      <c r="AG1727" s="27"/>
      <c r="AU1727" s="27"/>
      <c r="AV1727" s="27"/>
    </row>
    <row r="1728" spans="1:48" s="24" customFormat="1" x14ac:dyDescent="0.25">
      <c r="A1728" s="1"/>
      <c r="E1728" s="26"/>
      <c r="I1728" s="27"/>
      <c r="AG1728" s="27"/>
      <c r="AU1728" s="27"/>
      <c r="AV1728" s="27"/>
    </row>
    <row r="1729" spans="1:48" s="24" customFormat="1" x14ac:dyDescent="0.25">
      <c r="A1729" s="1"/>
      <c r="E1729" s="26"/>
      <c r="I1729" s="27"/>
      <c r="AG1729" s="27"/>
      <c r="AU1729" s="27"/>
      <c r="AV1729" s="27"/>
    </row>
    <row r="1730" spans="1:48" s="24" customFormat="1" x14ac:dyDescent="0.25">
      <c r="A1730" s="1"/>
      <c r="E1730" s="26"/>
      <c r="I1730" s="27"/>
      <c r="AG1730" s="27"/>
      <c r="AU1730" s="27"/>
      <c r="AV1730" s="27"/>
    </row>
    <row r="1731" spans="1:48" s="24" customFormat="1" x14ac:dyDescent="0.25">
      <c r="A1731" s="1"/>
      <c r="E1731" s="26"/>
      <c r="I1731" s="27"/>
      <c r="AG1731" s="27"/>
      <c r="AU1731" s="27"/>
      <c r="AV1731" s="27"/>
    </row>
    <row r="1732" spans="1:48" s="24" customFormat="1" x14ac:dyDescent="0.25">
      <c r="A1732" s="1"/>
      <c r="E1732" s="26"/>
      <c r="I1732" s="27"/>
      <c r="AG1732" s="27"/>
      <c r="AU1732" s="27"/>
      <c r="AV1732" s="27"/>
    </row>
    <row r="1733" spans="1:48" s="24" customFormat="1" x14ac:dyDescent="0.25">
      <c r="A1733" s="1"/>
      <c r="E1733" s="26"/>
      <c r="I1733" s="27"/>
      <c r="AG1733" s="27"/>
      <c r="AU1733" s="27"/>
      <c r="AV1733" s="27"/>
    </row>
    <row r="1734" spans="1:48" s="24" customFormat="1" x14ac:dyDescent="0.25">
      <c r="A1734" s="1"/>
      <c r="E1734" s="26"/>
      <c r="I1734" s="27"/>
      <c r="AG1734" s="27"/>
      <c r="AU1734" s="27"/>
      <c r="AV1734" s="27"/>
    </row>
    <row r="1735" spans="1:48" s="24" customFormat="1" x14ac:dyDescent="0.25">
      <c r="A1735" s="1"/>
      <c r="E1735" s="26"/>
      <c r="I1735" s="27"/>
      <c r="AG1735" s="27"/>
      <c r="AU1735" s="27"/>
      <c r="AV1735" s="27"/>
    </row>
    <row r="1736" spans="1:48" s="24" customFormat="1" x14ac:dyDescent="0.25">
      <c r="A1736" s="1"/>
      <c r="E1736" s="26"/>
      <c r="I1736" s="27"/>
      <c r="AG1736" s="27"/>
      <c r="AU1736" s="27"/>
      <c r="AV1736" s="27"/>
    </row>
    <row r="1737" spans="1:48" s="24" customFormat="1" x14ac:dyDescent="0.25">
      <c r="A1737" s="1"/>
      <c r="E1737" s="26"/>
      <c r="I1737" s="27"/>
      <c r="AG1737" s="27"/>
      <c r="AU1737" s="27"/>
      <c r="AV1737" s="27"/>
    </row>
    <row r="1738" spans="1:48" s="24" customFormat="1" x14ac:dyDescent="0.25">
      <c r="A1738" s="1"/>
      <c r="E1738" s="26"/>
      <c r="I1738" s="27"/>
      <c r="AG1738" s="27"/>
      <c r="AU1738" s="27"/>
      <c r="AV1738" s="27"/>
    </row>
    <row r="1739" spans="1:48" s="24" customFormat="1" x14ac:dyDescent="0.25">
      <c r="A1739" s="1"/>
      <c r="E1739" s="26"/>
      <c r="I1739" s="27"/>
      <c r="AG1739" s="27"/>
      <c r="AU1739" s="27"/>
      <c r="AV1739" s="27"/>
    </row>
    <row r="1740" spans="1:48" s="24" customFormat="1" x14ac:dyDescent="0.25">
      <c r="A1740" s="1"/>
      <c r="E1740" s="26"/>
      <c r="I1740" s="27"/>
      <c r="AG1740" s="27"/>
      <c r="AU1740" s="27"/>
      <c r="AV1740" s="27"/>
    </row>
    <row r="1741" spans="1:48" s="24" customFormat="1" x14ac:dyDescent="0.25">
      <c r="A1741" s="1"/>
      <c r="E1741" s="26"/>
      <c r="I1741" s="27"/>
      <c r="AG1741" s="27"/>
      <c r="AU1741" s="27"/>
      <c r="AV1741" s="27"/>
    </row>
    <row r="1742" spans="1:48" s="24" customFormat="1" x14ac:dyDescent="0.25">
      <c r="A1742" s="1"/>
      <c r="E1742" s="26"/>
      <c r="I1742" s="27"/>
      <c r="AG1742" s="27"/>
      <c r="AU1742" s="27"/>
      <c r="AV1742" s="27"/>
    </row>
    <row r="1743" spans="1:48" s="24" customFormat="1" x14ac:dyDescent="0.25">
      <c r="A1743" s="1"/>
      <c r="E1743" s="26"/>
      <c r="I1743" s="27"/>
      <c r="AG1743" s="27"/>
      <c r="AU1743" s="27"/>
      <c r="AV1743" s="27"/>
    </row>
    <row r="1744" spans="1:48" s="24" customFormat="1" x14ac:dyDescent="0.25">
      <c r="A1744" s="1"/>
      <c r="E1744" s="26"/>
      <c r="I1744" s="27"/>
      <c r="AG1744" s="27"/>
      <c r="AU1744" s="27"/>
      <c r="AV1744" s="27"/>
    </row>
    <row r="1745" spans="1:48" s="24" customFormat="1" x14ac:dyDescent="0.25">
      <c r="A1745" s="1"/>
      <c r="E1745" s="26"/>
      <c r="I1745" s="27"/>
      <c r="AG1745" s="27"/>
      <c r="AU1745" s="27"/>
      <c r="AV1745" s="27"/>
    </row>
    <row r="1746" spans="1:48" s="24" customFormat="1" x14ac:dyDescent="0.25">
      <c r="A1746" s="1"/>
      <c r="E1746" s="26"/>
      <c r="I1746" s="27"/>
      <c r="AG1746" s="27"/>
      <c r="AU1746" s="27"/>
      <c r="AV1746" s="27"/>
    </row>
    <row r="1747" spans="1:48" s="24" customFormat="1" x14ac:dyDescent="0.25">
      <c r="A1747" s="1"/>
      <c r="E1747" s="26"/>
      <c r="I1747" s="27"/>
      <c r="AG1747" s="27"/>
      <c r="AU1747" s="27"/>
      <c r="AV1747" s="27"/>
    </row>
    <row r="1748" spans="1:48" s="24" customFormat="1" x14ac:dyDescent="0.25">
      <c r="A1748" s="1"/>
      <c r="E1748" s="26"/>
      <c r="I1748" s="27"/>
      <c r="AG1748" s="27"/>
      <c r="AU1748" s="27"/>
      <c r="AV1748" s="27"/>
    </row>
    <row r="1749" spans="1:48" s="24" customFormat="1" x14ac:dyDescent="0.25">
      <c r="A1749" s="1"/>
      <c r="E1749" s="26"/>
      <c r="I1749" s="27"/>
      <c r="AG1749" s="27"/>
      <c r="AU1749" s="27"/>
      <c r="AV1749" s="27"/>
    </row>
    <row r="1750" spans="1:48" s="24" customFormat="1" x14ac:dyDescent="0.25">
      <c r="A1750" s="1"/>
      <c r="E1750" s="26"/>
      <c r="I1750" s="27"/>
      <c r="AG1750" s="27"/>
      <c r="AU1750" s="27"/>
      <c r="AV1750" s="27"/>
    </row>
    <row r="1751" spans="1:48" s="24" customFormat="1" x14ac:dyDescent="0.25">
      <c r="A1751" s="1"/>
      <c r="E1751" s="26"/>
      <c r="I1751" s="27"/>
      <c r="AG1751" s="27"/>
      <c r="AU1751" s="27"/>
      <c r="AV1751" s="27"/>
    </row>
    <row r="1752" spans="1:48" s="24" customFormat="1" x14ac:dyDescent="0.25">
      <c r="A1752" s="1"/>
      <c r="E1752" s="26"/>
      <c r="I1752" s="27"/>
      <c r="AG1752" s="27"/>
      <c r="AU1752" s="27"/>
      <c r="AV1752" s="27"/>
    </row>
    <row r="1753" spans="1:48" s="24" customFormat="1" x14ac:dyDescent="0.25">
      <c r="A1753" s="1"/>
      <c r="E1753" s="26"/>
      <c r="I1753" s="27"/>
      <c r="AG1753" s="27"/>
      <c r="AU1753" s="27"/>
      <c r="AV1753" s="27"/>
    </row>
    <row r="1754" spans="1:48" s="24" customFormat="1" x14ac:dyDescent="0.25">
      <c r="A1754" s="1"/>
      <c r="E1754" s="26"/>
      <c r="I1754" s="27"/>
      <c r="AG1754" s="27"/>
      <c r="AU1754" s="27"/>
      <c r="AV1754" s="27"/>
    </row>
    <row r="1755" spans="1:48" s="24" customFormat="1" x14ac:dyDescent="0.25">
      <c r="A1755" s="1"/>
      <c r="E1755" s="26"/>
      <c r="I1755" s="27"/>
      <c r="AG1755" s="27"/>
      <c r="AU1755" s="27"/>
      <c r="AV1755" s="27"/>
    </row>
    <row r="1756" spans="1:48" s="24" customFormat="1" x14ac:dyDescent="0.25">
      <c r="A1756" s="1"/>
      <c r="E1756" s="26"/>
      <c r="I1756" s="27"/>
      <c r="AG1756" s="27"/>
      <c r="AU1756" s="27"/>
      <c r="AV1756" s="27"/>
    </row>
    <row r="1757" spans="1:48" s="24" customFormat="1" x14ac:dyDescent="0.25">
      <c r="A1757" s="1"/>
      <c r="E1757" s="26"/>
      <c r="I1757" s="27"/>
      <c r="AG1757" s="27"/>
      <c r="AU1757" s="27"/>
      <c r="AV1757" s="27"/>
    </row>
    <row r="1758" spans="1:48" s="24" customFormat="1" x14ac:dyDescent="0.25">
      <c r="A1758" s="1"/>
      <c r="E1758" s="26"/>
      <c r="I1758" s="27"/>
      <c r="AG1758" s="27"/>
      <c r="AU1758" s="27"/>
      <c r="AV1758" s="27"/>
    </row>
    <row r="1759" spans="1:48" s="24" customFormat="1" x14ac:dyDescent="0.25">
      <c r="A1759" s="1"/>
      <c r="E1759" s="26"/>
      <c r="I1759" s="27"/>
      <c r="AG1759" s="27"/>
      <c r="AU1759" s="27"/>
      <c r="AV1759" s="27"/>
    </row>
    <row r="1760" spans="1:48" s="24" customFormat="1" x14ac:dyDescent="0.25">
      <c r="A1760" s="1"/>
      <c r="E1760" s="26"/>
      <c r="I1760" s="27"/>
      <c r="AG1760" s="27"/>
      <c r="AU1760" s="27"/>
      <c r="AV1760" s="27"/>
    </row>
    <row r="1761" spans="1:48" s="24" customFormat="1" x14ac:dyDescent="0.25">
      <c r="A1761" s="1"/>
      <c r="E1761" s="26"/>
      <c r="I1761" s="27"/>
      <c r="AG1761" s="27"/>
      <c r="AU1761" s="27"/>
      <c r="AV1761" s="27"/>
    </row>
    <row r="1762" spans="1:48" s="24" customFormat="1" x14ac:dyDescent="0.25">
      <c r="A1762" s="1"/>
      <c r="E1762" s="26"/>
      <c r="I1762" s="27"/>
      <c r="AG1762" s="27"/>
      <c r="AU1762" s="27"/>
      <c r="AV1762" s="27"/>
    </row>
    <row r="1763" spans="1:48" s="24" customFormat="1" x14ac:dyDescent="0.25">
      <c r="A1763" s="1"/>
      <c r="E1763" s="26"/>
      <c r="I1763" s="27"/>
      <c r="AG1763" s="27"/>
      <c r="AU1763" s="27"/>
      <c r="AV1763" s="27"/>
    </row>
    <row r="1764" spans="1:48" s="24" customFormat="1" x14ac:dyDescent="0.25">
      <c r="A1764" s="1"/>
      <c r="E1764" s="26"/>
      <c r="I1764" s="27"/>
      <c r="AG1764" s="27"/>
      <c r="AU1764" s="27"/>
      <c r="AV1764" s="27"/>
    </row>
    <row r="1765" spans="1:48" s="24" customFormat="1" x14ac:dyDescent="0.25">
      <c r="A1765" s="1"/>
      <c r="E1765" s="26"/>
      <c r="I1765" s="27"/>
      <c r="AG1765" s="27"/>
      <c r="AU1765" s="27"/>
      <c r="AV1765" s="27"/>
    </row>
    <row r="1766" spans="1:48" s="24" customFormat="1" x14ac:dyDescent="0.25">
      <c r="A1766" s="1"/>
      <c r="E1766" s="26"/>
      <c r="I1766" s="27"/>
      <c r="AG1766" s="27"/>
      <c r="AU1766" s="27"/>
      <c r="AV1766" s="27"/>
    </row>
    <row r="1767" spans="1:48" s="24" customFormat="1" x14ac:dyDescent="0.25">
      <c r="A1767" s="1"/>
      <c r="E1767" s="26"/>
      <c r="I1767" s="27"/>
      <c r="AG1767" s="27"/>
      <c r="AU1767" s="27"/>
      <c r="AV1767" s="27"/>
    </row>
    <row r="1768" spans="1:48" s="24" customFormat="1" x14ac:dyDescent="0.25">
      <c r="A1768" s="1"/>
      <c r="E1768" s="26"/>
      <c r="I1768" s="27"/>
      <c r="AG1768" s="27"/>
      <c r="AU1768" s="27"/>
      <c r="AV1768" s="27"/>
    </row>
    <row r="1769" spans="1:48" s="24" customFormat="1" x14ac:dyDescent="0.25">
      <c r="A1769" s="1"/>
      <c r="E1769" s="26"/>
      <c r="I1769" s="27"/>
      <c r="AG1769" s="27"/>
      <c r="AU1769" s="27"/>
      <c r="AV1769" s="27"/>
    </row>
    <row r="1770" spans="1:48" s="24" customFormat="1" x14ac:dyDescent="0.25">
      <c r="A1770" s="1"/>
      <c r="E1770" s="26"/>
      <c r="I1770" s="27"/>
      <c r="AG1770" s="27"/>
      <c r="AU1770" s="27"/>
      <c r="AV1770" s="27"/>
    </row>
    <row r="1771" spans="1:48" s="24" customFormat="1" x14ac:dyDescent="0.25">
      <c r="A1771" s="1"/>
      <c r="E1771" s="26"/>
      <c r="I1771" s="27"/>
      <c r="AG1771" s="27"/>
      <c r="AU1771" s="27"/>
      <c r="AV1771" s="27"/>
    </row>
    <row r="1772" spans="1:48" s="24" customFormat="1" x14ac:dyDescent="0.25">
      <c r="A1772" s="1"/>
      <c r="E1772" s="26"/>
      <c r="I1772" s="27"/>
      <c r="AG1772" s="27"/>
      <c r="AU1772" s="27"/>
      <c r="AV1772" s="27"/>
    </row>
    <row r="1773" spans="1:48" s="24" customFormat="1" x14ac:dyDescent="0.25">
      <c r="A1773" s="1"/>
      <c r="E1773" s="26"/>
      <c r="I1773" s="27"/>
      <c r="AG1773" s="27"/>
      <c r="AU1773" s="27"/>
      <c r="AV1773" s="27"/>
    </row>
    <row r="1774" spans="1:48" s="24" customFormat="1" x14ac:dyDescent="0.25">
      <c r="A1774" s="1"/>
      <c r="E1774" s="26"/>
      <c r="I1774" s="27"/>
      <c r="AG1774" s="27"/>
      <c r="AU1774" s="27"/>
      <c r="AV1774" s="27"/>
    </row>
    <row r="1775" spans="1:48" s="24" customFormat="1" x14ac:dyDescent="0.25">
      <c r="A1775" s="1"/>
      <c r="E1775" s="26"/>
      <c r="I1775" s="27"/>
      <c r="AG1775" s="27"/>
      <c r="AU1775" s="27"/>
      <c r="AV1775" s="27"/>
    </row>
    <row r="1776" spans="1:48" s="24" customFormat="1" x14ac:dyDescent="0.25">
      <c r="A1776" s="1"/>
      <c r="E1776" s="26"/>
      <c r="I1776" s="27"/>
      <c r="AG1776" s="27"/>
      <c r="AU1776" s="27"/>
      <c r="AV1776" s="27"/>
    </row>
    <row r="1777" spans="1:48" s="24" customFormat="1" x14ac:dyDescent="0.25">
      <c r="A1777" s="1"/>
      <c r="E1777" s="26"/>
      <c r="I1777" s="27"/>
      <c r="AG1777" s="27"/>
      <c r="AU1777" s="27"/>
      <c r="AV1777" s="27"/>
    </row>
    <row r="1778" spans="1:48" s="24" customFormat="1" x14ac:dyDescent="0.25">
      <c r="A1778" s="1"/>
      <c r="E1778" s="26"/>
      <c r="I1778" s="27"/>
      <c r="AG1778" s="27"/>
      <c r="AU1778" s="27"/>
      <c r="AV1778" s="27"/>
    </row>
    <row r="1779" spans="1:48" s="24" customFormat="1" x14ac:dyDescent="0.25">
      <c r="A1779" s="1"/>
      <c r="E1779" s="26"/>
      <c r="I1779" s="27"/>
      <c r="AG1779" s="27"/>
      <c r="AU1779" s="27"/>
      <c r="AV1779" s="27"/>
    </row>
    <row r="1780" spans="1:48" s="24" customFormat="1" x14ac:dyDescent="0.25">
      <c r="A1780" s="1"/>
      <c r="E1780" s="26"/>
      <c r="I1780" s="27"/>
      <c r="AG1780" s="27"/>
      <c r="AU1780" s="27"/>
      <c r="AV1780" s="27"/>
    </row>
    <row r="1781" spans="1:48" s="24" customFormat="1" x14ac:dyDescent="0.25">
      <c r="A1781" s="1"/>
      <c r="E1781" s="26"/>
      <c r="I1781" s="27"/>
      <c r="AG1781" s="27"/>
      <c r="AU1781" s="27"/>
      <c r="AV1781" s="27"/>
    </row>
    <row r="1782" spans="1:48" s="24" customFormat="1" x14ac:dyDescent="0.25">
      <c r="A1782" s="1"/>
      <c r="E1782" s="26"/>
      <c r="I1782" s="27"/>
      <c r="AG1782" s="27"/>
      <c r="AU1782" s="27"/>
      <c r="AV1782" s="27"/>
    </row>
    <row r="1783" spans="1:48" s="24" customFormat="1" x14ac:dyDescent="0.25">
      <c r="A1783" s="1"/>
      <c r="E1783" s="26"/>
      <c r="I1783" s="27"/>
      <c r="AG1783" s="27"/>
      <c r="AU1783" s="27"/>
      <c r="AV1783" s="27"/>
    </row>
    <row r="1784" spans="1:48" s="24" customFormat="1" x14ac:dyDescent="0.25">
      <c r="A1784" s="1"/>
      <c r="E1784" s="26"/>
      <c r="I1784" s="27"/>
      <c r="AG1784" s="27"/>
      <c r="AU1784" s="27"/>
      <c r="AV1784" s="27"/>
    </row>
    <row r="1785" spans="1:48" s="24" customFormat="1" x14ac:dyDescent="0.25">
      <c r="A1785" s="1"/>
      <c r="E1785" s="26"/>
      <c r="I1785" s="27"/>
      <c r="AG1785" s="27"/>
      <c r="AU1785" s="27"/>
      <c r="AV1785" s="27"/>
    </row>
    <row r="1786" spans="1:48" s="24" customFormat="1" x14ac:dyDescent="0.25">
      <c r="A1786" s="1"/>
      <c r="E1786" s="26"/>
      <c r="I1786" s="27"/>
      <c r="AG1786" s="27"/>
      <c r="AU1786" s="27"/>
      <c r="AV1786" s="27"/>
    </row>
    <row r="1787" spans="1:48" s="24" customFormat="1" x14ac:dyDescent="0.25">
      <c r="A1787" s="1"/>
      <c r="E1787" s="26"/>
      <c r="I1787" s="27"/>
      <c r="AG1787" s="27"/>
      <c r="AU1787" s="27"/>
      <c r="AV1787" s="27"/>
    </row>
    <row r="1788" spans="1:48" s="24" customFormat="1" x14ac:dyDescent="0.25">
      <c r="A1788" s="1"/>
      <c r="E1788" s="26"/>
      <c r="I1788" s="27"/>
      <c r="AG1788" s="27"/>
      <c r="AU1788" s="27"/>
      <c r="AV1788" s="27"/>
    </row>
    <row r="1789" spans="1:48" s="24" customFormat="1" x14ac:dyDescent="0.25">
      <c r="A1789" s="1"/>
      <c r="E1789" s="26"/>
      <c r="I1789" s="27"/>
      <c r="AG1789" s="27"/>
      <c r="AU1789" s="27"/>
      <c r="AV1789" s="27"/>
    </row>
    <row r="1790" spans="1:48" s="24" customFormat="1" x14ac:dyDescent="0.25">
      <c r="A1790" s="1"/>
      <c r="E1790" s="26"/>
      <c r="I1790" s="27"/>
      <c r="AG1790" s="27"/>
      <c r="AU1790" s="27"/>
      <c r="AV1790" s="27"/>
    </row>
    <row r="1791" spans="1:48" s="24" customFormat="1" x14ac:dyDescent="0.25">
      <c r="A1791" s="1"/>
      <c r="E1791" s="26"/>
      <c r="I1791" s="27"/>
      <c r="AG1791" s="27"/>
      <c r="AU1791" s="27"/>
      <c r="AV1791" s="27"/>
    </row>
    <row r="1792" spans="1:48" s="24" customFormat="1" x14ac:dyDescent="0.25">
      <c r="A1792" s="1"/>
      <c r="E1792" s="26"/>
      <c r="I1792" s="27"/>
      <c r="AG1792" s="27"/>
      <c r="AU1792" s="27"/>
      <c r="AV1792" s="27"/>
    </row>
    <row r="1793" spans="1:48" s="24" customFormat="1" x14ac:dyDescent="0.25">
      <c r="A1793" s="1"/>
      <c r="E1793" s="26"/>
      <c r="I1793" s="27"/>
      <c r="AG1793" s="27"/>
      <c r="AU1793" s="27"/>
      <c r="AV1793" s="27"/>
    </row>
    <row r="1794" spans="1:48" s="24" customFormat="1" x14ac:dyDescent="0.25">
      <c r="A1794" s="1"/>
      <c r="E1794" s="26"/>
      <c r="I1794" s="27"/>
      <c r="AG1794" s="27"/>
      <c r="AU1794" s="27"/>
      <c r="AV1794" s="27"/>
    </row>
    <row r="1795" spans="1:48" s="24" customFormat="1" x14ac:dyDescent="0.25">
      <c r="A1795" s="1"/>
      <c r="E1795" s="26"/>
      <c r="I1795" s="27"/>
      <c r="AG1795" s="27"/>
      <c r="AU1795" s="27"/>
      <c r="AV1795" s="27"/>
    </row>
    <row r="1796" spans="1:48" s="24" customFormat="1" x14ac:dyDescent="0.25">
      <c r="A1796" s="1"/>
      <c r="E1796" s="26"/>
      <c r="I1796" s="27"/>
      <c r="AG1796" s="27"/>
      <c r="AU1796" s="27"/>
      <c r="AV1796" s="27"/>
    </row>
    <row r="1797" spans="1:48" s="24" customFormat="1" x14ac:dyDescent="0.25">
      <c r="A1797" s="1"/>
      <c r="E1797" s="26"/>
      <c r="I1797" s="27"/>
      <c r="AG1797" s="27"/>
      <c r="AU1797" s="27"/>
      <c r="AV1797" s="27"/>
    </row>
    <row r="1798" spans="1:48" s="24" customFormat="1" x14ac:dyDescent="0.25">
      <c r="A1798" s="1"/>
      <c r="E1798" s="26"/>
      <c r="I1798" s="27"/>
      <c r="AG1798" s="27"/>
      <c r="AU1798" s="27"/>
      <c r="AV1798" s="27"/>
    </row>
    <row r="1799" spans="1:48" s="24" customFormat="1" x14ac:dyDescent="0.25">
      <c r="A1799" s="1"/>
      <c r="E1799" s="26"/>
      <c r="I1799" s="27"/>
      <c r="AG1799" s="27"/>
      <c r="AU1799" s="27"/>
      <c r="AV1799" s="27"/>
    </row>
    <row r="1800" spans="1:48" s="24" customFormat="1" x14ac:dyDescent="0.25">
      <c r="A1800" s="1"/>
      <c r="E1800" s="26"/>
      <c r="I1800" s="27"/>
      <c r="AG1800" s="27"/>
      <c r="AU1800" s="27"/>
      <c r="AV1800" s="27"/>
    </row>
    <row r="1801" spans="1:48" s="24" customFormat="1" x14ac:dyDescent="0.25">
      <c r="A1801" s="1"/>
      <c r="E1801" s="26"/>
      <c r="I1801" s="27"/>
      <c r="AG1801" s="27"/>
      <c r="AU1801" s="27"/>
      <c r="AV1801" s="27"/>
    </row>
    <row r="1802" spans="1:48" s="24" customFormat="1" x14ac:dyDescent="0.25">
      <c r="A1802" s="1"/>
      <c r="E1802" s="26"/>
      <c r="I1802" s="27"/>
      <c r="AG1802" s="27"/>
      <c r="AU1802" s="27"/>
      <c r="AV1802" s="27"/>
    </row>
    <row r="1803" spans="1:48" s="24" customFormat="1" x14ac:dyDescent="0.25">
      <c r="A1803" s="1"/>
      <c r="E1803" s="26"/>
      <c r="I1803" s="27"/>
      <c r="AG1803" s="27"/>
      <c r="AU1803" s="27"/>
      <c r="AV1803" s="27"/>
    </row>
    <row r="1804" spans="1:48" s="24" customFormat="1" x14ac:dyDescent="0.25">
      <c r="A1804" s="1"/>
      <c r="E1804" s="26"/>
      <c r="I1804" s="27"/>
      <c r="AG1804" s="27"/>
      <c r="AU1804" s="27"/>
      <c r="AV1804" s="27"/>
    </row>
    <row r="1805" spans="1:48" s="24" customFormat="1" x14ac:dyDescent="0.25">
      <c r="A1805" s="1"/>
      <c r="E1805" s="26"/>
      <c r="I1805" s="27"/>
      <c r="AG1805" s="27"/>
      <c r="AU1805" s="27"/>
      <c r="AV1805" s="27"/>
    </row>
    <row r="1806" spans="1:48" s="24" customFormat="1" x14ac:dyDescent="0.25">
      <c r="A1806" s="1"/>
      <c r="E1806" s="26"/>
      <c r="I1806" s="27"/>
      <c r="AG1806" s="27"/>
      <c r="AU1806" s="27"/>
      <c r="AV1806" s="27"/>
    </row>
    <row r="1807" spans="1:48" s="24" customFormat="1" x14ac:dyDescent="0.25">
      <c r="A1807" s="1"/>
      <c r="E1807" s="26"/>
      <c r="I1807" s="27"/>
      <c r="AG1807" s="27"/>
      <c r="AU1807" s="27"/>
      <c r="AV1807" s="27"/>
    </row>
    <row r="1808" spans="1:48" s="24" customFormat="1" x14ac:dyDescent="0.25">
      <c r="A1808" s="1"/>
      <c r="E1808" s="26"/>
      <c r="I1808" s="27"/>
      <c r="AG1808" s="27"/>
      <c r="AU1808" s="27"/>
      <c r="AV1808" s="27"/>
    </row>
    <row r="1809" spans="1:48" s="24" customFormat="1" x14ac:dyDescent="0.25">
      <c r="A1809" s="1"/>
      <c r="E1809" s="26"/>
      <c r="I1809" s="27"/>
      <c r="AG1809" s="27"/>
      <c r="AU1809" s="27"/>
      <c r="AV1809" s="27"/>
    </row>
    <row r="1810" spans="1:48" s="24" customFormat="1" x14ac:dyDescent="0.25">
      <c r="A1810" s="1"/>
      <c r="E1810" s="26"/>
      <c r="I1810" s="27"/>
      <c r="AG1810" s="27"/>
      <c r="AU1810" s="27"/>
      <c r="AV1810" s="27"/>
    </row>
    <row r="1811" spans="1:48" s="24" customFormat="1" x14ac:dyDescent="0.25">
      <c r="A1811" s="1"/>
      <c r="E1811" s="26"/>
      <c r="I1811" s="27"/>
      <c r="AG1811" s="27"/>
      <c r="AU1811" s="27"/>
      <c r="AV1811" s="27"/>
    </row>
    <row r="1812" spans="1:48" s="24" customFormat="1" x14ac:dyDescent="0.25">
      <c r="A1812" s="1"/>
      <c r="E1812" s="26"/>
      <c r="I1812" s="27"/>
      <c r="AG1812" s="27"/>
      <c r="AU1812" s="27"/>
      <c r="AV1812" s="27"/>
    </row>
    <row r="1813" spans="1:48" s="24" customFormat="1" x14ac:dyDescent="0.25">
      <c r="A1813" s="1"/>
      <c r="E1813" s="26"/>
      <c r="I1813" s="27"/>
      <c r="AG1813" s="27"/>
      <c r="AU1813" s="27"/>
      <c r="AV1813" s="27"/>
    </row>
    <row r="1814" spans="1:48" s="24" customFormat="1" x14ac:dyDescent="0.25">
      <c r="A1814" s="1"/>
      <c r="E1814" s="26"/>
      <c r="I1814" s="27"/>
      <c r="AG1814" s="27"/>
      <c r="AU1814" s="27"/>
      <c r="AV1814" s="27"/>
    </row>
    <row r="1815" spans="1:48" s="24" customFormat="1" x14ac:dyDescent="0.25">
      <c r="A1815" s="1"/>
      <c r="E1815" s="26"/>
      <c r="I1815" s="27"/>
      <c r="AG1815" s="27"/>
      <c r="AU1815" s="27"/>
      <c r="AV1815" s="27"/>
    </row>
    <row r="1816" spans="1:48" s="24" customFormat="1" x14ac:dyDescent="0.25">
      <c r="A1816" s="1"/>
      <c r="E1816" s="26"/>
      <c r="I1816" s="27"/>
      <c r="AG1816" s="27"/>
      <c r="AU1816" s="27"/>
      <c r="AV1816" s="27"/>
    </row>
    <row r="1817" spans="1:48" s="24" customFormat="1" x14ac:dyDescent="0.25">
      <c r="A1817" s="1"/>
      <c r="E1817" s="26"/>
      <c r="I1817" s="27"/>
      <c r="AG1817" s="27"/>
      <c r="AU1817" s="27"/>
      <c r="AV1817" s="27"/>
    </row>
    <row r="1818" spans="1:48" s="24" customFormat="1" x14ac:dyDescent="0.25">
      <c r="A1818" s="1"/>
      <c r="E1818" s="26"/>
      <c r="I1818" s="27"/>
      <c r="AG1818" s="27"/>
      <c r="AU1818" s="27"/>
      <c r="AV1818" s="27"/>
    </row>
    <row r="1819" spans="1:48" s="24" customFormat="1" x14ac:dyDescent="0.25">
      <c r="A1819" s="1"/>
      <c r="E1819" s="26"/>
      <c r="I1819" s="27"/>
      <c r="AG1819" s="27"/>
      <c r="AU1819" s="27"/>
      <c r="AV1819" s="27"/>
    </row>
    <row r="1820" spans="1:48" s="24" customFormat="1" x14ac:dyDescent="0.25">
      <c r="A1820" s="1"/>
      <c r="E1820" s="26"/>
      <c r="I1820" s="27"/>
      <c r="AG1820" s="27"/>
      <c r="AU1820" s="27"/>
      <c r="AV1820" s="27"/>
    </row>
    <row r="1821" spans="1:48" s="24" customFormat="1" x14ac:dyDescent="0.25">
      <c r="A1821" s="1"/>
      <c r="E1821" s="26"/>
      <c r="I1821" s="27"/>
      <c r="AG1821" s="27"/>
      <c r="AU1821" s="27"/>
      <c r="AV1821" s="27"/>
    </row>
    <row r="1822" spans="1:48" s="24" customFormat="1" x14ac:dyDescent="0.25">
      <c r="A1822" s="1"/>
      <c r="E1822" s="26"/>
      <c r="I1822" s="27"/>
      <c r="AG1822" s="27"/>
      <c r="AU1822" s="27"/>
      <c r="AV1822" s="27"/>
    </row>
    <row r="1823" spans="1:48" s="24" customFormat="1" x14ac:dyDescent="0.25">
      <c r="A1823" s="1"/>
      <c r="E1823" s="26"/>
      <c r="I1823" s="27"/>
      <c r="AG1823" s="27"/>
      <c r="AU1823" s="27"/>
      <c r="AV1823" s="27"/>
    </row>
    <row r="1824" spans="1:48" s="24" customFormat="1" x14ac:dyDescent="0.25">
      <c r="A1824" s="1"/>
      <c r="E1824" s="26"/>
      <c r="I1824" s="27"/>
      <c r="AG1824" s="27"/>
      <c r="AU1824" s="27"/>
      <c r="AV1824" s="27"/>
    </row>
    <row r="1825" spans="1:48" s="24" customFormat="1" x14ac:dyDescent="0.25">
      <c r="A1825" s="1"/>
      <c r="E1825" s="26"/>
      <c r="I1825" s="27"/>
      <c r="AG1825" s="27"/>
      <c r="AU1825" s="27"/>
      <c r="AV1825" s="27"/>
    </row>
    <row r="1826" spans="1:48" s="24" customFormat="1" x14ac:dyDescent="0.25">
      <c r="A1826" s="1"/>
      <c r="E1826" s="26"/>
      <c r="I1826" s="27"/>
      <c r="AG1826" s="27"/>
      <c r="AU1826" s="27"/>
      <c r="AV1826" s="27"/>
    </row>
    <row r="1827" spans="1:48" s="24" customFormat="1" x14ac:dyDescent="0.25">
      <c r="A1827" s="1"/>
      <c r="E1827" s="26"/>
      <c r="I1827" s="27"/>
      <c r="AG1827" s="27"/>
      <c r="AU1827" s="27"/>
      <c r="AV1827" s="27"/>
    </row>
    <row r="1828" spans="1:48" s="24" customFormat="1" x14ac:dyDescent="0.25">
      <c r="A1828" s="1"/>
      <c r="E1828" s="26"/>
      <c r="I1828" s="27"/>
      <c r="AG1828" s="27"/>
      <c r="AU1828" s="27"/>
      <c r="AV1828" s="27"/>
    </row>
    <row r="1829" spans="1:48" s="24" customFormat="1" x14ac:dyDescent="0.25">
      <c r="A1829" s="1"/>
      <c r="E1829" s="26"/>
      <c r="I1829" s="27"/>
      <c r="AG1829" s="27"/>
      <c r="AU1829" s="27"/>
      <c r="AV1829" s="27"/>
    </row>
    <row r="1830" spans="1:48" s="24" customFormat="1" x14ac:dyDescent="0.25">
      <c r="A1830" s="1"/>
      <c r="E1830" s="26"/>
      <c r="I1830" s="27"/>
      <c r="AG1830" s="27"/>
      <c r="AU1830" s="27"/>
      <c r="AV1830" s="27"/>
    </row>
    <row r="1831" spans="1:48" s="24" customFormat="1" x14ac:dyDescent="0.25">
      <c r="A1831" s="1"/>
      <c r="E1831" s="26"/>
      <c r="I1831" s="27"/>
      <c r="AG1831" s="27"/>
      <c r="AU1831" s="27"/>
      <c r="AV1831" s="27"/>
    </row>
    <row r="1832" spans="1:48" s="24" customFormat="1" x14ac:dyDescent="0.25">
      <c r="A1832" s="1"/>
      <c r="E1832" s="26"/>
      <c r="I1832" s="27"/>
      <c r="AG1832" s="27"/>
      <c r="AU1832" s="27"/>
      <c r="AV1832" s="27"/>
    </row>
    <row r="1833" spans="1:48" s="24" customFormat="1" x14ac:dyDescent="0.25">
      <c r="A1833" s="1"/>
      <c r="E1833" s="26"/>
      <c r="I1833" s="27"/>
      <c r="AG1833" s="27"/>
      <c r="AU1833" s="27"/>
      <c r="AV1833" s="27"/>
    </row>
    <row r="1834" spans="1:48" s="24" customFormat="1" x14ac:dyDescent="0.25">
      <c r="A1834" s="1"/>
      <c r="E1834" s="26"/>
      <c r="I1834" s="27"/>
      <c r="AG1834" s="27"/>
      <c r="AU1834" s="27"/>
      <c r="AV1834" s="27"/>
    </row>
    <row r="1835" spans="1:48" s="24" customFormat="1" x14ac:dyDescent="0.25">
      <c r="A1835" s="1"/>
      <c r="E1835" s="26"/>
      <c r="I1835" s="27"/>
      <c r="AG1835" s="27"/>
      <c r="AU1835" s="27"/>
      <c r="AV1835" s="27"/>
    </row>
    <row r="1836" spans="1:48" s="24" customFormat="1" x14ac:dyDescent="0.25">
      <c r="A1836" s="1"/>
      <c r="E1836" s="26"/>
      <c r="I1836" s="27"/>
      <c r="AG1836" s="27"/>
      <c r="AU1836" s="27"/>
      <c r="AV1836" s="27"/>
    </row>
    <row r="1837" spans="1:48" s="24" customFormat="1" x14ac:dyDescent="0.25">
      <c r="A1837" s="1"/>
      <c r="E1837" s="26"/>
      <c r="I1837" s="27"/>
      <c r="AG1837" s="27"/>
      <c r="AU1837" s="27"/>
      <c r="AV1837" s="27"/>
    </row>
    <row r="1838" spans="1:48" s="24" customFormat="1" x14ac:dyDescent="0.25">
      <c r="A1838" s="1"/>
      <c r="E1838" s="26"/>
      <c r="I1838" s="27"/>
      <c r="AG1838" s="27"/>
      <c r="AU1838" s="27"/>
      <c r="AV1838" s="27"/>
    </row>
    <row r="1839" spans="1:48" s="24" customFormat="1" x14ac:dyDescent="0.25">
      <c r="A1839" s="1"/>
      <c r="E1839" s="26"/>
      <c r="I1839" s="27"/>
      <c r="AG1839" s="27"/>
      <c r="AU1839" s="27"/>
      <c r="AV1839" s="27"/>
    </row>
    <row r="1840" spans="1:48" s="24" customFormat="1" x14ac:dyDescent="0.25">
      <c r="A1840" s="1"/>
      <c r="E1840" s="26"/>
      <c r="I1840" s="27"/>
      <c r="AG1840" s="27"/>
      <c r="AU1840" s="27"/>
      <c r="AV1840" s="27"/>
    </row>
    <row r="1841" spans="1:48" s="24" customFormat="1" x14ac:dyDescent="0.25">
      <c r="A1841" s="1"/>
      <c r="E1841" s="26"/>
      <c r="I1841" s="27"/>
      <c r="AG1841" s="27"/>
      <c r="AU1841" s="27"/>
      <c r="AV1841" s="27"/>
    </row>
    <row r="1842" spans="1:48" s="24" customFormat="1" x14ac:dyDescent="0.25">
      <c r="A1842" s="1"/>
      <c r="E1842" s="26"/>
      <c r="I1842" s="27"/>
      <c r="AG1842" s="27"/>
      <c r="AU1842" s="27"/>
      <c r="AV1842" s="27"/>
    </row>
    <row r="1843" spans="1:48" s="24" customFormat="1" x14ac:dyDescent="0.25">
      <c r="A1843" s="1"/>
      <c r="E1843" s="26"/>
      <c r="I1843" s="27"/>
      <c r="AG1843" s="27"/>
      <c r="AU1843" s="27"/>
      <c r="AV1843" s="27"/>
    </row>
    <row r="1844" spans="1:48" s="24" customFormat="1" x14ac:dyDescent="0.25">
      <c r="A1844" s="1"/>
      <c r="E1844" s="26"/>
      <c r="I1844" s="27"/>
      <c r="AG1844" s="27"/>
      <c r="AU1844" s="27"/>
      <c r="AV1844" s="27"/>
    </row>
    <row r="1845" spans="1:48" s="24" customFormat="1" x14ac:dyDescent="0.25">
      <c r="A1845" s="1"/>
      <c r="E1845" s="26"/>
      <c r="I1845" s="27"/>
      <c r="AG1845" s="27"/>
      <c r="AU1845" s="27"/>
      <c r="AV1845" s="27"/>
    </row>
    <row r="1846" spans="1:48" s="24" customFormat="1" x14ac:dyDescent="0.25">
      <c r="A1846" s="1"/>
      <c r="E1846" s="26"/>
      <c r="I1846" s="27"/>
      <c r="AG1846" s="27"/>
      <c r="AU1846" s="27"/>
      <c r="AV1846" s="27"/>
    </row>
    <row r="1847" spans="1:48" s="24" customFormat="1" x14ac:dyDescent="0.25">
      <c r="A1847" s="1"/>
      <c r="E1847" s="26"/>
      <c r="I1847" s="27"/>
      <c r="AG1847" s="27"/>
      <c r="AU1847" s="27"/>
      <c r="AV1847" s="27"/>
    </row>
    <row r="1848" spans="1:48" s="24" customFormat="1" x14ac:dyDescent="0.25">
      <c r="A1848" s="1"/>
      <c r="E1848" s="26"/>
      <c r="I1848" s="27"/>
      <c r="AG1848" s="27"/>
      <c r="AU1848" s="27"/>
      <c r="AV1848" s="27"/>
    </row>
    <row r="1849" spans="1:48" s="24" customFormat="1" x14ac:dyDescent="0.25">
      <c r="A1849" s="1"/>
      <c r="E1849" s="26"/>
      <c r="I1849" s="27"/>
      <c r="AG1849" s="27"/>
      <c r="AU1849" s="27"/>
      <c r="AV1849" s="27"/>
    </row>
    <row r="1850" spans="1:48" s="24" customFormat="1" x14ac:dyDescent="0.25">
      <c r="A1850" s="1"/>
      <c r="E1850" s="26"/>
      <c r="I1850" s="27"/>
      <c r="AG1850" s="27"/>
      <c r="AU1850" s="27"/>
      <c r="AV1850" s="27"/>
    </row>
    <row r="1851" spans="1:48" s="24" customFormat="1" x14ac:dyDescent="0.25">
      <c r="A1851" s="1"/>
      <c r="E1851" s="26"/>
      <c r="I1851" s="27"/>
      <c r="AG1851" s="27"/>
      <c r="AU1851" s="27"/>
      <c r="AV1851" s="27"/>
    </row>
    <row r="1852" spans="1:48" s="24" customFormat="1" x14ac:dyDescent="0.25">
      <c r="A1852" s="1"/>
      <c r="E1852" s="26"/>
      <c r="I1852" s="27"/>
      <c r="AG1852" s="27"/>
      <c r="AU1852" s="27"/>
      <c r="AV1852" s="27"/>
    </row>
    <row r="1853" spans="1:48" s="24" customFormat="1" x14ac:dyDescent="0.25">
      <c r="A1853" s="1"/>
      <c r="E1853" s="26"/>
      <c r="I1853" s="27"/>
      <c r="AG1853" s="27"/>
      <c r="AU1853" s="27"/>
      <c r="AV1853" s="27"/>
    </row>
    <row r="1854" spans="1:48" s="24" customFormat="1" x14ac:dyDescent="0.25">
      <c r="A1854" s="1"/>
      <c r="E1854" s="26"/>
      <c r="I1854" s="27"/>
      <c r="AG1854" s="27"/>
      <c r="AU1854" s="27"/>
      <c r="AV1854" s="27"/>
    </row>
    <row r="1855" spans="1:48" s="24" customFormat="1" x14ac:dyDescent="0.25">
      <c r="A1855" s="1"/>
      <c r="E1855" s="26"/>
      <c r="I1855" s="27"/>
      <c r="AG1855" s="27"/>
      <c r="AU1855" s="27"/>
      <c r="AV1855" s="27"/>
    </row>
    <row r="1856" spans="1:48" s="24" customFormat="1" x14ac:dyDescent="0.25">
      <c r="A1856" s="1"/>
      <c r="E1856" s="26"/>
      <c r="I1856" s="27"/>
      <c r="AG1856" s="27"/>
      <c r="AU1856" s="27"/>
      <c r="AV1856" s="27"/>
    </row>
    <row r="1857" spans="1:48" s="24" customFormat="1" x14ac:dyDescent="0.25">
      <c r="A1857" s="1"/>
      <c r="E1857" s="26"/>
      <c r="I1857" s="27"/>
      <c r="AG1857" s="27"/>
      <c r="AU1857" s="27"/>
      <c r="AV1857" s="27"/>
    </row>
    <row r="1858" spans="1:48" s="24" customFormat="1" x14ac:dyDescent="0.25">
      <c r="A1858" s="1"/>
      <c r="E1858" s="26"/>
      <c r="I1858" s="27"/>
      <c r="AG1858" s="27"/>
      <c r="AU1858" s="27"/>
      <c r="AV1858" s="27"/>
    </row>
    <row r="1859" spans="1:48" s="24" customFormat="1" x14ac:dyDescent="0.25">
      <c r="A1859" s="1"/>
      <c r="E1859" s="26"/>
      <c r="I1859" s="27"/>
      <c r="AG1859" s="27"/>
      <c r="AU1859" s="27"/>
      <c r="AV1859" s="27"/>
    </row>
    <row r="1860" spans="1:48" s="24" customFormat="1" x14ac:dyDescent="0.25">
      <c r="A1860" s="1"/>
      <c r="E1860" s="26"/>
      <c r="I1860" s="27"/>
      <c r="AG1860" s="27"/>
      <c r="AU1860" s="27"/>
      <c r="AV1860" s="27"/>
    </row>
    <row r="1861" spans="1:48" s="24" customFormat="1" x14ac:dyDescent="0.25">
      <c r="A1861" s="1"/>
      <c r="E1861" s="26"/>
      <c r="I1861" s="27"/>
      <c r="AG1861" s="27"/>
      <c r="AU1861" s="27"/>
      <c r="AV1861" s="27"/>
    </row>
    <row r="1862" spans="1:48" s="24" customFormat="1" x14ac:dyDescent="0.25">
      <c r="A1862" s="1"/>
      <c r="E1862" s="26"/>
      <c r="I1862" s="27"/>
      <c r="AG1862" s="27"/>
      <c r="AU1862" s="27"/>
      <c r="AV1862" s="27"/>
    </row>
    <row r="1863" spans="1:48" s="24" customFormat="1" x14ac:dyDescent="0.25">
      <c r="A1863" s="1"/>
      <c r="E1863" s="26"/>
      <c r="I1863" s="27"/>
      <c r="AG1863" s="27"/>
      <c r="AU1863" s="27"/>
      <c r="AV1863" s="27"/>
    </row>
    <row r="1864" spans="1:48" s="24" customFormat="1" x14ac:dyDescent="0.25">
      <c r="A1864" s="1"/>
      <c r="E1864" s="26"/>
      <c r="I1864" s="27"/>
      <c r="AG1864" s="27"/>
      <c r="AU1864" s="27"/>
      <c r="AV1864" s="27"/>
    </row>
    <row r="1865" spans="1:48" s="24" customFormat="1" x14ac:dyDescent="0.25">
      <c r="A1865" s="1"/>
      <c r="E1865" s="26"/>
      <c r="I1865" s="27"/>
      <c r="AG1865" s="27"/>
      <c r="AU1865" s="27"/>
      <c r="AV1865" s="27"/>
    </row>
    <row r="1866" spans="1:48" s="24" customFormat="1" x14ac:dyDescent="0.25">
      <c r="A1866" s="1"/>
      <c r="E1866" s="26"/>
      <c r="I1866" s="27"/>
      <c r="AG1866" s="27"/>
      <c r="AU1866" s="27"/>
      <c r="AV1866" s="27"/>
    </row>
    <row r="1867" spans="1:48" s="24" customFormat="1" x14ac:dyDescent="0.25">
      <c r="A1867" s="1"/>
      <c r="E1867" s="26"/>
      <c r="I1867" s="27"/>
      <c r="AG1867" s="27"/>
      <c r="AU1867" s="27"/>
      <c r="AV1867" s="27"/>
    </row>
    <row r="1868" spans="1:48" s="24" customFormat="1" x14ac:dyDescent="0.25">
      <c r="A1868" s="1"/>
      <c r="E1868" s="26"/>
      <c r="I1868" s="27"/>
      <c r="AG1868" s="27"/>
      <c r="AU1868" s="27"/>
      <c r="AV1868" s="27"/>
    </row>
    <row r="1869" spans="1:48" s="24" customFormat="1" x14ac:dyDescent="0.25">
      <c r="A1869" s="1"/>
      <c r="E1869" s="26"/>
      <c r="I1869" s="27"/>
      <c r="AG1869" s="27"/>
      <c r="AU1869" s="27"/>
      <c r="AV1869" s="27"/>
    </row>
    <row r="1870" spans="1:48" s="24" customFormat="1" x14ac:dyDescent="0.25">
      <c r="A1870" s="1"/>
      <c r="E1870" s="26"/>
      <c r="I1870" s="27"/>
      <c r="AG1870" s="27"/>
      <c r="AU1870" s="27"/>
      <c r="AV1870" s="27"/>
    </row>
    <row r="1871" spans="1:48" s="24" customFormat="1" x14ac:dyDescent="0.25">
      <c r="A1871" s="1"/>
      <c r="E1871" s="26"/>
      <c r="I1871" s="27"/>
      <c r="AG1871" s="27"/>
      <c r="AU1871" s="27"/>
      <c r="AV1871" s="27"/>
    </row>
    <row r="1872" spans="1:48" s="24" customFormat="1" x14ac:dyDescent="0.25">
      <c r="A1872" s="1"/>
      <c r="E1872" s="26"/>
      <c r="I1872" s="27"/>
      <c r="AG1872" s="27"/>
      <c r="AU1872" s="27"/>
      <c r="AV1872" s="27"/>
    </row>
    <row r="1873" spans="1:48" s="24" customFormat="1" x14ac:dyDescent="0.25">
      <c r="A1873" s="1"/>
      <c r="E1873" s="26"/>
      <c r="I1873" s="27"/>
      <c r="AG1873" s="27"/>
      <c r="AU1873" s="27"/>
      <c r="AV1873" s="27"/>
    </row>
    <row r="1874" spans="1:48" s="24" customFormat="1" x14ac:dyDescent="0.25">
      <c r="A1874" s="1"/>
      <c r="E1874" s="26"/>
      <c r="I1874" s="27"/>
      <c r="AG1874" s="27"/>
      <c r="AU1874" s="27"/>
      <c r="AV1874" s="27"/>
    </row>
    <row r="1875" spans="1:48" s="24" customFormat="1" x14ac:dyDescent="0.25">
      <c r="A1875" s="1"/>
      <c r="E1875" s="26"/>
      <c r="I1875" s="27"/>
      <c r="AG1875" s="27"/>
      <c r="AU1875" s="27"/>
      <c r="AV1875" s="27"/>
    </row>
    <row r="1876" spans="1:48" s="24" customFormat="1" x14ac:dyDescent="0.25">
      <c r="A1876" s="1"/>
      <c r="E1876" s="26"/>
      <c r="I1876" s="27"/>
      <c r="AG1876" s="27"/>
      <c r="AU1876" s="27"/>
      <c r="AV1876" s="27"/>
    </row>
    <row r="1877" spans="1:48" s="24" customFormat="1" x14ac:dyDescent="0.25">
      <c r="A1877" s="1"/>
      <c r="E1877" s="26"/>
      <c r="I1877" s="27"/>
      <c r="AG1877" s="27"/>
      <c r="AU1877" s="27"/>
      <c r="AV1877" s="27"/>
    </row>
    <row r="1878" spans="1:48" s="24" customFormat="1" x14ac:dyDescent="0.25">
      <c r="A1878" s="1"/>
      <c r="E1878" s="26"/>
      <c r="I1878" s="27"/>
      <c r="AG1878" s="27"/>
      <c r="AU1878" s="27"/>
      <c r="AV1878" s="27"/>
    </row>
    <row r="1879" spans="1:48" s="24" customFormat="1" x14ac:dyDescent="0.25">
      <c r="A1879" s="1"/>
      <c r="E1879" s="26"/>
      <c r="I1879" s="27"/>
      <c r="AG1879" s="27"/>
      <c r="AU1879" s="27"/>
      <c r="AV1879" s="27"/>
    </row>
    <row r="1880" spans="1:48" s="24" customFormat="1" x14ac:dyDescent="0.25">
      <c r="A1880" s="1"/>
      <c r="E1880" s="26"/>
      <c r="I1880" s="27"/>
      <c r="AG1880" s="27"/>
      <c r="AU1880" s="27"/>
      <c r="AV1880" s="27"/>
    </row>
    <row r="1881" spans="1:48" s="24" customFormat="1" x14ac:dyDescent="0.25">
      <c r="A1881" s="1"/>
      <c r="E1881" s="26"/>
      <c r="I1881" s="27"/>
      <c r="AG1881" s="27"/>
      <c r="AU1881" s="27"/>
      <c r="AV1881" s="27"/>
    </row>
    <row r="1882" spans="1:48" s="24" customFormat="1" x14ac:dyDescent="0.25">
      <c r="A1882" s="1"/>
      <c r="E1882" s="26"/>
      <c r="I1882" s="27"/>
      <c r="AG1882" s="27"/>
      <c r="AU1882" s="27"/>
      <c r="AV1882" s="27"/>
    </row>
    <row r="1883" spans="1:48" s="24" customFormat="1" x14ac:dyDescent="0.25">
      <c r="A1883" s="1"/>
      <c r="E1883" s="26"/>
      <c r="I1883" s="27"/>
      <c r="AG1883" s="27"/>
      <c r="AU1883" s="27"/>
      <c r="AV1883" s="27"/>
    </row>
    <row r="1884" spans="1:48" s="24" customFormat="1" x14ac:dyDescent="0.25">
      <c r="A1884" s="1"/>
      <c r="E1884" s="26"/>
      <c r="I1884" s="27"/>
      <c r="AG1884" s="27"/>
      <c r="AU1884" s="27"/>
      <c r="AV1884" s="27"/>
    </row>
    <row r="1885" spans="1:48" s="24" customFormat="1" x14ac:dyDescent="0.25">
      <c r="A1885" s="1"/>
      <c r="E1885" s="26"/>
      <c r="I1885" s="27"/>
      <c r="AG1885" s="27"/>
      <c r="AU1885" s="27"/>
      <c r="AV1885" s="27"/>
    </row>
    <row r="1886" spans="1:48" s="24" customFormat="1" x14ac:dyDescent="0.25">
      <c r="A1886" s="1"/>
      <c r="E1886" s="26"/>
      <c r="I1886" s="27"/>
      <c r="AG1886" s="27"/>
      <c r="AU1886" s="27"/>
      <c r="AV1886" s="27"/>
    </row>
    <row r="1887" spans="1:48" s="24" customFormat="1" x14ac:dyDescent="0.25">
      <c r="A1887" s="1"/>
      <c r="E1887" s="26"/>
      <c r="I1887" s="27"/>
      <c r="AG1887" s="27"/>
      <c r="AU1887" s="27"/>
      <c r="AV1887" s="27"/>
    </row>
    <row r="1888" spans="1:48" s="24" customFormat="1" x14ac:dyDescent="0.25">
      <c r="A1888" s="1"/>
      <c r="E1888" s="26"/>
      <c r="I1888" s="27"/>
      <c r="AG1888" s="27"/>
      <c r="AU1888" s="27"/>
      <c r="AV1888" s="27"/>
    </row>
    <row r="1889" spans="1:48" s="24" customFormat="1" x14ac:dyDescent="0.25">
      <c r="A1889" s="1"/>
      <c r="E1889" s="26"/>
      <c r="I1889" s="27"/>
      <c r="AG1889" s="27"/>
      <c r="AU1889" s="27"/>
      <c r="AV1889" s="27"/>
    </row>
    <row r="1890" spans="1:48" s="24" customFormat="1" x14ac:dyDescent="0.25">
      <c r="A1890" s="1"/>
      <c r="E1890" s="26"/>
      <c r="I1890" s="27"/>
      <c r="AG1890" s="27"/>
      <c r="AU1890" s="27"/>
      <c r="AV1890" s="27"/>
    </row>
    <row r="1891" spans="1:48" s="24" customFormat="1" x14ac:dyDescent="0.25">
      <c r="A1891" s="1"/>
      <c r="E1891" s="26"/>
      <c r="I1891" s="27"/>
      <c r="AG1891" s="27"/>
      <c r="AU1891" s="27"/>
      <c r="AV1891" s="27"/>
    </row>
    <row r="1892" spans="1:48" s="24" customFormat="1" x14ac:dyDescent="0.25">
      <c r="A1892" s="1"/>
      <c r="E1892" s="26"/>
      <c r="I1892" s="27"/>
      <c r="AG1892" s="27"/>
      <c r="AU1892" s="27"/>
      <c r="AV1892" s="27"/>
    </row>
    <row r="1893" spans="1:48" s="24" customFormat="1" x14ac:dyDescent="0.25">
      <c r="A1893" s="1"/>
      <c r="E1893" s="26"/>
      <c r="I1893" s="27"/>
      <c r="AG1893" s="27"/>
      <c r="AU1893" s="27"/>
      <c r="AV1893" s="27"/>
    </row>
    <row r="1894" spans="1:48" s="24" customFormat="1" x14ac:dyDescent="0.25">
      <c r="A1894" s="1"/>
      <c r="E1894" s="26"/>
      <c r="I1894" s="27"/>
      <c r="AG1894" s="27"/>
      <c r="AU1894" s="27"/>
      <c r="AV1894" s="27"/>
    </row>
    <row r="1895" spans="1:48" s="24" customFormat="1" x14ac:dyDescent="0.25">
      <c r="A1895" s="1"/>
      <c r="E1895" s="26"/>
      <c r="I1895" s="27"/>
      <c r="AG1895" s="27"/>
      <c r="AU1895" s="27"/>
      <c r="AV1895" s="27"/>
    </row>
    <row r="1896" spans="1:48" s="24" customFormat="1" x14ac:dyDescent="0.25">
      <c r="A1896" s="1"/>
      <c r="E1896" s="26"/>
      <c r="I1896" s="27"/>
      <c r="AG1896" s="27"/>
      <c r="AU1896" s="27"/>
      <c r="AV1896" s="27"/>
    </row>
    <row r="1897" spans="1:48" s="24" customFormat="1" x14ac:dyDescent="0.25">
      <c r="A1897" s="1"/>
      <c r="E1897" s="26"/>
      <c r="I1897" s="27"/>
      <c r="AG1897" s="27"/>
      <c r="AU1897" s="27"/>
      <c r="AV1897" s="27"/>
    </row>
    <row r="1898" spans="1:48" s="24" customFormat="1" x14ac:dyDescent="0.25">
      <c r="A1898" s="1"/>
      <c r="E1898" s="26"/>
      <c r="I1898" s="27"/>
      <c r="AG1898" s="27"/>
      <c r="AU1898" s="27"/>
      <c r="AV1898" s="27"/>
    </row>
    <row r="1899" spans="1:48" s="24" customFormat="1" x14ac:dyDescent="0.25">
      <c r="A1899" s="1"/>
      <c r="E1899" s="26"/>
      <c r="I1899" s="27"/>
      <c r="AG1899" s="27"/>
      <c r="AU1899" s="27"/>
      <c r="AV1899" s="27"/>
    </row>
    <row r="1900" spans="1:48" s="24" customFormat="1" x14ac:dyDescent="0.25">
      <c r="A1900" s="1"/>
      <c r="E1900" s="26"/>
      <c r="I1900" s="27"/>
      <c r="AG1900" s="27"/>
      <c r="AU1900" s="27"/>
      <c r="AV1900" s="27"/>
    </row>
    <row r="1901" spans="1:48" s="24" customFormat="1" x14ac:dyDescent="0.25">
      <c r="A1901" s="1"/>
      <c r="E1901" s="26"/>
      <c r="I1901" s="27"/>
      <c r="AG1901" s="27"/>
      <c r="AU1901" s="27"/>
      <c r="AV1901" s="27"/>
    </row>
    <row r="1902" spans="1:48" s="24" customFormat="1" x14ac:dyDescent="0.25">
      <c r="A1902" s="1"/>
      <c r="E1902" s="26"/>
      <c r="I1902" s="27"/>
      <c r="AG1902" s="27"/>
      <c r="AU1902" s="27"/>
      <c r="AV1902" s="27"/>
    </row>
    <row r="1903" spans="1:48" s="24" customFormat="1" x14ac:dyDescent="0.25">
      <c r="A1903" s="1"/>
      <c r="E1903" s="26"/>
      <c r="I1903" s="27"/>
      <c r="AG1903" s="27"/>
      <c r="AU1903" s="27"/>
      <c r="AV1903" s="27"/>
    </row>
    <row r="1904" spans="1:48" s="24" customFormat="1" x14ac:dyDescent="0.25">
      <c r="A1904" s="1"/>
      <c r="E1904" s="26"/>
      <c r="I1904" s="27"/>
      <c r="AG1904" s="27"/>
      <c r="AU1904" s="27"/>
      <c r="AV1904" s="27"/>
    </row>
    <row r="1905" spans="1:48" s="24" customFormat="1" x14ac:dyDescent="0.25">
      <c r="A1905" s="1"/>
      <c r="E1905" s="26"/>
      <c r="I1905" s="27"/>
      <c r="AG1905" s="27"/>
      <c r="AU1905" s="27"/>
      <c r="AV1905" s="27"/>
    </row>
    <row r="1906" spans="1:48" s="24" customFormat="1" x14ac:dyDescent="0.25">
      <c r="A1906" s="1"/>
      <c r="E1906" s="26"/>
      <c r="I1906" s="27"/>
      <c r="AG1906" s="27"/>
      <c r="AU1906" s="27"/>
      <c r="AV1906" s="27"/>
    </row>
    <row r="1907" spans="1:48" s="24" customFormat="1" x14ac:dyDescent="0.25">
      <c r="A1907" s="1"/>
      <c r="E1907" s="26"/>
      <c r="I1907" s="27"/>
      <c r="AG1907" s="27"/>
      <c r="AU1907" s="27"/>
      <c r="AV1907" s="27"/>
    </row>
    <row r="1908" spans="1:48" s="24" customFormat="1" x14ac:dyDescent="0.25">
      <c r="A1908" s="1"/>
      <c r="E1908" s="26"/>
      <c r="I1908" s="27"/>
      <c r="AG1908" s="27"/>
      <c r="AU1908" s="27"/>
      <c r="AV1908" s="27"/>
    </row>
    <row r="1909" spans="1:48" s="24" customFormat="1" x14ac:dyDescent="0.25">
      <c r="A1909" s="1"/>
      <c r="E1909" s="26"/>
      <c r="I1909" s="27"/>
      <c r="AG1909" s="27"/>
      <c r="AU1909" s="27"/>
      <c r="AV1909" s="27"/>
    </row>
    <row r="1910" spans="1:48" s="24" customFormat="1" x14ac:dyDescent="0.25">
      <c r="A1910" s="1"/>
      <c r="E1910" s="26"/>
      <c r="I1910" s="27"/>
      <c r="AG1910" s="27"/>
      <c r="AU1910" s="27"/>
      <c r="AV1910" s="27"/>
    </row>
    <row r="1911" spans="1:48" s="24" customFormat="1" x14ac:dyDescent="0.25">
      <c r="A1911" s="1"/>
      <c r="E1911" s="26"/>
      <c r="I1911" s="27"/>
      <c r="AG1911" s="27"/>
      <c r="AU1911" s="27"/>
      <c r="AV1911" s="27"/>
    </row>
    <row r="1912" spans="1:48" s="24" customFormat="1" x14ac:dyDescent="0.25">
      <c r="A1912" s="1"/>
      <c r="E1912" s="26"/>
      <c r="I1912" s="27"/>
      <c r="AG1912" s="27"/>
      <c r="AU1912" s="27"/>
      <c r="AV1912" s="27"/>
    </row>
    <row r="1913" spans="1:48" s="24" customFormat="1" x14ac:dyDescent="0.25">
      <c r="A1913" s="1"/>
      <c r="E1913" s="26"/>
      <c r="I1913" s="27"/>
      <c r="AG1913" s="27"/>
      <c r="AU1913" s="27"/>
      <c r="AV1913" s="27"/>
    </row>
    <row r="1914" spans="1:48" s="24" customFormat="1" x14ac:dyDescent="0.25">
      <c r="A1914" s="1"/>
      <c r="E1914" s="26"/>
      <c r="I1914" s="27"/>
      <c r="AG1914" s="27"/>
      <c r="AU1914" s="27"/>
      <c r="AV1914" s="27"/>
    </row>
    <row r="1915" spans="1:48" s="24" customFormat="1" x14ac:dyDescent="0.25">
      <c r="A1915" s="1"/>
      <c r="E1915" s="26"/>
      <c r="I1915" s="27"/>
      <c r="AG1915" s="27"/>
      <c r="AU1915" s="27"/>
      <c r="AV1915" s="27"/>
    </row>
    <row r="1916" spans="1:48" s="24" customFormat="1" x14ac:dyDescent="0.25">
      <c r="A1916" s="1"/>
      <c r="E1916" s="26"/>
      <c r="I1916" s="27"/>
      <c r="AG1916" s="27"/>
      <c r="AU1916" s="27"/>
      <c r="AV1916" s="27"/>
    </row>
    <row r="1917" spans="1:48" s="24" customFormat="1" x14ac:dyDescent="0.25">
      <c r="A1917" s="1"/>
      <c r="E1917" s="26"/>
      <c r="I1917" s="27"/>
      <c r="AG1917" s="27"/>
      <c r="AU1917" s="27"/>
      <c r="AV1917" s="27"/>
    </row>
    <row r="1918" spans="1:48" s="24" customFormat="1" x14ac:dyDescent="0.25">
      <c r="A1918" s="1"/>
      <c r="E1918" s="26"/>
      <c r="I1918" s="27"/>
      <c r="AG1918" s="27"/>
      <c r="AU1918" s="27"/>
      <c r="AV1918" s="27"/>
    </row>
    <row r="1919" spans="1:48" s="24" customFormat="1" x14ac:dyDescent="0.25">
      <c r="A1919" s="1"/>
      <c r="E1919" s="26"/>
      <c r="I1919" s="27"/>
      <c r="AG1919" s="27"/>
      <c r="AU1919" s="27"/>
      <c r="AV1919" s="27"/>
    </row>
    <row r="1920" spans="1:48" s="24" customFormat="1" x14ac:dyDescent="0.25">
      <c r="A1920" s="1"/>
      <c r="E1920" s="26"/>
      <c r="I1920" s="27"/>
      <c r="AG1920" s="27"/>
      <c r="AU1920" s="27"/>
      <c r="AV1920" s="27"/>
    </row>
    <row r="1921" spans="1:48" s="24" customFormat="1" x14ac:dyDescent="0.25">
      <c r="A1921" s="1"/>
      <c r="E1921" s="26"/>
      <c r="I1921" s="27"/>
      <c r="AG1921" s="27"/>
      <c r="AU1921" s="27"/>
      <c r="AV1921" s="27"/>
    </row>
    <row r="1922" spans="1:48" s="24" customFormat="1" x14ac:dyDescent="0.25">
      <c r="A1922" s="1"/>
      <c r="E1922" s="26"/>
      <c r="I1922" s="27"/>
      <c r="AG1922" s="27"/>
      <c r="AU1922" s="27"/>
      <c r="AV1922" s="27"/>
    </row>
    <row r="1923" spans="1:48" s="24" customFormat="1" x14ac:dyDescent="0.25">
      <c r="A1923" s="1"/>
      <c r="E1923" s="26"/>
      <c r="I1923" s="27"/>
      <c r="AG1923" s="27"/>
      <c r="AU1923" s="27"/>
      <c r="AV1923" s="27"/>
    </row>
    <row r="1924" spans="1:48" s="24" customFormat="1" x14ac:dyDescent="0.25">
      <c r="A1924" s="1"/>
      <c r="E1924" s="26"/>
      <c r="I1924" s="27"/>
      <c r="AG1924" s="27"/>
      <c r="AU1924" s="27"/>
      <c r="AV1924" s="27"/>
    </row>
    <row r="1925" spans="1:48" s="24" customFormat="1" x14ac:dyDescent="0.25">
      <c r="A1925" s="1"/>
      <c r="E1925" s="26"/>
      <c r="I1925" s="27"/>
      <c r="AG1925" s="27"/>
      <c r="AU1925" s="27"/>
      <c r="AV1925" s="27"/>
    </row>
    <row r="1926" spans="1:48" s="24" customFormat="1" x14ac:dyDescent="0.25">
      <c r="A1926" s="1"/>
      <c r="E1926" s="26"/>
      <c r="I1926" s="27"/>
      <c r="AG1926" s="27"/>
      <c r="AU1926" s="27"/>
      <c r="AV1926" s="27"/>
    </row>
    <row r="1927" spans="1:48" s="24" customFormat="1" x14ac:dyDescent="0.25">
      <c r="A1927" s="1"/>
      <c r="E1927" s="26"/>
      <c r="I1927" s="27"/>
      <c r="AG1927" s="27"/>
      <c r="AU1927" s="27"/>
      <c r="AV1927" s="27"/>
    </row>
    <row r="1928" spans="1:48" s="24" customFormat="1" x14ac:dyDescent="0.25">
      <c r="A1928" s="1"/>
      <c r="E1928" s="26"/>
      <c r="I1928" s="27"/>
      <c r="AG1928" s="27"/>
      <c r="AU1928" s="27"/>
      <c r="AV1928" s="27"/>
    </row>
    <row r="1929" spans="1:48" s="24" customFormat="1" x14ac:dyDescent="0.25">
      <c r="A1929" s="1"/>
      <c r="E1929" s="26"/>
      <c r="I1929" s="27"/>
      <c r="AG1929" s="27"/>
      <c r="AU1929" s="27"/>
      <c r="AV1929" s="27"/>
    </row>
    <row r="1930" spans="1:48" s="24" customFormat="1" x14ac:dyDescent="0.25">
      <c r="A1930" s="1"/>
      <c r="E1930" s="26"/>
      <c r="I1930" s="27"/>
      <c r="AG1930" s="27"/>
      <c r="AU1930" s="27"/>
      <c r="AV1930" s="27"/>
    </row>
    <row r="1931" spans="1:48" s="24" customFormat="1" x14ac:dyDescent="0.25">
      <c r="A1931" s="1"/>
      <c r="E1931" s="26"/>
      <c r="I1931" s="27"/>
      <c r="AG1931" s="27"/>
      <c r="AU1931" s="27"/>
      <c r="AV1931" s="27"/>
    </row>
    <row r="1932" spans="1:48" s="24" customFormat="1" x14ac:dyDescent="0.25">
      <c r="A1932" s="1"/>
      <c r="E1932" s="26"/>
      <c r="I1932" s="27"/>
      <c r="AG1932" s="27"/>
      <c r="AU1932" s="27"/>
      <c r="AV1932" s="27"/>
    </row>
    <row r="1933" spans="1:48" s="24" customFormat="1" x14ac:dyDescent="0.25">
      <c r="A1933" s="1"/>
      <c r="E1933" s="26"/>
      <c r="I1933" s="27"/>
      <c r="AG1933" s="27"/>
      <c r="AU1933" s="27"/>
      <c r="AV1933" s="27"/>
    </row>
    <row r="1934" spans="1:48" s="24" customFormat="1" x14ac:dyDescent="0.25">
      <c r="A1934" s="1"/>
      <c r="E1934" s="26"/>
      <c r="I1934" s="27"/>
      <c r="AG1934" s="27"/>
      <c r="AU1934" s="27"/>
      <c r="AV1934" s="27"/>
    </row>
    <row r="1935" spans="1:48" s="24" customFormat="1" x14ac:dyDescent="0.25">
      <c r="A1935" s="1"/>
      <c r="E1935" s="26"/>
      <c r="I1935" s="27"/>
      <c r="AG1935" s="27"/>
      <c r="AU1935" s="27"/>
      <c r="AV1935" s="27"/>
    </row>
    <row r="1936" spans="1:48" s="24" customFormat="1" x14ac:dyDescent="0.25">
      <c r="A1936" s="1"/>
      <c r="E1936" s="26"/>
      <c r="I1936" s="27"/>
      <c r="AG1936" s="27"/>
      <c r="AU1936" s="27"/>
      <c r="AV1936" s="27"/>
    </row>
    <row r="1937" spans="1:48" s="24" customFormat="1" x14ac:dyDescent="0.25">
      <c r="A1937" s="1"/>
      <c r="E1937" s="26"/>
      <c r="I1937" s="27"/>
      <c r="AG1937" s="27"/>
      <c r="AU1937" s="27"/>
      <c r="AV1937" s="27"/>
    </row>
    <row r="1938" spans="1:48" s="24" customFormat="1" x14ac:dyDescent="0.25">
      <c r="A1938" s="1"/>
      <c r="E1938" s="26"/>
      <c r="I1938" s="27"/>
      <c r="AG1938" s="27"/>
      <c r="AU1938" s="27"/>
      <c r="AV1938" s="27"/>
    </row>
    <row r="1939" spans="1:48" s="24" customFormat="1" x14ac:dyDescent="0.25">
      <c r="A1939" s="1"/>
      <c r="E1939" s="26"/>
      <c r="I1939" s="27"/>
      <c r="AG1939" s="27"/>
      <c r="AU1939" s="27"/>
      <c r="AV1939" s="27"/>
    </row>
    <row r="1940" spans="1:48" s="24" customFormat="1" x14ac:dyDescent="0.25">
      <c r="A1940" s="1"/>
      <c r="E1940" s="26"/>
      <c r="I1940" s="27"/>
      <c r="AG1940" s="27"/>
      <c r="AU1940" s="27"/>
      <c r="AV1940" s="27"/>
    </row>
    <row r="1941" spans="1:48" s="24" customFormat="1" x14ac:dyDescent="0.25">
      <c r="A1941" s="1"/>
      <c r="E1941" s="26"/>
      <c r="I1941" s="27"/>
      <c r="AG1941" s="27"/>
      <c r="AU1941" s="27"/>
      <c r="AV1941" s="27"/>
    </row>
    <row r="1942" spans="1:48" s="24" customFormat="1" x14ac:dyDescent="0.25">
      <c r="A1942" s="1"/>
      <c r="E1942" s="26"/>
      <c r="I1942" s="27"/>
      <c r="AG1942" s="27"/>
      <c r="AU1942" s="27"/>
      <c r="AV1942" s="27"/>
    </row>
    <row r="1943" spans="1:48" s="24" customFormat="1" x14ac:dyDescent="0.25">
      <c r="A1943" s="1"/>
      <c r="E1943" s="26"/>
      <c r="I1943" s="27"/>
      <c r="AG1943" s="27"/>
      <c r="AU1943" s="27"/>
      <c r="AV1943" s="27"/>
    </row>
    <row r="1944" spans="1:48" s="24" customFormat="1" x14ac:dyDescent="0.25">
      <c r="A1944" s="1"/>
      <c r="E1944" s="26"/>
      <c r="I1944" s="27"/>
      <c r="AG1944" s="27"/>
      <c r="AU1944" s="27"/>
      <c r="AV1944" s="27"/>
    </row>
    <row r="1945" spans="1:48" s="24" customFormat="1" x14ac:dyDescent="0.25">
      <c r="A1945" s="1"/>
      <c r="E1945" s="26"/>
      <c r="I1945" s="27"/>
      <c r="AG1945" s="27"/>
      <c r="AU1945" s="27"/>
      <c r="AV1945" s="27"/>
    </row>
    <row r="1946" spans="1:48" s="24" customFormat="1" x14ac:dyDescent="0.25">
      <c r="A1946" s="1"/>
      <c r="E1946" s="26"/>
      <c r="I1946" s="27"/>
      <c r="AG1946" s="27"/>
      <c r="AU1946" s="27"/>
      <c r="AV1946" s="27"/>
    </row>
    <row r="1947" spans="1:48" s="24" customFormat="1" x14ac:dyDescent="0.25">
      <c r="A1947" s="1"/>
      <c r="E1947" s="26"/>
      <c r="I1947" s="27"/>
      <c r="AG1947" s="27"/>
      <c r="AU1947" s="27"/>
      <c r="AV1947" s="27"/>
    </row>
    <row r="1948" spans="1:48" s="24" customFormat="1" x14ac:dyDescent="0.25">
      <c r="A1948" s="1"/>
      <c r="E1948" s="26"/>
      <c r="I1948" s="27"/>
      <c r="AG1948" s="27"/>
      <c r="AU1948" s="27"/>
      <c r="AV1948" s="27"/>
    </row>
    <row r="1949" spans="1:48" s="24" customFormat="1" x14ac:dyDescent="0.25">
      <c r="A1949" s="1"/>
      <c r="E1949" s="26"/>
      <c r="I1949" s="27"/>
      <c r="AG1949" s="27"/>
      <c r="AU1949" s="27"/>
      <c r="AV1949" s="27"/>
    </row>
    <row r="1950" spans="1:48" s="24" customFormat="1" x14ac:dyDescent="0.25">
      <c r="A1950" s="1"/>
      <c r="E1950" s="26"/>
      <c r="I1950" s="27"/>
      <c r="AG1950" s="27"/>
      <c r="AU1950" s="27"/>
      <c r="AV1950" s="27"/>
    </row>
    <row r="1951" spans="1:48" s="24" customFormat="1" x14ac:dyDescent="0.25">
      <c r="A1951" s="1"/>
      <c r="E1951" s="26"/>
      <c r="I1951" s="27"/>
      <c r="AG1951" s="27"/>
      <c r="AU1951" s="27"/>
      <c r="AV1951" s="27"/>
    </row>
    <row r="1952" spans="1:48" s="24" customFormat="1" x14ac:dyDescent="0.25">
      <c r="A1952" s="1"/>
      <c r="E1952" s="26"/>
      <c r="I1952" s="27"/>
      <c r="AG1952" s="27"/>
      <c r="AU1952" s="27"/>
      <c r="AV1952" s="27"/>
    </row>
    <row r="1953" spans="1:48" s="24" customFormat="1" x14ac:dyDescent="0.25">
      <c r="A1953" s="1"/>
      <c r="E1953" s="26"/>
      <c r="I1953" s="27"/>
      <c r="AG1953" s="27"/>
      <c r="AU1953" s="27"/>
      <c r="AV1953" s="27"/>
    </row>
    <row r="1954" spans="1:48" s="24" customFormat="1" x14ac:dyDescent="0.25">
      <c r="A1954" s="1"/>
      <c r="E1954" s="26"/>
      <c r="I1954" s="27"/>
      <c r="AG1954" s="27"/>
      <c r="AU1954" s="27"/>
      <c r="AV1954" s="27"/>
    </row>
    <row r="1955" spans="1:48" s="24" customFormat="1" x14ac:dyDescent="0.25">
      <c r="A1955" s="1"/>
      <c r="E1955" s="26"/>
      <c r="I1955" s="27"/>
      <c r="AG1955" s="27"/>
      <c r="AU1955" s="27"/>
      <c r="AV1955" s="27"/>
    </row>
    <row r="1956" spans="1:48" s="24" customFormat="1" x14ac:dyDescent="0.25">
      <c r="A1956" s="1"/>
      <c r="E1956" s="26"/>
      <c r="I1956" s="27"/>
      <c r="AG1956" s="27"/>
      <c r="AU1956" s="27"/>
      <c r="AV1956" s="27"/>
    </row>
    <row r="1957" spans="1:48" s="24" customFormat="1" x14ac:dyDescent="0.25">
      <c r="A1957" s="1"/>
      <c r="E1957" s="26"/>
      <c r="I1957" s="27"/>
      <c r="AG1957" s="27"/>
      <c r="AU1957" s="27"/>
      <c r="AV1957" s="27"/>
    </row>
    <row r="1958" spans="1:48" s="24" customFormat="1" x14ac:dyDescent="0.25">
      <c r="A1958" s="1"/>
      <c r="E1958" s="26"/>
      <c r="I1958" s="27"/>
      <c r="AG1958" s="27"/>
      <c r="AU1958" s="27"/>
      <c r="AV1958" s="27"/>
    </row>
    <row r="1959" spans="1:48" s="24" customFormat="1" x14ac:dyDescent="0.25">
      <c r="A1959" s="1"/>
      <c r="E1959" s="26"/>
      <c r="I1959" s="27"/>
      <c r="AG1959" s="27"/>
      <c r="AU1959" s="27"/>
      <c r="AV1959" s="27"/>
    </row>
    <row r="1960" spans="1:48" s="24" customFormat="1" x14ac:dyDescent="0.25">
      <c r="A1960" s="1"/>
      <c r="E1960" s="26"/>
      <c r="I1960" s="27"/>
      <c r="AG1960" s="27"/>
      <c r="AU1960" s="27"/>
      <c r="AV1960" s="27"/>
    </row>
    <row r="1961" spans="1:48" s="24" customFormat="1" x14ac:dyDescent="0.25">
      <c r="A1961" s="1"/>
      <c r="E1961" s="26"/>
      <c r="I1961" s="27"/>
      <c r="AG1961" s="27"/>
      <c r="AU1961" s="27"/>
      <c r="AV1961" s="27"/>
    </row>
    <row r="1962" spans="1:48" s="24" customFormat="1" x14ac:dyDescent="0.25">
      <c r="A1962" s="1"/>
      <c r="E1962" s="26"/>
      <c r="I1962" s="27"/>
      <c r="AG1962" s="27"/>
      <c r="AU1962" s="27"/>
      <c r="AV1962" s="27"/>
    </row>
    <row r="1963" spans="1:48" s="24" customFormat="1" x14ac:dyDescent="0.25">
      <c r="A1963" s="1"/>
      <c r="E1963" s="26"/>
      <c r="I1963" s="27"/>
      <c r="AG1963" s="27"/>
      <c r="AU1963" s="27"/>
      <c r="AV1963" s="27"/>
    </row>
    <row r="1964" spans="1:48" s="24" customFormat="1" x14ac:dyDescent="0.25">
      <c r="A1964" s="1"/>
      <c r="E1964" s="26"/>
      <c r="I1964" s="27"/>
      <c r="AG1964" s="27"/>
      <c r="AU1964" s="27"/>
      <c r="AV1964" s="27"/>
    </row>
    <row r="1965" spans="1:48" s="24" customFormat="1" x14ac:dyDescent="0.25">
      <c r="A1965" s="1"/>
      <c r="E1965" s="26"/>
      <c r="I1965" s="27"/>
      <c r="AG1965" s="27"/>
      <c r="AU1965" s="27"/>
      <c r="AV1965" s="27"/>
    </row>
    <row r="1966" spans="1:48" s="24" customFormat="1" x14ac:dyDescent="0.25">
      <c r="A1966" s="1"/>
      <c r="E1966" s="26"/>
      <c r="I1966" s="27"/>
      <c r="AG1966" s="27"/>
      <c r="AU1966" s="27"/>
      <c r="AV1966" s="27"/>
    </row>
    <row r="1967" spans="1:48" s="24" customFormat="1" x14ac:dyDescent="0.25">
      <c r="A1967" s="1"/>
      <c r="E1967" s="26"/>
      <c r="I1967" s="27"/>
      <c r="AG1967" s="27"/>
      <c r="AU1967" s="27"/>
      <c r="AV1967" s="27"/>
    </row>
    <row r="1968" spans="1:48" s="24" customFormat="1" x14ac:dyDescent="0.25">
      <c r="A1968" s="1"/>
      <c r="E1968" s="26"/>
      <c r="I1968" s="27"/>
      <c r="AG1968" s="27"/>
      <c r="AU1968" s="27"/>
      <c r="AV1968" s="27"/>
    </row>
    <row r="1969" spans="1:48" s="24" customFormat="1" x14ac:dyDescent="0.25">
      <c r="A1969" s="1"/>
      <c r="E1969" s="26"/>
      <c r="I1969" s="27"/>
      <c r="AG1969" s="27"/>
      <c r="AU1969" s="27"/>
      <c r="AV1969" s="27"/>
    </row>
    <row r="1970" spans="1:48" s="24" customFormat="1" x14ac:dyDescent="0.25">
      <c r="A1970" s="1"/>
      <c r="E1970" s="26"/>
      <c r="I1970" s="27"/>
      <c r="AG1970" s="27"/>
      <c r="AU1970" s="27"/>
      <c r="AV1970" s="27"/>
    </row>
    <row r="1971" spans="1:48" s="24" customFormat="1" x14ac:dyDescent="0.25">
      <c r="A1971" s="1"/>
      <c r="E1971" s="26"/>
      <c r="I1971" s="27"/>
      <c r="AG1971" s="27"/>
      <c r="AU1971" s="27"/>
      <c r="AV1971" s="27"/>
    </row>
    <row r="1972" spans="1:48" s="24" customFormat="1" x14ac:dyDescent="0.25">
      <c r="A1972" s="1"/>
      <c r="E1972" s="26"/>
      <c r="I1972" s="27"/>
      <c r="AG1972" s="27"/>
      <c r="AU1972" s="27"/>
      <c r="AV1972" s="27"/>
    </row>
    <row r="1973" spans="1:48" s="24" customFormat="1" x14ac:dyDescent="0.25">
      <c r="A1973" s="1"/>
      <c r="E1973" s="26"/>
      <c r="I1973" s="27"/>
      <c r="AG1973" s="27"/>
      <c r="AU1973" s="27"/>
      <c r="AV1973" s="27"/>
    </row>
    <row r="1974" spans="1:48" s="24" customFormat="1" x14ac:dyDescent="0.25">
      <c r="A1974" s="1"/>
      <c r="E1974" s="26"/>
      <c r="I1974" s="27"/>
      <c r="AG1974" s="27"/>
      <c r="AU1974" s="27"/>
      <c r="AV1974" s="27"/>
    </row>
    <row r="1975" spans="1:48" s="24" customFormat="1" x14ac:dyDescent="0.25">
      <c r="A1975" s="1"/>
      <c r="E1975" s="26"/>
      <c r="I1975" s="27"/>
      <c r="AG1975" s="27"/>
      <c r="AU1975" s="27"/>
      <c r="AV1975" s="27"/>
    </row>
    <row r="1976" spans="1:48" s="24" customFormat="1" x14ac:dyDescent="0.25">
      <c r="A1976" s="1"/>
      <c r="E1976" s="26"/>
      <c r="I1976" s="27"/>
      <c r="AG1976" s="27"/>
      <c r="AU1976" s="27"/>
      <c r="AV1976" s="27"/>
    </row>
    <row r="1977" spans="1:48" s="24" customFormat="1" x14ac:dyDescent="0.25">
      <c r="A1977" s="1"/>
      <c r="E1977" s="26"/>
      <c r="I1977" s="27"/>
      <c r="AG1977" s="27"/>
      <c r="AU1977" s="27"/>
      <c r="AV1977" s="27"/>
    </row>
    <row r="1978" spans="1:48" s="24" customFormat="1" x14ac:dyDescent="0.25">
      <c r="A1978" s="1"/>
      <c r="E1978" s="26"/>
      <c r="I1978" s="27"/>
      <c r="AG1978" s="27"/>
      <c r="AU1978" s="27"/>
      <c r="AV1978" s="27"/>
    </row>
    <row r="1979" spans="1:48" s="24" customFormat="1" x14ac:dyDescent="0.25">
      <c r="A1979" s="1"/>
      <c r="E1979" s="26"/>
      <c r="I1979" s="27"/>
      <c r="AG1979" s="27"/>
      <c r="AU1979" s="27"/>
      <c r="AV1979" s="27"/>
    </row>
    <row r="1980" spans="1:48" s="24" customFormat="1" x14ac:dyDescent="0.25">
      <c r="A1980" s="1"/>
      <c r="E1980" s="26"/>
      <c r="I1980" s="27"/>
      <c r="AG1980" s="27"/>
      <c r="AU1980" s="27"/>
      <c r="AV1980" s="27"/>
    </row>
    <row r="1981" spans="1:48" s="24" customFormat="1" x14ac:dyDescent="0.25">
      <c r="A1981" s="1"/>
      <c r="E1981" s="26"/>
      <c r="I1981" s="27"/>
      <c r="AG1981" s="27"/>
      <c r="AU1981" s="27"/>
      <c r="AV1981" s="27"/>
    </row>
    <row r="1982" spans="1:48" s="24" customFormat="1" x14ac:dyDescent="0.25">
      <c r="A1982" s="1"/>
      <c r="E1982" s="26"/>
      <c r="I1982" s="27"/>
      <c r="AG1982" s="27"/>
      <c r="AU1982" s="27"/>
      <c r="AV1982" s="27"/>
    </row>
    <row r="1983" spans="1:48" s="24" customFormat="1" x14ac:dyDescent="0.25">
      <c r="A1983" s="1"/>
      <c r="E1983" s="26"/>
      <c r="I1983" s="27"/>
      <c r="AG1983" s="27"/>
      <c r="AU1983" s="27"/>
      <c r="AV1983" s="27"/>
    </row>
    <row r="1984" spans="1:48" s="24" customFormat="1" x14ac:dyDescent="0.25">
      <c r="A1984" s="1"/>
      <c r="E1984" s="26"/>
      <c r="I1984" s="27"/>
      <c r="AG1984" s="27"/>
      <c r="AU1984" s="27"/>
      <c r="AV1984" s="27"/>
    </row>
    <row r="1985" spans="1:48" s="24" customFormat="1" x14ac:dyDescent="0.25">
      <c r="A1985" s="1"/>
      <c r="E1985" s="26"/>
      <c r="I1985" s="27"/>
      <c r="AG1985" s="27"/>
      <c r="AU1985" s="27"/>
      <c r="AV1985" s="27"/>
    </row>
    <row r="1986" spans="1:48" s="24" customFormat="1" x14ac:dyDescent="0.25">
      <c r="A1986" s="1"/>
      <c r="E1986" s="26"/>
      <c r="I1986" s="27"/>
      <c r="AG1986" s="27"/>
      <c r="AU1986" s="27"/>
      <c r="AV1986" s="27"/>
    </row>
    <row r="1987" spans="1:48" s="24" customFormat="1" x14ac:dyDescent="0.25">
      <c r="A1987" s="1"/>
      <c r="E1987" s="26"/>
      <c r="I1987" s="27"/>
      <c r="AG1987" s="27"/>
      <c r="AU1987" s="27"/>
      <c r="AV1987" s="27"/>
    </row>
    <row r="1988" spans="1:48" s="24" customFormat="1" x14ac:dyDescent="0.25">
      <c r="A1988" s="1"/>
      <c r="E1988" s="26"/>
      <c r="I1988" s="27"/>
      <c r="AG1988" s="27"/>
      <c r="AU1988" s="27"/>
      <c r="AV1988" s="27"/>
    </row>
    <row r="1989" spans="1:48" s="24" customFormat="1" x14ac:dyDescent="0.25">
      <c r="A1989" s="1"/>
      <c r="E1989" s="26"/>
      <c r="I1989" s="27"/>
      <c r="AG1989" s="27"/>
      <c r="AU1989" s="27"/>
      <c r="AV1989" s="27"/>
    </row>
    <row r="1990" spans="1:48" s="24" customFormat="1" x14ac:dyDescent="0.25">
      <c r="A1990" s="1"/>
      <c r="E1990" s="26"/>
      <c r="I1990" s="27"/>
      <c r="AG1990" s="27"/>
      <c r="AU1990" s="27"/>
      <c r="AV1990" s="27"/>
    </row>
    <row r="1991" spans="1:48" s="24" customFormat="1" x14ac:dyDescent="0.25">
      <c r="A1991" s="1"/>
      <c r="E1991" s="26"/>
      <c r="I1991" s="27"/>
      <c r="AG1991" s="27"/>
      <c r="AU1991" s="27"/>
      <c r="AV1991" s="27"/>
    </row>
    <row r="1992" spans="1:48" s="24" customFormat="1" x14ac:dyDescent="0.25">
      <c r="A1992" s="1"/>
      <c r="E1992" s="26"/>
      <c r="I1992" s="27"/>
      <c r="AG1992" s="27"/>
      <c r="AU1992" s="27"/>
      <c r="AV1992" s="27"/>
    </row>
    <row r="1993" spans="1:48" s="24" customFormat="1" x14ac:dyDescent="0.25">
      <c r="A1993" s="1"/>
      <c r="E1993" s="26"/>
      <c r="I1993" s="27"/>
      <c r="AG1993" s="27"/>
      <c r="AU1993" s="27"/>
      <c r="AV1993" s="27"/>
    </row>
    <row r="1994" spans="1:48" s="24" customFormat="1" x14ac:dyDescent="0.25">
      <c r="A1994" s="1"/>
      <c r="E1994" s="26"/>
      <c r="I1994" s="27"/>
      <c r="AG1994" s="27"/>
      <c r="AU1994" s="27"/>
      <c r="AV1994" s="27"/>
    </row>
    <row r="1995" spans="1:48" s="24" customFormat="1" x14ac:dyDescent="0.25">
      <c r="A1995" s="1"/>
      <c r="E1995" s="26"/>
      <c r="I1995" s="27"/>
      <c r="AG1995" s="27"/>
      <c r="AU1995" s="27"/>
      <c r="AV1995" s="27"/>
    </row>
    <row r="1996" spans="1:48" s="24" customFormat="1" x14ac:dyDescent="0.25">
      <c r="A1996" s="1"/>
      <c r="E1996" s="26"/>
      <c r="I1996" s="27"/>
      <c r="AG1996" s="27"/>
      <c r="AU1996" s="27"/>
      <c r="AV1996" s="27"/>
    </row>
    <row r="1997" spans="1:48" s="24" customFormat="1" x14ac:dyDescent="0.25">
      <c r="A1997" s="1"/>
      <c r="E1997" s="26"/>
      <c r="I1997" s="27"/>
      <c r="AG1997" s="27"/>
      <c r="AU1997" s="27"/>
      <c r="AV1997" s="27"/>
    </row>
    <row r="1998" spans="1:48" s="24" customFormat="1" x14ac:dyDescent="0.25">
      <c r="A1998" s="1"/>
      <c r="E1998" s="26"/>
      <c r="I1998" s="27"/>
      <c r="AG1998" s="27"/>
      <c r="AU1998" s="27"/>
      <c r="AV1998" s="27"/>
    </row>
    <row r="1999" spans="1:48" s="24" customFormat="1" x14ac:dyDescent="0.25">
      <c r="A1999" s="1"/>
      <c r="E1999" s="26"/>
      <c r="I1999" s="27"/>
      <c r="AG1999" s="27"/>
      <c r="AU1999" s="27"/>
      <c r="AV1999" s="27"/>
    </row>
    <row r="2000" spans="1:48" s="24" customFormat="1" x14ac:dyDescent="0.25">
      <c r="A2000" s="1"/>
      <c r="E2000" s="26"/>
      <c r="I2000" s="27"/>
      <c r="AG2000" s="27"/>
      <c r="AU2000" s="27"/>
      <c r="AV2000" s="27"/>
    </row>
    <row r="2001" spans="1:48" s="24" customFormat="1" x14ac:dyDescent="0.25">
      <c r="A2001" s="1"/>
      <c r="E2001" s="26"/>
      <c r="I2001" s="27"/>
      <c r="AG2001" s="27"/>
      <c r="AU2001" s="27"/>
      <c r="AV2001" s="27"/>
    </row>
    <row r="2002" spans="1:48" s="24" customFormat="1" x14ac:dyDescent="0.25">
      <c r="A2002" s="1"/>
      <c r="E2002" s="26"/>
      <c r="I2002" s="27"/>
      <c r="AG2002" s="27"/>
      <c r="AU2002" s="27"/>
      <c r="AV2002" s="27"/>
    </row>
    <row r="2003" spans="1:48" s="24" customFormat="1" x14ac:dyDescent="0.25">
      <c r="A2003" s="1"/>
      <c r="E2003" s="26"/>
      <c r="I2003" s="27"/>
      <c r="AG2003" s="27"/>
      <c r="AU2003" s="27"/>
      <c r="AV2003" s="27"/>
    </row>
    <row r="2004" spans="1:48" s="24" customFormat="1" x14ac:dyDescent="0.25">
      <c r="A2004" s="1"/>
      <c r="E2004" s="26"/>
      <c r="I2004" s="27"/>
      <c r="AG2004" s="27"/>
      <c r="AU2004" s="27"/>
      <c r="AV2004" s="27"/>
    </row>
    <row r="2005" spans="1:48" s="24" customFormat="1" x14ac:dyDescent="0.25">
      <c r="A2005" s="1"/>
      <c r="E2005" s="26"/>
      <c r="I2005" s="27"/>
      <c r="AG2005" s="27"/>
      <c r="AU2005" s="27"/>
      <c r="AV2005" s="27"/>
    </row>
    <row r="2006" spans="1:48" s="24" customFormat="1" x14ac:dyDescent="0.25">
      <c r="A2006" s="1"/>
      <c r="E2006" s="26"/>
      <c r="I2006" s="27"/>
      <c r="AG2006" s="27"/>
      <c r="AU2006" s="27"/>
      <c r="AV2006" s="27"/>
    </row>
    <row r="2007" spans="1:48" s="24" customFormat="1" x14ac:dyDescent="0.25">
      <c r="A2007" s="1"/>
      <c r="E2007" s="26"/>
      <c r="I2007" s="27"/>
      <c r="AG2007" s="27"/>
      <c r="AU2007" s="27"/>
      <c r="AV2007" s="27"/>
    </row>
    <row r="2008" spans="1:48" s="24" customFormat="1" x14ac:dyDescent="0.25">
      <c r="A2008" s="1"/>
      <c r="E2008" s="26"/>
      <c r="I2008" s="27"/>
      <c r="AG2008" s="27"/>
      <c r="AU2008" s="27"/>
      <c r="AV2008" s="27"/>
    </row>
    <row r="2009" spans="1:48" s="24" customFormat="1" x14ac:dyDescent="0.25">
      <c r="A2009" s="1"/>
      <c r="E2009" s="26"/>
      <c r="I2009" s="27"/>
      <c r="AG2009" s="27"/>
      <c r="AU2009" s="27"/>
      <c r="AV2009" s="27"/>
    </row>
    <row r="2010" spans="1:48" s="24" customFormat="1" x14ac:dyDescent="0.25">
      <c r="A2010" s="1"/>
      <c r="E2010" s="26"/>
      <c r="I2010" s="27"/>
      <c r="AG2010" s="27"/>
      <c r="AU2010" s="27"/>
      <c r="AV2010" s="27"/>
    </row>
    <row r="2011" spans="1:48" s="24" customFormat="1" x14ac:dyDescent="0.25">
      <c r="A2011" s="1"/>
      <c r="E2011" s="26"/>
      <c r="I2011" s="27"/>
      <c r="AG2011" s="27"/>
      <c r="AU2011" s="27"/>
      <c r="AV2011" s="27"/>
    </row>
    <row r="2012" spans="1:48" s="24" customFormat="1" x14ac:dyDescent="0.25">
      <c r="A2012" s="1"/>
      <c r="E2012" s="26"/>
      <c r="I2012" s="27"/>
      <c r="AG2012" s="27"/>
      <c r="AU2012" s="27"/>
      <c r="AV2012" s="27"/>
    </row>
    <row r="2013" spans="1:48" s="24" customFormat="1" x14ac:dyDescent="0.25">
      <c r="A2013" s="1"/>
      <c r="E2013" s="26"/>
      <c r="I2013" s="27"/>
      <c r="AG2013" s="27"/>
      <c r="AU2013" s="27"/>
      <c r="AV2013" s="27"/>
    </row>
    <row r="2014" spans="1:48" s="24" customFormat="1" x14ac:dyDescent="0.25">
      <c r="A2014" s="1"/>
      <c r="E2014" s="26"/>
      <c r="I2014" s="27"/>
      <c r="AG2014" s="27"/>
      <c r="AU2014" s="27"/>
      <c r="AV2014" s="27"/>
    </row>
    <row r="2015" spans="1:48" s="24" customFormat="1" x14ac:dyDescent="0.25">
      <c r="A2015" s="1"/>
      <c r="E2015" s="26"/>
      <c r="I2015" s="27"/>
      <c r="AG2015" s="27"/>
      <c r="AU2015" s="27"/>
      <c r="AV2015" s="27"/>
    </row>
    <row r="2016" spans="1:48" s="24" customFormat="1" x14ac:dyDescent="0.25">
      <c r="A2016" s="1"/>
      <c r="E2016" s="26"/>
      <c r="I2016" s="27"/>
      <c r="AG2016" s="27"/>
      <c r="AU2016" s="27"/>
      <c r="AV2016" s="27"/>
    </row>
    <row r="2017" spans="1:48" s="24" customFormat="1" x14ac:dyDescent="0.25">
      <c r="A2017" s="1"/>
      <c r="E2017" s="26"/>
      <c r="I2017" s="27"/>
      <c r="AG2017" s="27"/>
      <c r="AU2017" s="27"/>
      <c r="AV2017" s="27"/>
    </row>
    <row r="2018" spans="1:48" s="24" customFormat="1" x14ac:dyDescent="0.25">
      <c r="A2018" s="1"/>
      <c r="E2018" s="26"/>
      <c r="I2018" s="27"/>
      <c r="AG2018" s="27"/>
      <c r="AU2018" s="27"/>
      <c r="AV2018" s="27"/>
    </row>
    <row r="2019" spans="1:48" s="24" customFormat="1" x14ac:dyDescent="0.25">
      <c r="A2019" s="1"/>
      <c r="E2019" s="26"/>
      <c r="I2019" s="27"/>
      <c r="AG2019" s="27"/>
      <c r="AU2019" s="27"/>
      <c r="AV2019" s="27"/>
    </row>
    <row r="2020" spans="1:48" s="24" customFormat="1" x14ac:dyDescent="0.25">
      <c r="A2020" s="1"/>
      <c r="E2020" s="26"/>
      <c r="I2020" s="27"/>
      <c r="AG2020" s="27"/>
      <c r="AU2020" s="27"/>
      <c r="AV2020" s="27"/>
    </row>
    <row r="2021" spans="1:48" s="24" customFormat="1" x14ac:dyDescent="0.25">
      <c r="A2021" s="1"/>
      <c r="E2021" s="26"/>
      <c r="I2021" s="27"/>
      <c r="AG2021" s="27"/>
      <c r="AU2021" s="27"/>
      <c r="AV2021" s="27"/>
    </row>
    <row r="2022" spans="1:48" s="24" customFormat="1" x14ac:dyDescent="0.25">
      <c r="A2022" s="1"/>
      <c r="E2022" s="26"/>
      <c r="I2022" s="27"/>
      <c r="AG2022" s="27"/>
      <c r="AU2022" s="27"/>
      <c r="AV2022" s="27"/>
    </row>
    <row r="2023" spans="1:48" s="24" customFormat="1" x14ac:dyDescent="0.25">
      <c r="A2023" s="1"/>
      <c r="E2023" s="26"/>
      <c r="I2023" s="27"/>
      <c r="AG2023" s="27"/>
      <c r="AU2023" s="27"/>
      <c r="AV2023" s="27"/>
    </row>
    <row r="2024" spans="1:48" s="24" customFormat="1" x14ac:dyDescent="0.25">
      <c r="A2024" s="1"/>
      <c r="E2024" s="26"/>
      <c r="I2024" s="27"/>
      <c r="AG2024" s="27"/>
      <c r="AU2024" s="27"/>
      <c r="AV2024" s="27"/>
    </row>
    <row r="2025" spans="1:48" s="24" customFormat="1" x14ac:dyDescent="0.25">
      <c r="A2025" s="1"/>
      <c r="E2025" s="26"/>
      <c r="I2025" s="27"/>
      <c r="AG2025" s="27"/>
      <c r="AU2025" s="27"/>
      <c r="AV2025" s="27"/>
    </row>
    <row r="2026" spans="1:48" s="24" customFormat="1" x14ac:dyDescent="0.25">
      <c r="A2026" s="1"/>
      <c r="E2026" s="26"/>
      <c r="I2026" s="27"/>
      <c r="AG2026" s="27"/>
      <c r="AU2026" s="27"/>
      <c r="AV2026" s="27"/>
    </row>
    <row r="2027" spans="1:48" s="24" customFormat="1" x14ac:dyDescent="0.25">
      <c r="A2027" s="1"/>
      <c r="E2027" s="26"/>
      <c r="I2027" s="27"/>
      <c r="AG2027" s="27"/>
      <c r="AU2027" s="27"/>
      <c r="AV2027" s="27"/>
    </row>
    <row r="2028" spans="1:48" s="24" customFormat="1" x14ac:dyDescent="0.25">
      <c r="A2028" s="1"/>
      <c r="E2028" s="26"/>
      <c r="I2028" s="27"/>
      <c r="AG2028" s="27"/>
      <c r="AU2028" s="27"/>
      <c r="AV2028" s="27"/>
    </row>
    <row r="2029" spans="1:48" s="24" customFormat="1" x14ac:dyDescent="0.25">
      <c r="A2029" s="1"/>
      <c r="E2029" s="26"/>
      <c r="I2029" s="27"/>
      <c r="AG2029" s="27"/>
      <c r="AU2029" s="27"/>
      <c r="AV2029" s="27"/>
    </row>
    <row r="2030" spans="1:48" s="24" customFormat="1" x14ac:dyDescent="0.25">
      <c r="A2030" s="1"/>
      <c r="E2030" s="26"/>
      <c r="I2030" s="27"/>
      <c r="AG2030" s="27"/>
      <c r="AU2030" s="27"/>
      <c r="AV2030" s="27"/>
    </row>
    <row r="2031" spans="1:48" s="24" customFormat="1" x14ac:dyDescent="0.25">
      <c r="A2031" s="1"/>
      <c r="E2031" s="26"/>
      <c r="I2031" s="27"/>
      <c r="AG2031" s="27"/>
      <c r="AU2031" s="27"/>
      <c r="AV2031" s="27"/>
    </row>
    <row r="2032" spans="1:48" s="24" customFormat="1" x14ac:dyDescent="0.25">
      <c r="A2032" s="1"/>
      <c r="E2032" s="26"/>
      <c r="I2032" s="27"/>
      <c r="AG2032" s="27"/>
      <c r="AU2032" s="27"/>
      <c r="AV2032" s="27"/>
    </row>
    <row r="2033" spans="1:48" s="24" customFormat="1" x14ac:dyDescent="0.25">
      <c r="A2033" s="1"/>
      <c r="E2033" s="26"/>
      <c r="I2033" s="27"/>
      <c r="AG2033" s="27"/>
      <c r="AU2033" s="27"/>
      <c r="AV2033" s="27"/>
    </row>
    <row r="2034" spans="1:48" s="24" customFormat="1" x14ac:dyDescent="0.25">
      <c r="A2034" s="1"/>
      <c r="E2034" s="26"/>
      <c r="I2034" s="27"/>
      <c r="AG2034" s="27"/>
      <c r="AU2034" s="27"/>
      <c r="AV2034" s="27"/>
    </row>
    <row r="2035" spans="1:48" s="24" customFormat="1" x14ac:dyDescent="0.25">
      <c r="A2035" s="1"/>
      <c r="E2035" s="26"/>
      <c r="I2035" s="27"/>
      <c r="AG2035" s="27"/>
      <c r="AU2035" s="27"/>
      <c r="AV2035" s="27"/>
    </row>
    <row r="2036" spans="1:48" s="24" customFormat="1" x14ac:dyDescent="0.25">
      <c r="A2036" s="1"/>
      <c r="E2036" s="26"/>
      <c r="I2036" s="27"/>
      <c r="AG2036" s="27"/>
      <c r="AU2036" s="27"/>
      <c r="AV2036" s="27"/>
    </row>
    <row r="2037" spans="1:48" s="24" customFormat="1" x14ac:dyDescent="0.25">
      <c r="A2037" s="1"/>
      <c r="E2037" s="26"/>
      <c r="I2037" s="27"/>
      <c r="AG2037" s="27"/>
      <c r="AU2037" s="27"/>
      <c r="AV2037" s="27"/>
    </row>
    <row r="2038" spans="1:48" s="24" customFormat="1" x14ac:dyDescent="0.25">
      <c r="A2038" s="1"/>
      <c r="E2038" s="26"/>
      <c r="I2038" s="27"/>
      <c r="AG2038" s="27"/>
      <c r="AU2038" s="27"/>
      <c r="AV2038" s="27"/>
    </row>
    <row r="2039" spans="1:48" s="24" customFormat="1" x14ac:dyDescent="0.25">
      <c r="A2039" s="1"/>
      <c r="E2039" s="26"/>
      <c r="I2039" s="27"/>
      <c r="AG2039" s="27"/>
      <c r="AU2039" s="27"/>
      <c r="AV2039" s="27"/>
    </row>
    <row r="2040" spans="1:48" s="24" customFormat="1" x14ac:dyDescent="0.25">
      <c r="A2040" s="1"/>
      <c r="E2040" s="26"/>
      <c r="I2040" s="27"/>
      <c r="AG2040" s="27"/>
      <c r="AU2040" s="27"/>
      <c r="AV2040" s="27"/>
    </row>
    <row r="2041" spans="1:48" s="24" customFormat="1" x14ac:dyDescent="0.25">
      <c r="A2041" s="1"/>
      <c r="E2041" s="26"/>
      <c r="I2041" s="27"/>
      <c r="AG2041" s="27"/>
      <c r="AU2041" s="27"/>
      <c r="AV2041" s="27"/>
    </row>
    <row r="2042" spans="1:48" s="24" customFormat="1" x14ac:dyDescent="0.25">
      <c r="A2042" s="1"/>
      <c r="E2042" s="26"/>
      <c r="I2042" s="27"/>
      <c r="AG2042" s="27"/>
      <c r="AU2042" s="27"/>
      <c r="AV2042" s="27"/>
    </row>
    <row r="2043" spans="1:48" s="24" customFormat="1" x14ac:dyDescent="0.25">
      <c r="A2043" s="1"/>
      <c r="E2043" s="26"/>
      <c r="I2043" s="27"/>
      <c r="AG2043" s="27"/>
      <c r="AU2043" s="27"/>
      <c r="AV2043" s="27"/>
    </row>
    <row r="2044" spans="1:48" s="24" customFormat="1" x14ac:dyDescent="0.25">
      <c r="A2044" s="1"/>
      <c r="E2044" s="26"/>
      <c r="I2044" s="27"/>
      <c r="AG2044" s="27"/>
      <c r="AU2044" s="27"/>
      <c r="AV2044" s="27"/>
    </row>
    <row r="2045" spans="1:48" s="24" customFormat="1" x14ac:dyDescent="0.25">
      <c r="A2045" s="1"/>
      <c r="E2045" s="26"/>
      <c r="I2045" s="27"/>
      <c r="AG2045" s="27"/>
      <c r="AU2045" s="27"/>
      <c r="AV2045" s="27"/>
    </row>
    <row r="2046" spans="1:48" s="24" customFormat="1" x14ac:dyDescent="0.25">
      <c r="A2046" s="1"/>
      <c r="E2046" s="26"/>
      <c r="I2046" s="27"/>
      <c r="AG2046" s="27"/>
      <c r="AU2046" s="27"/>
      <c r="AV2046" s="27"/>
    </row>
    <row r="2047" spans="1:48" s="24" customFormat="1" x14ac:dyDescent="0.25">
      <c r="A2047" s="1"/>
      <c r="E2047" s="26"/>
      <c r="I2047" s="27"/>
      <c r="AG2047" s="27"/>
      <c r="AU2047" s="27"/>
      <c r="AV2047" s="27"/>
    </row>
    <row r="2048" spans="1:48" s="24" customFormat="1" x14ac:dyDescent="0.25">
      <c r="A2048" s="1"/>
      <c r="E2048" s="26"/>
      <c r="I2048" s="27"/>
      <c r="AG2048" s="27"/>
      <c r="AU2048" s="27"/>
      <c r="AV2048" s="27"/>
    </row>
    <row r="2049" spans="1:48" s="24" customFormat="1" x14ac:dyDescent="0.25">
      <c r="A2049" s="1"/>
      <c r="E2049" s="26"/>
      <c r="I2049" s="27"/>
      <c r="AG2049" s="27"/>
      <c r="AU2049" s="27"/>
      <c r="AV2049" s="27"/>
    </row>
    <row r="2050" spans="1:48" s="24" customFormat="1" x14ac:dyDescent="0.25">
      <c r="A2050" s="1"/>
      <c r="E2050" s="26"/>
      <c r="I2050" s="27"/>
      <c r="AG2050" s="27"/>
      <c r="AU2050" s="27"/>
      <c r="AV2050" s="27"/>
    </row>
    <row r="2051" spans="1:48" s="24" customFormat="1" x14ac:dyDescent="0.25">
      <c r="A2051" s="1"/>
      <c r="E2051" s="26"/>
      <c r="I2051" s="27"/>
      <c r="AG2051" s="27"/>
      <c r="AU2051" s="27"/>
      <c r="AV2051" s="27"/>
    </row>
    <row r="2052" spans="1:48" s="24" customFormat="1" x14ac:dyDescent="0.25">
      <c r="A2052" s="1"/>
      <c r="E2052" s="26"/>
      <c r="I2052" s="27"/>
      <c r="AG2052" s="27"/>
      <c r="AU2052" s="27"/>
      <c r="AV2052" s="27"/>
    </row>
    <row r="2053" spans="1:48" s="24" customFormat="1" x14ac:dyDescent="0.25">
      <c r="A2053" s="1"/>
      <c r="E2053" s="26"/>
      <c r="I2053" s="27"/>
      <c r="AG2053" s="27"/>
      <c r="AU2053" s="27"/>
      <c r="AV2053" s="27"/>
    </row>
    <row r="2054" spans="1:48" s="24" customFormat="1" x14ac:dyDescent="0.25">
      <c r="A2054" s="1"/>
      <c r="E2054" s="26"/>
      <c r="I2054" s="27"/>
      <c r="AG2054" s="27"/>
      <c r="AU2054" s="27"/>
      <c r="AV2054" s="27"/>
    </row>
    <row r="2055" spans="1:48" s="24" customFormat="1" x14ac:dyDescent="0.25">
      <c r="A2055" s="1"/>
      <c r="E2055" s="26"/>
      <c r="I2055" s="27"/>
      <c r="AG2055" s="27"/>
      <c r="AU2055" s="27"/>
      <c r="AV2055" s="27"/>
    </row>
    <row r="2056" spans="1:48" s="24" customFormat="1" x14ac:dyDescent="0.25">
      <c r="A2056" s="1"/>
      <c r="E2056" s="26"/>
      <c r="I2056" s="27"/>
      <c r="AG2056" s="27"/>
      <c r="AU2056" s="27"/>
      <c r="AV2056" s="27"/>
    </row>
    <row r="2057" spans="1:48" s="24" customFormat="1" x14ac:dyDescent="0.25">
      <c r="A2057" s="1"/>
      <c r="E2057" s="26"/>
      <c r="I2057" s="27"/>
      <c r="AG2057" s="27"/>
      <c r="AU2057" s="27"/>
      <c r="AV2057" s="27"/>
    </row>
    <row r="2058" spans="1:48" s="24" customFormat="1" x14ac:dyDescent="0.25">
      <c r="A2058" s="1"/>
      <c r="E2058" s="26"/>
      <c r="I2058" s="27"/>
      <c r="AG2058" s="27"/>
      <c r="AU2058" s="27"/>
      <c r="AV2058" s="27"/>
    </row>
    <row r="2059" spans="1:48" s="24" customFormat="1" x14ac:dyDescent="0.25">
      <c r="A2059" s="1"/>
      <c r="E2059" s="26"/>
      <c r="I2059" s="27"/>
      <c r="AG2059" s="27"/>
      <c r="AU2059" s="27"/>
      <c r="AV2059" s="27"/>
    </row>
    <row r="2060" spans="1:48" s="24" customFormat="1" x14ac:dyDescent="0.25">
      <c r="A2060" s="1"/>
      <c r="E2060" s="26"/>
      <c r="I2060" s="27"/>
      <c r="AG2060" s="27"/>
      <c r="AU2060" s="27"/>
      <c r="AV2060" s="27"/>
    </row>
    <row r="2061" spans="1:48" s="24" customFormat="1" x14ac:dyDescent="0.25">
      <c r="A2061" s="1"/>
      <c r="E2061" s="26"/>
      <c r="I2061" s="27"/>
      <c r="AG2061" s="27"/>
      <c r="AU2061" s="27"/>
      <c r="AV2061" s="27"/>
    </row>
    <row r="2062" spans="1:48" s="24" customFormat="1" x14ac:dyDescent="0.25">
      <c r="A2062" s="1"/>
      <c r="E2062" s="26"/>
      <c r="I2062" s="27"/>
      <c r="AG2062" s="27"/>
      <c r="AU2062" s="27"/>
      <c r="AV2062" s="27"/>
    </row>
    <row r="2063" spans="1:48" s="24" customFormat="1" x14ac:dyDescent="0.25">
      <c r="A2063" s="1"/>
      <c r="E2063" s="26"/>
      <c r="I2063" s="27"/>
      <c r="AG2063" s="27"/>
      <c r="AU2063" s="27"/>
      <c r="AV2063" s="27"/>
    </row>
    <row r="2064" spans="1:48" s="24" customFormat="1" x14ac:dyDescent="0.25">
      <c r="A2064" s="1"/>
      <c r="E2064" s="26"/>
      <c r="I2064" s="27"/>
      <c r="AG2064" s="27"/>
      <c r="AU2064" s="27"/>
      <c r="AV2064" s="27"/>
    </row>
    <row r="2065" spans="1:48" s="24" customFormat="1" x14ac:dyDescent="0.25">
      <c r="A2065" s="1"/>
      <c r="E2065" s="26"/>
      <c r="I2065" s="27"/>
      <c r="AG2065" s="27"/>
      <c r="AU2065" s="27"/>
      <c r="AV2065" s="27"/>
    </row>
    <row r="2066" spans="1:48" s="24" customFormat="1" x14ac:dyDescent="0.25">
      <c r="A2066" s="1"/>
      <c r="E2066" s="26"/>
      <c r="I2066" s="27"/>
      <c r="AG2066" s="27"/>
      <c r="AU2066" s="27"/>
      <c r="AV2066" s="27"/>
    </row>
    <row r="2067" spans="1:48" s="24" customFormat="1" x14ac:dyDescent="0.25">
      <c r="A2067" s="1"/>
      <c r="E2067" s="26"/>
      <c r="I2067" s="27"/>
      <c r="AG2067" s="27"/>
      <c r="AU2067" s="27"/>
      <c r="AV2067" s="27"/>
    </row>
    <row r="2068" spans="1:48" s="24" customFormat="1" x14ac:dyDescent="0.25">
      <c r="A2068" s="1"/>
      <c r="E2068" s="26"/>
      <c r="I2068" s="27"/>
      <c r="AG2068" s="27"/>
      <c r="AU2068" s="27"/>
      <c r="AV2068" s="27"/>
    </row>
    <row r="2069" spans="1:48" s="24" customFormat="1" x14ac:dyDescent="0.25">
      <c r="A2069" s="1"/>
      <c r="E2069" s="26"/>
      <c r="I2069" s="27"/>
      <c r="AG2069" s="27"/>
      <c r="AU2069" s="27"/>
      <c r="AV2069" s="27"/>
    </row>
    <row r="2070" spans="1:48" s="24" customFormat="1" x14ac:dyDescent="0.25">
      <c r="A2070" s="1"/>
      <c r="E2070" s="26"/>
      <c r="I2070" s="27"/>
      <c r="AG2070" s="27"/>
      <c r="AU2070" s="27"/>
      <c r="AV2070" s="27"/>
    </row>
    <row r="2071" spans="1:48" s="24" customFormat="1" x14ac:dyDescent="0.25">
      <c r="A2071" s="1"/>
      <c r="E2071" s="26"/>
      <c r="I2071" s="27"/>
      <c r="AG2071" s="27"/>
      <c r="AU2071" s="27"/>
      <c r="AV2071" s="27"/>
    </row>
    <row r="2072" spans="1:48" s="24" customFormat="1" x14ac:dyDescent="0.25">
      <c r="A2072" s="1"/>
      <c r="E2072" s="26"/>
      <c r="I2072" s="27"/>
      <c r="AG2072" s="27"/>
      <c r="AU2072" s="27"/>
      <c r="AV2072" s="27"/>
    </row>
    <row r="2073" spans="1:48" s="24" customFormat="1" x14ac:dyDescent="0.25">
      <c r="A2073" s="1"/>
      <c r="E2073" s="26"/>
      <c r="I2073" s="27"/>
      <c r="AG2073" s="27"/>
      <c r="AU2073" s="27"/>
      <c r="AV2073" s="27"/>
    </row>
    <row r="2074" spans="1:48" s="24" customFormat="1" x14ac:dyDescent="0.25">
      <c r="A2074" s="1"/>
      <c r="E2074" s="26"/>
      <c r="I2074" s="27"/>
      <c r="AG2074" s="27"/>
      <c r="AU2074" s="27"/>
      <c r="AV2074" s="27"/>
    </row>
    <row r="2075" spans="1:48" s="24" customFormat="1" x14ac:dyDescent="0.25">
      <c r="A2075" s="1"/>
      <c r="E2075" s="26"/>
      <c r="I2075" s="27"/>
      <c r="AG2075" s="27"/>
      <c r="AU2075" s="27"/>
      <c r="AV2075" s="27"/>
    </row>
    <row r="2076" spans="1:48" s="24" customFormat="1" x14ac:dyDescent="0.25">
      <c r="A2076" s="1"/>
      <c r="E2076" s="26"/>
      <c r="I2076" s="27"/>
      <c r="AG2076" s="27"/>
      <c r="AU2076" s="27"/>
      <c r="AV2076" s="27"/>
    </row>
    <row r="2077" spans="1:48" s="24" customFormat="1" x14ac:dyDescent="0.25">
      <c r="A2077" s="1"/>
      <c r="E2077" s="26"/>
      <c r="I2077" s="27"/>
      <c r="AG2077" s="27"/>
      <c r="AU2077" s="27"/>
      <c r="AV2077" s="27"/>
    </row>
    <row r="2078" spans="1:48" s="24" customFormat="1" x14ac:dyDescent="0.25">
      <c r="A2078" s="1"/>
      <c r="E2078" s="26"/>
      <c r="I2078" s="27"/>
      <c r="AG2078" s="27"/>
      <c r="AU2078" s="27"/>
      <c r="AV2078" s="27"/>
    </row>
    <row r="2079" spans="1:48" s="24" customFormat="1" x14ac:dyDescent="0.25">
      <c r="A2079" s="1"/>
      <c r="E2079" s="26"/>
      <c r="I2079" s="27"/>
      <c r="AG2079" s="27"/>
      <c r="AU2079" s="27"/>
      <c r="AV2079" s="27"/>
    </row>
    <row r="2080" spans="1:48" s="24" customFormat="1" x14ac:dyDescent="0.25">
      <c r="A2080" s="1"/>
      <c r="E2080" s="26"/>
      <c r="I2080" s="27"/>
      <c r="AG2080" s="27"/>
      <c r="AU2080" s="27"/>
      <c r="AV2080" s="27"/>
    </row>
    <row r="2081" spans="1:48" s="24" customFormat="1" x14ac:dyDescent="0.25">
      <c r="A2081" s="1"/>
      <c r="E2081" s="26"/>
      <c r="I2081" s="27"/>
      <c r="AG2081" s="27"/>
      <c r="AU2081" s="27"/>
      <c r="AV2081" s="27"/>
    </row>
    <row r="2082" spans="1:48" s="24" customFormat="1" x14ac:dyDescent="0.25">
      <c r="A2082" s="1"/>
      <c r="E2082" s="26"/>
      <c r="I2082" s="27"/>
      <c r="AG2082" s="27"/>
      <c r="AU2082" s="27"/>
      <c r="AV2082" s="27"/>
    </row>
    <row r="2083" spans="1:48" s="24" customFormat="1" x14ac:dyDescent="0.25">
      <c r="A2083" s="1"/>
      <c r="E2083" s="26"/>
      <c r="I2083" s="27"/>
      <c r="AG2083" s="27"/>
      <c r="AU2083" s="27"/>
      <c r="AV2083" s="27"/>
    </row>
    <row r="2084" spans="1:48" s="24" customFormat="1" x14ac:dyDescent="0.25">
      <c r="A2084" s="1"/>
      <c r="E2084" s="26"/>
      <c r="I2084" s="27"/>
      <c r="AG2084" s="27"/>
      <c r="AU2084" s="27"/>
      <c r="AV2084" s="27"/>
    </row>
    <row r="2085" spans="1:48" s="24" customFormat="1" x14ac:dyDescent="0.25">
      <c r="A2085" s="1"/>
      <c r="E2085" s="26"/>
      <c r="I2085" s="27"/>
      <c r="AG2085" s="27"/>
      <c r="AU2085" s="27"/>
      <c r="AV2085" s="27"/>
    </row>
    <row r="2086" spans="1:48" s="24" customFormat="1" x14ac:dyDescent="0.25">
      <c r="A2086" s="1"/>
      <c r="E2086" s="26"/>
      <c r="I2086" s="27"/>
      <c r="AG2086" s="27"/>
      <c r="AU2086" s="27"/>
      <c r="AV2086" s="27"/>
    </row>
    <row r="2087" spans="1:48" s="24" customFormat="1" x14ac:dyDescent="0.25">
      <c r="A2087" s="1"/>
      <c r="E2087" s="26"/>
      <c r="I2087" s="27"/>
      <c r="AG2087" s="27"/>
      <c r="AU2087" s="27"/>
      <c r="AV2087" s="27"/>
    </row>
    <row r="2088" spans="1:48" s="24" customFormat="1" x14ac:dyDescent="0.25">
      <c r="A2088" s="1"/>
      <c r="E2088" s="26"/>
      <c r="I2088" s="27"/>
      <c r="AG2088" s="27"/>
      <c r="AU2088" s="27"/>
      <c r="AV2088" s="27"/>
    </row>
    <row r="2089" spans="1:48" s="24" customFormat="1" x14ac:dyDescent="0.25">
      <c r="A2089" s="1"/>
      <c r="E2089" s="26"/>
      <c r="I2089" s="27"/>
      <c r="AG2089" s="27"/>
      <c r="AU2089" s="27"/>
      <c r="AV2089" s="27"/>
    </row>
    <row r="2090" spans="1:48" s="24" customFormat="1" x14ac:dyDescent="0.25">
      <c r="A2090" s="1"/>
      <c r="E2090" s="26"/>
      <c r="I2090" s="27"/>
      <c r="AG2090" s="27"/>
      <c r="AU2090" s="27"/>
      <c r="AV2090" s="27"/>
    </row>
    <row r="2091" spans="1:48" s="24" customFormat="1" x14ac:dyDescent="0.25">
      <c r="A2091" s="1"/>
      <c r="E2091" s="26"/>
      <c r="I2091" s="27"/>
      <c r="AG2091" s="27"/>
      <c r="AU2091" s="27"/>
      <c r="AV2091" s="27"/>
    </row>
    <row r="2092" spans="1:48" s="24" customFormat="1" x14ac:dyDescent="0.25">
      <c r="A2092" s="1"/>
      <c r="E2092" s="26"/>
      <c r="I2092" s="27"/>
      <c r="AG2092" s="27"/>
      <c r="AU2092" s="27"/>
      <c r="AV2092" s="27"/>
    </row>
    <row r="2093" spans="1:48" s="24" customFormat="1" x14ac:dyDescent="0.25">
      <c r="A2093" s="1"/>
      <c r="E2093" s="26"/>
      <c r="I2093" s="27"/>
      <c r="AG2093" s="27"/>
      <c r="AU2093" s="27"/>
      <c r="AV2093" s="27"/>
    </row>
    <row r="2094" spans="1:48" s="24" customFormat="1" x14ac:dyDescent="0.25">
      <c r="A2094" s="1"/>
      <c r="E2094" s="26"/>
      <c r="I2094" s="27"/>
      <c r="AG2094" s="27"/>
      <c r="AU2094" s="27"/>
      <c r="AV2094" s="27"/>
    </row>
    <row r="2095" spans="1:48" s="24" customFormat="1" x14ac:dyDescent="0.25">
      <c r="A2095" s="1"/>
      <c r="E2095" s="26"/>
      <c r="I2095" s="27"/>
      <c r="AG2095" s="27"/>
      <c r="AU2095" s="27"/>
      <c r="AV2095" s="27"/>
    </row>
    <row r="2096" spans="1:48" s="24" customFormat="1" x14ac:dyDescent="0.25">
      <c r="A2096" s="1"/>
      <c r="E2096" s="26"/>
      <c r="I2096" s="27"/>
      <c r="AG2096" s="27"/>
      <c r="AU2096" s="27"/>
      <c r="AV2096" s="27"/>
    </row>
    <row r="2097" spans="1:48" s="24" customFormat="1" x14ac:dyDescent="0.25">
      <c r="A2097" s="1"/>
      <c r="E2097" s="26"/>
      <c r="I2097" s="27"/>
      <c r="AG2097" s="27"/>
      <c r="AU2097" s="27"/>
      <c r="AV2097" s="27"/>
    </row>
    <row r="2098" spans="1:48" s="24" customFormat="1" x14ac:dyDescent="0.25">
      <c r="A2098" s="1"/>
      <c r="E2098" s="26"/>
      <c r="I2098" s="27"/>
      <c r="AG2098" s="27"/>
      <c r="AU2098" s="27"/>
      <c r="AV2098" s="27"/>
    </row>
    <row r="2099" spans="1:48" s="24" customFormat="1" x14ac:dyDescent="0.25">
      <c r="A2099" s="1"/>
      <c r="E2099" s="26"/>
      <c r="I2099" s="27"/>
      <c r="AG2099" s="27"/>
      <c r="AU2099" s="27"/>
      <c r="AV2099" s="27"/>
    </row>
    <row r="2100" spans="1:48" s="24" customFormat="1" x14ac:dyDescent="0.25">
      <c r="A2100" s="1"/>
      <c r="E2100" s="26"/>
      <c r="I2100" s="27"/>
      <c r="AG2100" s="27"/>
      <c r="AU2100" s="27"/>
      <c r="AV2100" s="27"/>
    </row>
    <row r="2101" spans="1:48" s="24" customFormat="1" x14ac:dyDescent="0.25">
      <c r="A2101" s="1"/>
      <c r="E2101" s="26"/>
      <c r="I2101" s="27"/>
      <c r="AG2101" s="27"/>
      <c r="AU2101" s="27"/>
      <c r="AV2101" s="27"/>
    </row>
    <row r="2102" spans="1:48" s="24" customFormat="1" x14ac:dyDescent="0.25">
      <c r="A2102" s="1"/>
      <c r="E2102" s="26"/>
      <c r="I2102" s="27"/>
      <c r="AG2102" s="27"/>
      <c r="AU2102" s="27"/>
      <c r="AV2102" s="27"/>
    </row>
    <row r="2103" spans="1:48" s="24" customFormat="1" x14ac:dyDescent="0.25">
      <c r="A2103" s="1"/>
      <c r="E2103" s="26"/>
      <c r="I2103" s="27"/>
      <c r="AG2103" s="27"/>
      <c r="AU2103" s="27"/>
      <c r="AV2103" s="27"/>
    </row>
    <row r="2104" spans="1:48" s="24" customFormat="1" x14ac:dyDescent="0.25">
      <c r="A2104" s="1"/>
      <c r="E2104" s="26"/>
      <c r="I2104" s="27"/>
      <c r="AG2104" s="27"/>
      <c r="AU2104" s="27"/>
      <c r="AV2104" s="27"/>
    </row>
    <row r="2105" spans="1:48" s="24" customFormat="1" x14ac:dyDescent="0.25">
      <c r="A2105" s="1"/>
      <c r="E2105" s="26"/>
      <c r="I2105" s="27"/>
      <c r="AG2105" s="27"/>
      <c r="AU2105" s="27"/>
      <c r="AV2105" s="27"/>
    </row>
    <row r="2106" spans="1:48" s="24" customFormat="1" x14ac:dyDescent="0.25">
      <c r="A2106" s="1"/>
      <c r="E2106" s="26"/>
      <c r="I2106" s="27"/>
      <c r="AG2106" s="27"/>
      <c r="AU2106" s="27"/>
      <c r="AV2106" s="27"/>
    </row>
    <row r="2107" spans="1:48" s="24" customFormat="1" x14ac:dyDescent="0.25">
      <c r="A2107" s="1"/>
      <c r="E2107" s="26"/>
      <c r="I2107" s="27"/>
      <c r="AG2107" s="27"/>
      <c r="AU2107" s="27"/>
      <c r="AV2107" s="27"/>
    </row>
    <row r="2108" spans="1:48" s="24" customFormat="1" x14ac:dyDescent="0.25">
      <c r="A2108" s="1"/>
      <c r="E2108" s="26"/>
      <c r="I2108" s="27"/>
      <c r="AG2108" s="27"/>
      <c r="AU2108" s="27"/>
      <c r="AV2108" s="27"/>
    </row>
    <row r="2109" spans="1:48" s="24" customFormat="1" x14ac:dyDescent="0.25">
      <c r="A2109" s="1"/>
      <c r="E2109" s="26"/>
      <c r="I2109" s="27"/>
      <c r="AG2109" s="27"/>
      <c r="AU2109" s="27"/>
      <c r="AV2109" s="27"/>
    </row>
    <row r="2110" spans="1:48" s="24" customFormat="1" x14ac:dyDescent="0.25">
      <c r="A2110" s="1"/>
      <c r="E2110" s="26"/>
      <c r="I2110" s="27"/>
      <c r="AG2110" s="27"/>
      <c r="AU2110" s="27"/>
      <c r="AV2110" s="27"/>
    </row>
    <row r="2111" spans="1:48" s="24" customFormat="1" x14ac:dyDescent="0.25">
      <c r="A2111" s="1"/>
      <c r="E2111" s="26"/>
      <c r="I2111" s="27"/>
      <c r="AG2111" s="27"/>
      <c r="AU2111" s="27"/>
      <c r="AV2111" s="27"/>
    </row>
    <row r="2112" spans="1:48" s="24" customFormat="1" x14ac:dyDescent="0.25">
      <c r="A2112" s="1"/>
      <c r="E2112" s="26"/>
      <c r="I2112" s="27"/>
      <c r="AG2112" s="27"/>
      <c r="AU2112" s="27"/>
      <c r="AV2112" s="27"/>
    </row>
    <row r="2113" spans="1:48" s="24" customFormat="1" x14ac:dyDescent="0.25">
      <c r="A2113" s="1"/>
      <c r="E2113" s="26"/>
      <c r="I2113" s="27"/>
      <c r="AG2113" s="27"/>
      <c r="AU2113" s="27"/>
      <c r="AV2113" s="27"/>
    </row>
    <row r="2114" spans="1:48" s="24" customFormat="1" x14ac:dyDescent="0.25">
      <c r="A2114" s="1"/>
      <c r="E2114" s="26"/>
      <c r="I2114" s="27"/>
      <c r="AG2114" s="27"/>
      <c r="AU2114" s="27"/>
      <c r="AV2114" s="27"/>
    </row>
    <row r="2115" spans="1:48" s="24" customFormat="1" x14ac:dyDescent="0.25">
      <c r="A2115" s="1"/>
      <c r="E2115" s="26"/>
      <c r="I2115" s="27"/>
      <c r="AG2115" s="27"/>
      <c r="AU2115" s="27"/>
      <c r="AV2115" s="27"/>
    </row>
    <row r="2116" spans="1:48" s="24" customFormat="1" x14ac:dyDescent="0.25">
      <c r="A2116" s="1"/>
      <c r="E2116" s="26"/>
      <c r="I2116" s="27"/>
      <c r="AG2116" s="27"/>
      <c r="AU2116" s="27"/>
      <c r="AV2116" s="27"/>
    </row>
    <row r="2117" spans="1:48" s="24" customFormat="1" x14ac:dyDescent="0.25">
      <c r="A2117" s="1"/>
      <c r="E2117" s="26"/>
      <c r="I2117" s="27"/>
      <c r="AG2117" s="27"/>
      <c r="AU2117" s="27"/>
      <c r="AV2117" s="27"/>
    </row>
    <row r="2118" spans="1:48" s="24" customFormat="1" x14ac:dyDescent="0.25">
      <c r="A2118" s="1"/>
      <c r="E2118" s="26"/>
      <c r="I2118" s="27"/>
      <c r="AG2118" s="27"/>
      <c r="AU2118" s="27"/>
      <c r="AV2118" s="27"/>
    </row>
    <row r="2119" spans="1:48" s="24" customFormat="1" x14ac:dyDescent="0.25">
      <c r="A2119" s="1"/>
      <c r="E2119" s="26"/>
      <c r="I2119" s="27"/>
      <c r="AG2119" s="27"/>
      <c r="AU2119" s="27"/>
      <c r="AV2119" s="27"/>
    </row>
    <row r="2120" spans="1:48" s="24" customFormat="1" x14ac:dyDescent="0.25">
      <c r="A2120" s="1"/>
      <c r="E2120" s="26"/>
      <c r="I2120" s="27"/>
      <c r="AG2120" s="27"/>
      <c r="AU2120" s="27"/>
      <c r="AV2120" s="27"/>
    </row>
    <row r="2121" spans="1:48" s="24" customFormat="1" x14ac:dyDescent="0.25">
      <c r="A2121" s="1"/>
      <c r="E2121" s="26"/>
      <c r="I2121" s="27"/>
      <c r="AG2121" s="27"/>
      <c r="AU2121" s="27"/>
      <c r="AV2121" s="27"/>
    </row>
    <row r="2122" spans="1:48" s="24" customFormat="1" x14ac:dyDescent="0.25">
      <c r="A2122" s="1"/>
      <c r="E2122" s="26"/>
      <c r="I2122" s="27"/>
      <c r="AG2122" s="27"/>
      <c r="AU2122" s="27"/>
      <c r="AV2122" s="27"/>
    </row>
    <row r="2123" spans="1:48" s="24" customFormat="1" x14ac:dyDescent="0.25">
      <c r="A2123" s="1"/>
      <c r="E2123" s="26"/>
      <c r="I2123" s="27"/>
      <c r="AG2123" s="27"/>
      <c r="AU2123" s="27"/>
      <c r="AV2123" s="27"/>
    </row>
    <row r="2124" spans="1:48" s="24" customFormat="1" x14ac:dyDescent="0.25">
      <c r="A2124" s="1"/>
      <c r="E2124" s="26"/>
      <c r="I2124" s="27"/>
      <c r="AG2124" s="27"/>
      <c r="AU2124" s="27"/>
      <c r="AV2124" s="27"/>
    </row>
    <row r="2125" spans="1:48" s="24" customFormat="1" x14ac:dyDescent="0.25">
      <c r="A2125" s="1"/>
      <c r="E2125" s="26"/>
      <c r="I2125" s="27"/>
      <c r="AG2125" s="27"/>
      <c r="AU2125" s="27"/>
      <c r="AV2125" s="27"/>
    </row>
    <row r="2126" spans="1:48" s="24" customFormat="1" x14ac:dyDescent="0.25">
      <c r="A2126" s="1"/>
      <c r="E2126" s="26"/>
      <c r="I2126" s="27"/>
      <c r="AG2126" s="27"/>
      <c r="AU2126" s="27"/>
      <c r="AV2126" s="27"/>
    </row>
    <row r="2127" spans="1:48" s="24" customFormat="1" x14ac:dyDescent="0.25">
      <c r="A2127" s="1"/>
      <c r="E2127" s="26"/>
      <c r="I2127" s="27"/>
      <c r="AG2127" s="27"/>
      <c r="AU2127" s="27"/>
      <c r="AV2127" s="27"/>
    </row>
    <row r="2128" spans="1:48" s="24" customFormat="1" x14ac:dyDescent="0.25">
      <c r="A2128" s="1"/>
      <c r="E2128" s="26"/>
      <c r="I2128" s="27"/>
      <c r="AG2128" s="27"/>
      <c r="AU2128" s="27"/>
      <c r="AV2128" s="27"/>
    </row>
    <row r="2129" spans="1:48" s="24" customFormat="1" x14ac:dyDescent="0.25">
      <c r="A2129" s="1"/>
      <c r="E2129" s="26"/>
      <c r="I2129" s="27"/>
      <c r="AG2129" s="27"/>
      <c r="AU2129" s="27"/>
      <c r="AV2129" s="27"/>
    </row>
    <row r="2130" spans="1:48" s="24" customFormat="1" x14ac:dyDescent="0.25">
      <c r="A2130" s="1"/>
      <c r="E2130" s="26"/>
      <c r="I2130" s="27"/>
      <c r="AG2130" s="27"/>
      <c r="AU2130" s="27"/>
      <c r="AV2130" s="27"/>
    </row>
    <row r="2131" spans="1:48" s="24" customFormat="1" x14ac:dyDescent="0.25">
      <c r="A2131" s="1"/>
      <c r="E2131" s="26"/>
      <c r="I2131" s="27"/>
      <c r="AG2131" s="27"/>
      <c r="AU2131" s="27"/>
      <c r="AV2131" s="27"/>
    </row>
    <row r="2132" spans="1:48" s="24" customFormat="1" x14ac:dyDescent="0.25">
      <c r="A2132" s="1"/>
      <c r="E2132" s="26"/>
      <c r="I2132" s="27"/>
      <c r="AG2132" s="27"/>
      <c r="AU2132" s="27"/>
      <c r="AV2132" s="27"/>
    </row>
    <row r="2133" spans="1:48" s="24" customFormat="1" x14ac:dyDescent="0.25">
      <c r="A2133" s="1"/>
      <c r="E2133" s="26"/>
      <c r="I2133" s="27"/>
      <c r="AG2133" s="27"/>
      <c r="AU2133" s="27"/>
      <c r="AV2133" s="27"/>
    </row>
    <row r="2134" spans="1:48" s="24" customFormat="1" x14ac:dyDescent="0.25">
      <c r="A2134" s="1"/>
      <c r="E2134" s="26"/>
      <c r="I2134" s="27"/>
      <c r="AG2134" s="27"/>
      <c r="AU2134" s="27"/>
      <c r="AV2134" s="27"/>
    </row>
    <row r="2135" spans="1:48" s="24" customFormat="1" x14ac:dyDescent="0.25">
      <c r="A2135" s="1"/>
      <c r="E2135" s="26"/>
      <c r="I2135" s="27"/>
      <c r="AG2135" s="27"/>
      <c r="AU2135" s="27"/>
      <c r="AV2135" s="27"/>
    </row>
    <row r="2136" spans="1:48" s="24" customFormat="1" x14ac:dyDescent="0.25">
      <c r="A2136" s="1"/>
      <c r="E2136" s="26"/>
      <c r="I2136" s="27"/>
      <c r="AG2136" s="27"/>
      <c r="AU2136" s="27"/>
      <c r="AV2136" s="27"/>
    </row>
    <row r="2137" spans="1:48" s="24" customFormat="1" x14ac:dyDescent="0.25">
      <c r="A2137" s="1"/>
      <c r="E2137" s="26"/>
      <c r="I2137" s="27"/>
      <c r="AG2137" s="27"/>
      <c r="AU2137" s="27"/>
      <c r="AV2137" s="27"/>
    </row>
    <row r="2138" spans="1:48" s="24" customFormat="1" x14ac:dyDescent="0.25">
      <c r="A2138" s="1"/>
      <c r="E2138" s="26"/>
      <c r="I2138" s="27"/>
      <c r="AG2138" s="27"/>
      <c r="AU2138" s="27"/>
      <c r="AV2138" s="27"/>
    </row>
    <row r="2139" spans="1:48" s="24" customFormat="1" x14ac:dyDescent="0.25">
      <c r="A2139" s="1"/>
      <c r="E2139" s="26"/>
      <c r="I2139" s="27"/>
      <c r="AG2139" s="27"/>
      <c r="AU2139" s="27"/>
      <c r="AV2139" s="27"/>
    </row>
    <row r="2140" spans="1:48" s="24" customFormat="1" x14ac:dyDescent="0.25">
      <c r="A2140" s="1"/>
      <c r="E2140" s="26"/>
      <c r="I2140" s="27"/>
      <c r="AG2140" s="27"/>
      <c r="AU2140" s="27"/>
      <c r="AV2140" s="27"/>
    </row>
    <row r="2141" spans="1:48" s="24" customFormat="1" x14ac:dyDescent="0.25">
      <c r="A2141" s="1"/>
      <c r="E2141" s="26"/>
      <c r="I2141" s="27"/>
      <c r="AG2141" s="27"/>
      <c r="AU2141" s="27"/>
      <c r="AV2141" s="27"/>
    </row>
    <row r="2142" spans="1:48" s="24" customFormat="1" x14ac:dyDescent="0.25">
      <c r="A2142" s="1"/>
      <c r="E2142" s="26"/>
      <c r="I2142" s="27"/>
      <c r="AG2142" s="27"/>
      <c r="AU2142" s="27"/>
      <c r="AV2142" s="27"/>
    </row>
    <row r="2143" spans="1:48" s="24" customFormat="1" x14ac:dyDescent="0.25">
      <c r="A2143" s="1"/>
      <c r="E2143" s="26"/>
      <c r="I2143" s="27"/>
      <c r="AG2143" s="27"/>
      <c r="AU2143" s="27"/>
      <c r="AV2143" s="27"/>
    </row>
    <row r="2144" spans="1:48" s="24" customFormat="1" x14ac:dyDescent="0.25">
      <c r="A2144" s="1"/>
      <c r="E2144" s="26"/>
      <c r="I2144" s="27"/>
      <c r="AG2144" s="27"/>
      <c r="AU2144" s="27"/>
      <c r="AV2144" s="27"/>
    </row>
    <row r="2145" spans="1:48" s="24" customFormat="1" x14ac:dyDescent="0.25">
      <c r="A2145" s="1"/>
      <c r="E2145" s="26"/>
      <c r="I2145" s="27"/>
      <c r="AG2145" s="27"/>
      <c r="AU2145" s="27"/>
      <c r="AV2145" s="27"/>
    </row>
    <row r="2146" spans="1:48" s="24" customFormat="1" x14ac:dyDescent="0.25">
      <c r="A2146" s="1"/>
      <c r="E2146" s="26"/>
      <c r="I2146" s="27"/>
      <c r="AG2146" s="27"/>
      <c r="AU2146" s="27"/>
      <c r="AV2146" s="27"/>
    </row>
    <row r="2147" spans="1:48" s="24" customFormat="1" x14ac:dyDescent="0.25">
      <c r="A2147" s="1"/>
      <c r="E2147" s="26"/>
      <c r="I2147" s="27"/>
      <c r="AG2147" s="27"/>
      <c r="AU2147" s="27"/>
      <c r="AV2147" s="27"/>
    </row>
    <row r="2148" spans="1:48" s="24" customFormat="1" x14ac:dyDescent="0.25">
      <c r="A2148" s="1"/>
      <c r="E2148" s="26"/>
      <c r="I2148" s="27"/>
      <c r="AG2148" s="27"/>
      <c r="AU2148" s="27"/>
      <c r="AV2148" s="27"/>
    </row>
    <row r="2149" spans="1:48" s="24" customFormat="1" x14ac:dyDescent="0.25">
      <c r="A2149" s="1"/>
      <c r="E2149" s="26"/>
      <c r="I2149" s="27"/>
      <c r="AG2149" s="27"/>
      <c r="AU2149" s="27"/>
      <c r="AV2149" s="27"/>
    </row>
    <row r="2150" spans="1:48" s="24" customFormat="1" x14ac:dyDescent="0.25">
      <c r="A2150" s="1"/>
      <c r="E2150" s="26"/>
      <c r="I2150" s="27"/>
      <c r="AG2150" s="27"/>
      <c r="AU2150" s="27"/>
      <c r="AV2150" s="27"/>
    </row>
    <row r="2151" spans="1:48" s="24" customFormat="1" x14ac:dyDescent="0.25">
      <c r="A2151" s="1"/>
      <c r="E2151" s="26"/>
      <c r="I2151" s="27"/>
      <c r="AG2151" s="27"/>
      <c r="AU2151" s="27"/>
      <c r="AV2151" s="27"/>
    </row>
    <row r="2152" spans="1:48" s="24" customFormat="1" x14ac:dyDescent="0.25">
      <c r="A2152" s="1"/>
      <c r="E2152" s="26"/>
      <c r="I2152" s="27"/>
      <c r="AG2152" s="27"/>
      <c r="AU2152" s="27"/>
      <c r="AV2152" s="27"/>
    </row>
    <row r="2153" spans="1:48" s="24" customFormat="1" x14ac:dyDescent="0.25">
      <c r="A2153" s="1"/>
      <c r="E2153" s="26"/>
      <c r="I2153" s="27"/>
      <c r="AG2153" s="27"/>
      <c r="AU2153" s="27"/>
      <c r="AV2153" s="27"/>
    </row>
    <row r="2154" spans="1:48" s="24" customFormat="1" x14ac:dyDescent="0.25">
      <c r="A2154" s="1"/>
      <c r="E2154" s="26"/>
      <c r="I2154" s="27"/>
      <c r="AG2154" s="27"/>
      <c r="AU2154" s="27"/>
      <c r="AV2154" s="27"/>
    </row>
    <row r="2155" spans="1:48" s="24" customFormat="1" x14ac:dyDescent="0.25">
      <c r="A2155" s="1"/>
      <c r="E2155" s="26"/>
      <c r="I2155" s="27"/>
      <c r="AG2155" s="27"/>
      <c r="AU2155" s="27"/>
      <c r="AV2155" s="27"/>
    </row>
    <row r="2156" spans="1:48" s="24" customFormat="1" x14ac:dyDescent="0.25">
      <c r="A2156" s="1"/>
      <c r="E2156" s="26"/>
      <c r="I2156" s="27"/>
      <c r="AG2156" s="27"/>
      <c r="AU2156" s="27"/>
      <c r="AV2156" s="27"/>
    </row>
    <row r="2157" spans="1:48" s="24" customFormat="1" x14ac:dyDescent="0.25">
      <c r="A2157" s="1"/>
      <c r="E2157" s="26"/>
      <c r="I2157" s="27"/>
      <c r="AG2157" s="27"/>
      <c r="AU2157" s="27"/>
      <c r="AV2157" s="27"/>
    </row>
    <row r="2158" spans="1:48" s="24" customFormat="1" x14ac:dyDescent="0.25">
      <c r="A2158" s="1"/>
      <c r="E2158" s="26"/>
      <c r="I2158" s="27"/>
      <c r="AG2158" s="27"/>
      <c r="AU2158" s="27"/>
      <c r="AV2158" s="27"/>
    </row>
    <row r="2159" spans="1:48" s="24" customFormat="1" x14ac:dyDescent="0.25">
      <c r="A2159" s="1"/>
      <c r="E2159" s="26"/>
      <c r="I2159" s="27"/>
      <c r="AG2159" s="27"/>
      <c r="AU2159" s="27"/>
      <c r="AV2159" s="27"/>
    </row>
    <row r="2160" spans="1:48" s="24" customFormat="1" x14ac:dyDescent="0.25">
      <c r="A2160" s="1"/>
      <c r="E2160" s="26"/>
      <c r="I2160" s="27"/>
      <c r="AG2160" s="27"/>
      <c r="AU2160" s="27"/>
      <c r="AV2160" s="27"/>
    </row>
    <row r="2161" spans="1:48" s="24" customFormat="1" x14ac:dyDescent="0.25">
      <c r="A2161" s="1"/>
      <c r="E2161" s="26"/>
      <c r="I2161" s="27"/>
      <c r="AG2161" s="27"/>
      <c r="AU2161" s="27"/>
      <c r="AV2161" s="27"/>
    </row>
    <row r="2162" spans="1:48" s="24" customFormat="1" x14ac:dyDescent="0.25">
      <c r="A2162" s="1"/>
      <c r="E2162" s="26"/>
      <c r="I2162" s="27"/>
      <c r="AG2162" s="27"/>
      <c r="AU2162" s="27"/>
      <c r="AV2162" s="27"/>
    </row>
    <row r="2163" spans="1:48" s="24" customFormat="1" x14ac:dyDescent="0.25">
      <c r="A2163" s="1"/>
      <c r="E2163" s="26"/>
      <c r="I2163" s="27"/>
      <c r="AG2163" s="27"/>
      <c r="AU2163" s="27"/>
      <c r="AV2163" s="27"/>
    </row>
    <row r="2164" spans="1:48" s="24" customFormat="1" x14ac:dyDescent="0.25">
      <c r="A2164" s="1"/>
      <c r="E2164" s="26"/>
      <c r="I2164" s="27"/>
      <c r="AG2164" s="27"/>
      <c r="AU2164" s="27"/>
      <c r="AV2164" s="27"/>
    </row>
    <row r="2165" spans="1:48" s="24" customFormat="1" x14ac:dyDescent="0.25">
      <c r="A2165" s="1"/>
      <c r="E2165" s="26"/>
      <c r="I2165" s="27"/>
      <c r="AG2165" s="27"/>
      <c r="AU2165" s="27"/>
      <c r="AV2165" s="27"/>
    </row>
    <row r="2166" spans="1:48" s="24" customFormat="1" x14ac:dyDescent="0.25">
      <c r="A2166" s="1"/>
      <c r="E2166" s="26"/>
      <c r="I2166" s="27"/>
      <c r="AG2166" s="27"/>
      <c r="AU2166" s="27"/>
      <c r="AV2166" s="27"/>
    </row>
    <row r="2167" spans="1:48" s="24" customFormat="1" x14ac:dyDescent="0.25">
      <c r="A2167" s="1"/>
      <c r="E2167" s="26"/>
      <c r="I2167" s="27"/>
      <c r="AG2167" s="27"/>
      <c r="AU2167" s="27"/>
      <c r="AV2167" s="27"/>
    </row>
    <row r="2168" spans="1:48" s="24" customFormat="1" x14ac:dyDescent="0.25">
      <c r="A2168" s="1"/>
      <c r="E2168" s="26"/>
      <c r="I2168" s="27"/>
      <c r="AG2168" s="27"/>
      <c r="AU2168" s="27"/>
      <c r="AV2168" s="27"/>
    </row>
    <row r="2169" spans="1:48" s="24" customFormat="1" x14ac:dyDescent="0.25">
      <c r="A2169" s="1"/>
      <c r="E2169" s="26"/>
      <c r="I2169" s="27"/>
      <c r="AG2169" s="27"/>
      <c r="AU2169" s="27"/>
      <c r="AV2169" s="27"/>
    </row>
    <row r="2170" spans="1:48" s="24" customFormat="1" x14ac:dyDescent="0.25">
      <c r="A2170" s="1"/>
      <c r="E2170" s="26"/>
      <c r="I2170" s="27"/>
      <c r="AG2170" s="27"/>
      <c r="AU2170" s="27"/>
      <c r="AV2170" s="27"/>
    </row>
    <row r="2171" spans="1:48" s="24" customFormat="1" x14ac:dyDescent="0.25">
      <c r="A2171" s="1"/>
      <c r="E2171" s="26"/>
      <c r="I2171" s="27"/>
      <c r="AG2171" s="27"/>
      <c r="AU2171" s="27"/>
      <c r="AV2171" s="27"/>
    </row>
    <row r="2172" spans="1:48" s="24" customFormat="1" x14ac:dyDescent="0.25">
      <c r="A2172" s="1"/>
      <c r="E2172" s="26"/>
      <c r="I2172" s="27"/>
      <c r="AG2172" s="27"/>
      <c r="AU2172" s="27"/>
      <c r="AV2172" s="27"/>
    </row>
    <row r="2173" spans="1:48" s="24" customFormat="1" x14ac:dyDescent="0.25">
      <c r="A2173" s="1"/>
      <c r="E2173" s="26"/>
      <c r="I2173" s="27"/>
      <c r="AG2173" s="27"/>
      <c r="AU2173" s="27"/>
      <c r="AV2173" s="27"/>
    </row>
    <row r="2174" spans="1:48" s="24" customFormat="1" x14ac:dyDescent="0.25">
      <c r="A2174" s="1"/>
      <c r="E2174" s="26"/>
      <c r="I2174" s="27"/>
      <c r="AG2174" s="27"/>
      <c r="AU2174" s="27"/>
      <c r="AV2174" s="27"/>
    </row>
    <row r="2175" spans="1:48" s="24" customFormat="1" x14ac:dyDescent="0.25">
      <c r="A2175" s="1"/>
      <c r="E2175" s="26"/>
      <c r="I2175" s="27"/>
      <c r="AG2175" s="27"/>
      <c r="AU2175" s="27"/>
      <c r="AV2175" s="27"/>
    </row>
    <row r="2176" spans="1:48" s="24" customFormat="1" x14ac:dyDescent="0.25">
      <c r="A2176" s="1"/>
      <c r="E2176" s="26"/>
      <c r="I2176" s="27"/>
      <c r="AG2176" s="27"/>
      <c r="AU2176" s="27"/>
      <c r="AV2176" s="27"/>
    </row>
    <row r="2177" spans="1:48" s="24" customFormat="1" x14ac:dyDescent="0.25">
      <c r="A2177" s="1"/>
      <c r="E2177" s="26"/>
      <c r="I2177" s="27"/>
      <c r="AG2177" s="27"/>
      <c r="AU2177" s="27"/>
      <c r="AV2177" s="27"/>
    </row>
    <row r="2178" spans="1:48" s="24" customFormat="1" x14ac:dyDescent="0.25">
      <c r="A2178" s="1"/>
      <c r="E2178" s="26"/>
      <c r="I2178" s="27"/>
      <c r="AG2178" s="27"/>
      <c r="AU2178" s="27"/>
      <c r="AV2178" s="27"/>
    </row>
    <row r="2179" spans="1:48" s="24" customFormat="1" x14ac:dyDescent="0.25">
      <c r="A2179" s="1"/>
      <c r="E2179" s="26"/>
      <c r="I2179" s="27"/>
      <c r="AG2179" s="27"/>
      <c r="AU2179" s="27"/>
      <c r="AV2179" s="27"/>
    </row>
    <row r="2180" spans="1:48" s="24" customFormat="1" x14ac:dyDescent="0.25">
      <c r="A2180" s="1"/>
      <c r="E2180" s="26"/>
      <c r="I2180" s="27"/>
      <c r="AG2180" s="27"/>
      <c r="AU2180" s="27"/>
      <c r="AV2180" s="27"/>
    </row>
    <row r="2181" spans="1:48" s="24" customFormat="1" x14ac:dyDescent="0.25">
      <c r="A2181" s="1"/>
      <c r="E2181" s="26"/>
      <c r="I2181" s="27"/>
      <c r="AG2181" s="27"/>
      <c r="AU2181" s="27"/>
      <c r="AV2181" s="27"/>
    </row>
    <row r="2182" spans="1:48" s="24" customFormat="1" x14ac:dyDescent="0.25">
      <c r="A2182" s="1"/>
      <c r="E2182" s="26"/>
      <c r="I2182" s="27"/>
      <c r="AG2182" s="27"/>
      <c r="AU2182" s="27"/>
      <c r="AV2182" s="27"/>
    </row>
    <row r="2183" spans="1:48" s="24" customFormat="1" x14ac:dyDescent="0.25">
      <c r="A2183" s="1"/>
      <c r="E2183" s="26"/>
      <c r="I2183" s="27"/>
      <c r="AG2183" s="27"/>
      <c r="AU2183" s="27"/>
      <c r="AV2183" s="27"/>
    </row>
    <row r="2184" spans="1:48" s="24" customFormat="1" x14ac:dyDescent="0.25">
      <c r="A2184" s="1"/>
      <c r="E2184" s="26"/>
      <c r="I2184" s="27"/>
      <c r="AG2184" s="27"/>
      <c r="AU2184" s="27"/>
      <c r="AV2184" s="27"/>
    </row>
    <row r="2185" spans="1:48" s="24" customFormat="1" x14ac:dyDescent="0.25">
      <c r="A2185" s="1"/>
      <c r="E2185" s="26"/>
      <c r="I2185" s="27"/>
      <c r="AG2185" s="27"/>
      <c r="AU2185" s="27"/>
      <c r="AV2185" s="27"/>
    </row>
    <row r="2186" spans="1:48" s="24" customFormat="1" x14ac:dyDescent="0.25">
      <c r="A2186" s="1"/>
      <c r="E2186" s="26"/>
      <c r="I2186" s="27"/>
      <c r="AG2186" s="27"/>
      <c r="AU2186" s="27"/>
      <c r="AV2186" s="27"/>
    </row>
    <row r="2187" spans="1:48" s="24" customFormat="1" x14ac:dyDescent="0.25">
      <c r="A2187" s="1"/>
      <c r="E2187" s="26"/>
      <c r="I2187" s="27"/>
      <c r="AG2187" s="27"/>
      <c r="AU2187" s="27"/>
      <c r="AV2187" s="27"/>
    </row>
    <row r="2188" spans="1:48" s="24" customFormat="1" x14ac:dyDescent="0.25">
      <c r="A2188" s="1"/>
      <c r="E2188" s="26"/>
      <c r="I2188" s="27"/>
      <c r="AG2188" s="27"/>
      <c r="AU2188" s="27"/>
      <c r="AV2188" s="27"/>
    </row>
    <row r="2189" spans="1:48" s="24" customFormat="1" x14ac:dyDescent="0.25">
      <c r="A2189" s="1"/>
      <c r="E2189" s="26"/>
      <c r="I2189" s="27"/>
      <c r="AG2189" s="27"/>
      <c r="AU2189" s="27"/>
      <c r="AV2189" s="27"/>
    </row>
    <row r="2190" spans="1:48" s="24" customFormat="1" x14ac:dyDescent="0.25">
      <c r="A2190" s="1"/>
      <c r="E2190" s="26"/>
      <c r="I2190" s="27"/>
      <c r="AG2190" s="27"/>
      <c r="AU2190" s="27"/>
      <c r="AV2190" s="27"/>
    </row>
    <row r="2191" spans="1:48" s="24" customFormat="1" x14ac:dyDescent="0.25">
      <c r="A2191" s="1"/>
      <c r="E2191" s="26"/>
      <c r="I2191" s="27"/>
      <c r="AG2191" s="27"/>
      <c r="AU2191" s="27"/>
      <c r="AV2191" s="27"/>
    </row>
    <row r="2192" spans="1:48" s="24" customFormat="1" x14ac:dyDescent="0.25">
      <c r="A2192" s="1"/>
      <c r="E2192" s="26"/>
      <c r="I2192" s="27"/>
      <c r="AG2192" s="27"/>
      <c r="AU2192" s="27"/>
      <c r="AV2192" s="27"/>
    </row>
    <row r="2193" spans="1:48" s="24" customFormat="1" x14ac:dyDescent="0.25">
      <c r="A2193" s="1"/>
      <c r="E2193" s="26"/>
      <c r="I2193" s="27"/>
      <c r="AG2193" s="27"/>
      <c r="AU2193" s="27"/>
      <c r="AV2193" s="27"/>
    </row>
    <row r="2194" spans="1:48" s="24" customFormat="1" x14ac:dyDescent="0.25">
      <c r="A2194" s="1"/>
      <c r="E2194" s="26"/>
      <c r="I2194" s="27"/>
      <c r="AG2194" s="27"/>
      <c r="AU2194" s="27"/>
      <c r="AV2194" s="27"/>
    </row>
    <row r="2195" spans="1:48" s="24" customFormat="1" x14ac:dyDescent="0.25">
      <c r="A2195" s="1"/>
      <c r="E2195" s="26"/>
      <c r="I2195" s="27"/>
      <c r="AG2195" s="27"/>
      <c r="AU2195" s="27"/>
      <c r="AV2195" s="27"/>
    </row>
    <row r="2196" spans="1:48" s="24" customFormat="1" x14ac:dyDescent="0.25">
      <c r="A2196" s="1"/>
      <c r="E2196" s="26"/>
      <c r="I2196" s="27"/>
      <c r="AG2196" s="27"/>
      <c r="AU2196" s="27"/>
      <c r="AV2196" s="27"/>
    </row>
    <row r="2197" spans="1:48" s="24" customFormat="1" x14ac:dyDescent="0.25">
      <c r="A2197" s="1"/>
      <c r="E2197" s="26"/>
      <c r="I2197" s="27"/>
      <c r="AG2197" s="27"/>
      <c r="AU2197" s="27"/>
      <c r="AV2197" s="27"/>
    </row>
    <row r="2198" spans="1:48" s="24" customFormat="1" x14ac:dyDescent="0.25">
      <c r="A2198" s="1"/>
      <c r="E2198" s="26"/>
      <c r="I2198" s="27"/>
      <c r="AG2198" s="27"/>
      <c r="AU2198" s="27"/>
      <c r="AV2198" s="27"/>
    </row>
    <row r="2199" spans="1:48" s="24" customFormat="1" x14ac:dyDescent="0.25">
      <c r="A2199" s="1"/>
      <c r="E2199" s="26"/>
      <c r="I2199" s="27"/>
      <c r="AG2199" s="27"/>
      <c r="AU2199" s="27"/>
      <c r="AV2199" s="27"/>
    </row>
    <row r="2200" spans="1:48" s="24" customFormat="1" x14ac:dyDescent="0.25">
      <c r="A2200" s="1"/>
      <c r="E2200" s="26"/>
      <c r="I2200" s="27"/>
      <c r="AG2200" s="27"/>
      <c r="AU2200" s="27"/>
      <c r="AV2200" s="27"/>
    </row>
    <row r="2201" spans="1:48" s="24" customFormat="1" x14ac:dyDescent="0.25">
      <c r="A2201" s="1"/>
      <c r="E2201" s="26"/>
      <c r="I2201" s="27"/>
      <c r="AG2201" s="27"/>
      <c r="AU2201" s="27"/>
      <c r="AV2201" s="27"/>
    </row>
    <row r="2202" spans="1:48" s="24" customFormat="1" x14ac:dyDescent="0.25">
      <c r="A2202" s="1"/>
      <c r="E2202" s="26"/>
      <c r="I2202" s="27"/>
      <c r="AG2202" s="27"/>
      <c r="AU2202" s="27"/>
      <c r="AV2202" s="27"/>
    </row>
    <row r="2203" spans="1:48" s="24" customFormat="1" x14ac:dyDescent="0.25">
      <c r="A2203" s="1"/>
      <c r="E2203" s="26"/>
      <c r="I2203" s="27"/>
      <c r="AG2203" s="27"/>
      <c r="AU2203" s="27"/>
      <c r="AV2203" s="27"/>
    </row>
    <row r="2204" spans="1:48" s="24" customFormat="1" x14ac:dyDescent="0.25">
      <c r="A2204" s="1"/>
      <c r="E2204" s="26"/>
      <c r="I2204" s="27"/>
      <c r="AG2204" s="27"/>
      <c r="AU2204" s="27"/>
      <c r="AV2204" s="27"/>
    </row>
    <row r="2205" spans="1:48" s="24" customFormat="1" x14ac:dyDescent="0.25">
      <c r="A2205" s="1"/>
      <c r="E2205" s="26"/>
      <c r="I2205" s="27"/>
      <c r="AG2205" s="27"/>
      <c r="AU2205" s="27"/>
      <c r="AV2205" s="27"/>
    </row>
    <row r="2206" spans="1:48" s="24" customFormat="1" x14ac:dyDescent="0.25">
      <c r="A2206" s="1"/>
      <c r="E2206" s="26"/>
      <c r="I2206" s="27"/>
      <c r="AG2206" s="27"/>
      <c r="AU2206" s="27"/>
      <c r="AV2206" s="27"/>
    </row>
    <row r="2207" spans="1:48" s="24" customFormat="1" x14ac:dyDescent="0.25">
      <c r="A2207" s="1"/>
      <c r="E2207" s="26"/>
      <c r="I2207" s="27"/>
      <c r="AG2207" s="27"/>
      <c r="AU2207" s="27"/>
      <c r="AV2207" s="27"/>
    </row>
    <row r="2208" spans="1:48" s="24" customFormat="1" x14ac:dyDescent="0.25">
      <c r="A2208" s="1"/>
      <c r="E2208" s="26"/>
      <c r="I2208" s="27"/>
      <c r="AG2208" s="27"/>
      <c r="AU2208" s="27"/>
      <c r="AV2208" s="27"/>
    </row>
    <row r="2209" spans="1:48" s="24" customFormat="1" x14ac:dyDescent="0.25">
      <c r="A2209" s="1"/>
      <c r="E2209" s="26"/>
      <c r="I2209" s="27"/>
      <c r="AG2209" s="27"/>
      <c r="AU2209" s="27"/>
      <c r="AV2209" s="27"/>
    </row>
    <row r="2210" spans="1:48" s="24" customFormat="1" x14ac:dyDescent="0.25">
      <c r="A2210" s="1"/>
      <c r="E2210" s="26"/>
      <c r="I2210" s="27"/>
      <c r="AG2210" s="27"/>
      <c r="AU2210" s="27"/>
      <c r="AV2210" s="27"/>
    </row>
    <row r="2211" spans="1:48" s="24" customFormat="1" x14ac:dyDescent="0.25">
      <c r="A2211" s="1"/>
      <c r="E2211" s="26"/>
      <c r="I2211" s="27"/>
      <c r="AG2211" s="27"/>
      <c r="AU2211" s="27"/>
      <c r="AV2211" s="27"/>
    </row>
    <row r="2212" spans="1:48" s="24" customFormat="1" x14ac:dyDescent="0.25">
      <c r="A2212" s="1"/>
      <c r="E2212" s="26"/>
      <c r="I2212" s="27"/>
      <c r="AG2212" s="27"/>
      <c r="AU2212" s="27"/>
      <c r="AV2212" s="27"/>
    </row>
    <row r="2213" spans="1:48" s="24" customFormat="1" x14ac:dyDescent="0.25">
      <c r="A2213" s="1"/>
      <c r="E2213" s="26"/>
      <c r="I2213" s="27"/>
      <c r="AG2213" s="27"/>
      <c r="AU2213" s="27"/>
      <c r="AV2213" s="27"/>
    </row>
    <row r="2214" spans="1:48" s="24" customFormat="1" x14ac:dyDescent="0.25">
      <c r="A2214" s="1"/>
      <c r="E2214" s="26"/>
      <c r="I2214" s="27"/>
      <c r="AG2214" s="27"/>
      <c r="AU2214" s="27"/>
      <c r="AV2214" s="27"/>
    </row>
    <row r="2215" spans="1:48" s="24" customFormat="1" x14ac:dyDescent="0.25">
      <c r="A2215" s="1"/>
      <c r="E2215" s="26"/>
      <c r="I2215" s="27"/>
      <c r="AG2215" s="27"/>
      <c r="AU2215" s="27"/>
      <c r="AV2215" s="27"/>
    </row>
    <row r="2216" spans="1:48" s="24" customFormat="1" x14ac:dyDescent="0.25">
      <c r="A2216" s="1"/>
      <c r="E2216" s="26"/>
      <c r="I2216" s="27"/>
      <c r="AG2216" s="27"/>
      <c r="AU2216" s="27"/>
      <c r="AV2216" s="27"/>
    </row>
    <row r="2217" spans="1:48" s="24" customFormat="1" x14ac:dyDescent="0.25">
      <c r="A2217" s="1"/>
      <c r="E2217" s="26"/>
      <c r="I2217" s="27"/>
      <c r="AG2217" s="27"/>
      <c r="AU2217" s="27"/>
      <c r="AV2217" s="27"/>
    </row>
    <row r="2218" spans="1:48" s="24" customFormat="1" x14ac:dyDescent="0.25">
      <c r="A2218" s="1"/>
      <c r="E2218" s="26"/>
      <c r="I2218" s="27"/>
      <c r="AG2218" s="27"/>
      <c r="AU2218" s="27"/>
      <c r="AV2218" s="27"/>
    </row>
    <row r="2219" spans="1:48" s="24" customFormat="1" x14ac:dyDescent="0.25">
      <c r="A2219" s="1"/>
      <c r="E2219" s="26"/>
      <c r="I2219" s="27"/>
      <c r="AG2219" s="27"/>
      <c r="AU2219" s="27"/>
      <c r="AV2219" s="27"/>
    </row>
    <row r="2220" spans="1:48" s="24" customFormat="1" x14ac:dyDescent="0.25">
      <c r="A2220" s="1"/>
      <c r="E2220" s="26"/>
      <c r="I2220" s="27"/>
      <c r="AG2220" s="27"/>
      <c r="AU2220" s="27"/>
      <c r="AV2220" s="27"/>
    </row>
    <row r="2221" spans="1:48" s="24" customFormat="1" x14ac:dyDescent="0.25">
      <c r="A2221" s="1"/>
      <c r="E2221" s="26"/>
      <c r="I2221" s="27"/>
      <c r="AG2221" s="27"/>
      <c r="AU2221" s="27"/>
      <c r="AV2221" s="27"/>
    </row>
    <row r="2222" spans="1:48" s="24" customFormat="1" x14ac:dyDescent="0.25">
      <c r="A2222" s="1"/>
      <c r="E2222" s="26"/>
      <c r="I2222" s="27"/>
      <c r="AG2222" s="27"/>
      <c r="AU2222" s="27"/>
      <c r="AV2222" s="27"/>
    </row>
    <row r="2223" spans="1:48" s="24" customFormat="1" x14ac:dyDescent="0.25">
      <c r="A2223" s="1"/>
      <c r="E2223" s="26"/>
      <c r="I2223" s="27"/>
      <c r="AG2223" s="27"/>
      <c r="AU2223" s="27"/>
      <c r="AV2223" s="27"/>
    </row>
    <row r="2224" spans="1:48" s="24" customFormat="1" x14ac:dyDescent="0.25">
      <c r="A2224" s="1"/>
      <c r="E2224" s="26"/>
      <c r="I2224" s="27"/>
      <c r="AG2224" s="27"/>
      <c r="AU2224" s="27"/>
      <c r="AV2224" s="27"/>
    </row>
    <row r="2225" spans="1:48" s="24" customFormat="1" x14ac:dyDescent="0.25">
      <c r="A2225" s="1"/>
      <c r="E2225" s="26"/>
      <c r="I2225" s="27"/>
      <c r="AG2225" s="27"/>
      <c r="AU2225" s="27"/>
      <c r="AV2225" s="27"/>
    </row>
    <row r="2226" spans="1:48" s="24" customFormat="1" x14ac:dyDescent="0.25">
      <c r="A2226" s="1"/>
      <c r="E2226" s="26"/>
      <c r="I2226" s="27"/>
      <c r="AG2226" s="27"/>
      <c r="AU2226" s="27"/>
      <c r="AV2226" s="27"/>
    </row>
    <row r="2227" spans="1:48" s="24" customFormat="1" x14ac:dyDescent="0.25">
      <c r="A2227" s="1"/>
      <c r="E2227" s="26"/>
      <c r="I2227" s="27"/>
      <c r="AG2227" s="27"/>
      <c r="AU2227" s="27"/>
      <c r="AV2227" s="27"/>
    </row>
    <row r="2228" spans="1:48" s="24" customFormat="1" x14ac:dyDescent="0.25">
      <c r="A2228" s="1"/>
      <c r="E2228" s="26"/>
      <c r="I2228" s="27"/>
      <c r="AG2228" s="27"/>
      <c r="AU2228" s="27"/>
      <c r="AV2228" s="27"/>
    </row>
    <row r="2229" spans="1:48" s="24" customFormat="1" x14ac:dyDescent="0.25">
      <c r="A2229" s="1"/>
      <c r="E2229" s="26"/>
      <c r="I2229" s="27"/>
      <c r="AG2229" s="27"/>
      <c r="AU2229" s="27"/>
      <c r="AV2229" s="27"/>
    </row>
    <row r="2230" spans="1:48" s="24" customFormat="1" x14ac:dyDescent="0.25">
      <c r="A2230" s="1"/>
      <c r="E2230" s="26"/>
      <c r="I2230" s="27"/>
      <c r="AG2230" s="27"/>
      <c r="AU2230" s="27"/>
      <c r="AV2230" s="27"/>
    </row>
    <row r="2231" spans="1:48" s="24" customFormat="1" x14ac:dyDescent="0.25">
      <c r="A2231" s="1"/>
      <c r="E2231" s="26"/>
      <c r="I2231" s="27"/>
      <c r="AG2231" s="27"/>
      <c r="AU2231" s="27"/>
      <c r="AV2231" s="27"/>
    </row>
    <row r="2232" spans="1:48" s="24" customFormat="1" x14ac:dyDescent="0.25">
      <c r="A2232" s="1"/>
      <c r="E2232" s="26"/>
      <c r="I2232" s="27"/>
      <c r="AG2232" s="27"/>
      <c r="AU2232" s="27"/>
      <c r="AV2232" s="27"/>
    </row>
    <row r="2233" spans="1:48" s="24" customFormat="1" x14ac:dyDescent="0.25">
      <c r="A2233" s="1"/>
      <c r="E2233" s="26"/>
      <c r="I2233" s="27"/>
      <c r="AG2233" s="27"/>
      <c r="AU2233" s="27"/>
      <c r="AV2233" s="27"/>
    </row>
    <row r="2234" spans="1:48" s="24" customFormat="1" x14ac:dyDescent="0.25">
      <c r="A2234" s="1"/>
      <c r="E2234" s="26"/>
      <c r="I2234" s="27"/>
      <c r="AG2234" s="27"/>
      <c r="AU2234" s="27"/>
      <c r="AV2234" s="27"/>
    </row>
    <row r="2235" spans="1:48" s="24" customFormat="1" x14ac:dyDescent="0.25">
      <c r="A2235" s="1"/>
      <c r="E2235" s="26"/>
      <c r="I2235" s="27"/>
      <c r="AG2235" s="27"/>
      <c r="AU2235" s="27"/>
      <c r="AV2235" s="27"/>
    </row>
    <row r="2236" spans="1:48" s="24" customFormat="1" x14ac:dyDescent="0.25">
      <c r="A2236" s="1"/>
      <c r="E2236" s="26"/>
      <c r="I2236" s="27"/>
      <c r="AG2236" s="27"/>
      <c r="AU2236" s="27"/>
      <c r="AV2236" s="27"/>
    </row>
    <row r="2237" spans="1:48" s="24" customFormat="1" x14ac:dyDescent="0.25">
      <c r="A2237" s="1"/>
      <c r="E2237" s="26"/>
      <c r="I2237" s="27"/>
      <c r="AG2237" s="27"/>
      <c r="AU2237" s="27"/>
      <c r="AV2237" s="27"/>
    </row>
    <row r="2238" spans="1:48" s="24" customFormat="1" x14ac:dyDescent="0.25">
      <c r="A2238" s="1"/>
      <c r="E2238" s="26"/>
      <c r="I2238" s="27"/>
      <c r="AG2238" s="27"/>
      <c r="AU2238" s="27"/>
      <c r="AV2238" s="27"/>
    </row>
    <row r="2239" spans="1:48" s="24" customFormat="1" x14ac:dyDescent="0.25">
      <c r="A2239" s="1"/>
      <c r="E2239" s="26"/>
      <c r="I2239" s="27"/>
      <c r="AG2239" s="27"/>
      <c r="AU2239" s="27"/>
      <c r="AV2239" s="27"/>
    </row>
    <row r="2240" spans="1:48" s="24" customFormat="1" x14ac:dyDescent="0.25">
      <c r="A2240" s="1"/>
      <c r="E2240" s="26"/>
      <c r="I2240" s="27"/>
      <c r="AG2240" s="27"/>
      <c r="AU2240" s="27"/>
      <c r="AV2240" s="27"/>
    </row>
    <row r="2241" spans="1:48" s="24" customFormat="1" x14ac:dyDescent="0.25">
      <c r="A2241" s="1"/>
      <c r="E2241" s="26"/>
      <c r="I2241" s="27"/>
      <c r="AG2241" s="27"/>
      <c r="AU2241" s="27"/>
      <c r="AV2241" s="27"/>
    </row>
    <row r="2242" spans="1:48" s="24" customFormat="1" x14ac:dyDescent="0.25">
      <c r="A2242" s="1"/>
      <c r="E2242" s="26"/>
      <c r="I2242" s="27"/>
      <c r="AG2242" s="27"/>
      <c r="AU2242" s="27"/>
      <c r="AV2242" s="27"/>
    </row>
    <row r="2243" spans="1:48" s="24" customFormat="1" x14ac:dyDescent="0.25">
      <c r="A2243" s="1"/>
      <c r="E2243" s="26"/>
      <c r="I2243" s="27"/>
      <c r="AG2243" s="27"/>
      <c r="AU2243" s="27"/>
      <c r="AV2243" s="27"/>
    </row>
    <row r="2244" spans="1:48" s="24" customFormat="1" x14ac:dyDescent="0.25">
      <c r="A2244" s="1"/>
      <c r="E2244" s="26"/>
      <c r="I2244" s="27"/>
      <c r="AG2244" s="27"/>
      <c r="AU2244" s="27"/>
      <c r="AV2244" s="27"/>
    </row>
    <row r="2245" spans="1:48" s="24" customFormat="1" x14ac:dyDescent="0.25">
      <c r="A2245" s="1"/>
      <c r="E2245" s="26"/>
      <c r="I2245" s="27"/>
      <c r="AG2245" s="27"/>
      <c r="AU2245" s="27"/>
      <c r="AV2245" s="27"/>
    </row>
    <row r="2246" spans="1:48" s="24" customFormat="1" x14ac:dyDescent="0.25">
      <c r="A2246" s="1"/>
      <c r="E2246" s="26"/>
      <c r="I2246" s="27"/>
      <c r="AG2246" s="27"/>
      <c r="AU2246" s="27"/>
      <c r="AV2246" s="27"/>
    </row>
    <row r="2247" spans="1:48" s="24" customFormat="1" x14ac:dyDescent="0.25">
      <c r="A2247" s="1"/>
      <c r="E2247" s="26"/>
      <c r="I2247" s="27"/>
      <c r="AG2247" s="27"/>
      <c r="AU2247" s="27"/>
      <c r="AV2247" s="27"/>
    </row>
    <row r="2248" spans="1:48" s="24" customFormat="1" x14ac:dyDescent="0.25">
      <c r="A2248" s="1"/>
      <c r="E2248" s="26"/>
      <c r="I2248" s="27"/>
      <c r="AG2248" s="27"/>
      <c r="AU2248" s="27"/>
      <c r="AV2248" s="27"/>
    </row>
    <row r="2249" spans="1:48" s="24" customFormat="1" x14ac:dyDescent="0.25">
      <c r="A2249" s="1"/>
      <c r="E2249" s="26"/>
      <c r="I2249" s="27"/>
      <c r="AG2249" s="27"/>
      <c r="AU2249" s="27"/>
      <c r="AV2249" s="27"/>
    </row>
    <row r="2250" spans="1:48" s="24" customFormat="1" x14ac:dyDescent="0.25">
      <c r="A2250" s="1"/>
      <c r="E2250" s="26"/>
      <c r="I2250" s="27"/>
      <c r="AG2250" s="27"/>
      <c r="AU2250" s="27"/>
      <c r="AV2250" s="27"/>
    </row>
    <row r="2251" spans="1:48" s="24" customFormat="1" x14ac:dyDescent="0.25">
      <c r="A2251" s="1"/>
      <c r="E2251" s="26"/>
      <c r="I2251" s="27"/>
      <c r="AG2251" s="27"/>
      <c r="AU2251" s="27"/>
      <c r="AV2251" s="27"/>
    </row>
    <row r="2252" spans="1:48" s="24" customFormat="1" x14ac:dyDescent="0.25">
      <c r="A2252" s="1"/>
      <c r="E2252" s="26"/>
      <c r="I2252" s="27"/>
      <c r="AG2252" s="27"/>
      <c r="AU2252" s="27"/>
      <c r="AV2252" s="27"/>
    </row>
    <row r="2253" spans="1:48" s="24" customFormat="1" x14ac:dyDescent="0.25">
      <c r="A2253" s="1"/>
      <c r="E2253" s="26"/>
      <c r="I2253" s="27"/>
      <c r="AG2253" s="27"/>
      <c r="AU2253" s="27"/>
      <c r="AV2253" s="27"/>
    </row>
    <row r="2254" spans="1:48" s="24" customFormat="1" x14ac:dyDescent="0.25">
      <c r="A2254" s="1"/>
      <c r="E2254" s="26"/>
      <c r="I2254" s="27"/>
      <c r="AG2254" s="27"/>
      <c r="AU2254" s="27"/>
      <c r="AV2254" s="27"/>
    </row>
    <row r="2255" spans="1:48" s="24" customFormat="1" x14ac:dyDescent="0.25">
      <c r="A2255" s="1"/>
      <c r="E2255" s="26"/>
      <c r="I2255" s="27"/>
      <c r="AG2255" s="27"/>
      <c r="AU2255" s="27"/>
      <c r="AV2255" s="27"/>
    </row>
    <row r="2256" spans="1:48" s="24" customFormat="1" x14ac:dyDescent="0.25">
      <c r="A2256" s="1"/>
      <c r="E2256" s="26"/>
      <c r="I2256" s="27"/>
      <c r="AG2256" s="27"/>
      <c r="AU2256" s="27"/>
      <c r="AV2256" s="27"/>
    </row>
    <row r="2257" spans="1:48" s="24" customFormat="1" x14ac:dyDescent="0.25">
      <c r="A2257" s="1"/>
      <c r="E2257" s="26"/>
      <c r="I2257" s="27"/>
      <c r="AG2257" s="27"/>
      <c r="AU2257" s="27"/>
      <c r="AV2257" s="27"/>
    </row>
    <row r="2258" spans="1:48" s="24" customFormat="1" x14ac:dyDescent="0.25">
      <c r="A2258" s="1"/>
      <c r="E2258" s="26"/>
      <c r="I2258" s="27"/>
      <c r="AG2258" s="27"/>
      <c r="AU2258" s="27"/>
      <c r="AV2258" s="27"/>
    </row>
    <row r="2259" spans="1:48" s="24" customFormat="1" x14ac:dyDescent="0.25">
      <c r="A2259" s="1"/>
      <c r="E2259" s="26"/>
      <c r="I2259" s="27"/>
      <c r="AG2259" s="27"/>
      <c r="AU2259" s="27"/>
      <c r="AV2259" s="27"/>
    </row>
    <row r="2260" spans="1:48" s="24" customFormat="1" x14ac:dyDescent="0.25">
      <c r="A2260" s="1"/>
      <c r="E2260" s="26"/>
      <c r="I2260" s="27"/>
      <c r="AG2260" s="27"/>
      <c r="AU2260" s="27"/>
      <c r="AV2260" s="27"/>
    </row>
    <row r="2261" spans="1:48" s="24" customFormat="1" x14ac:dyDescent="0.25">
      <c r="A2261" s="1"/>
      <c r="E2261" s="26"/>
      <c r="I2261" s="27"/>
      <c r="AG2261" s="27"/>
      <c r="AU2261" s="27"/>
      <c r="AV2261" s="27"/>
    </row>
    <row r="2262" spans="1:48" s="24" customFormat="1" x14ac:dyDescent="0.25">
      <c r="A2262" s="1"/>
      <c r="E2262" s="26"/>
      <c r="I2262" s="27"/>
      <c r="AG2262" s="27"/>
      <c r="AU2262" s="27"/>
      <c r="AV2262" s="27"/>
    </row>
    <row r="2263" spans="1:48" s="24" customFormat="1" x14ac:dyDescent="0.25">
      <c r="A2263" s="1"/>
      <c r="E2263" s="26"/>
      <c r="I2263" s="27"/>
      <c r="AG2263" s="27"/>
      <c r="AU2263" s="27"/>
      <c r="AV2263" s="27"/>
    </row>
    <row r="2264" spans="1:48" s="24" customFormat="1" x14ac:dyDescent="0.25">
      <c r="A2264" s="1"/>
      <c r="E2264" s="26"/>
      <c r="I2264" s="27"/>
      <c r="AG2264" s="27"/>
      <c r="AU2264" s="27"/>
      <c r="AV2264" s="27"/>
    </row>
    <row r="2265" spans="1:48" s="24" customFormat="1" x14ac:dyDescent="0.25">
      <c r="A2265" s="1"/>
      <c r="E2265" s="26"/>
      <c r="I2265" s="27"/>
      <c r="AG2265" s="27"/>
      <c r="AU2265" s="27"/>
      <c r="AV2265" s="27"/>
    </row>
    <row r="2266" spans="1:48" s="24" customFormat="1" x14ac:dyDescent="0.25">
      <c r="A2266" s="1"/>
      <c r="E2266" s="26"/>
      <c r="I2266" s="27"/>
      <c r="AG2266" s="27"/>
      <c r="AU2266" s="27"/>
      <c r="AV2266" s="27"/>
    </row>
    <row r="2267" spans="1:48" s="24" customFormat="1" x14ac:dyDescent="0.25">
      <c r="A2267" s="1"/>
      <c r="E2267" s="26"/>
      <c r="I2267" s="27"/>
      <c r="AG2267" s="27"/>
      <c r="AU2267" s="27"/>
      <c r="AV2267" s="27"/>
    </row>
    <row r="2268" spans="1:48" s="24" customFormat="1" x14ac:dyDescent="0.25">
      <c r="A2268" s="1"/>
      <c r="E2268" s="26"/>
      <c r="I2268" s="27"/>
      <c r="AG2268" s="27"/>
      <c r="AU2268" s="27"/>
      <c r="AV2268" s="27"/>
    </row>
    <row r="2269" spans="1:48" s="24" customFormat="1" x14ac:dyDescent="0.25">
      <c r="A2269" s="1"/>
      <c r="E2269" s="26"/>
      <c r="I2269" s="27"/>
      <c r="AG2269" s="27"/>
      <c r="AU2269" s="27"/>
      <c r="AV2269" s="27"/>
    </row>
    <row r="2270" spans="1:48" s="24" customFormat="1" x14ac:dyDescent="0.25">
      <c r="A2270" s="1"/>
      <c r="E2270" s="26"/>
      <c r="I2270" s="27"/>
      <c r="AG2270" s="27"/>
      <c r="AU2270" s="27"/>
      <c r="AV2270" s="27"/>
    </row>
    <row r="2271" spans="1:48" s="24" customFormat="1" x14ac:dyDescent="0.25">
      <c r="A2271" s="1"/>
      <c r="E2271" s="26"/>
      <c r="I2271" s="27"/>
      <c r="AG2271" s="27"/>
      <c r="AU2271" s="27"/>
      <c r="AV2271" s="27"/>
    </row>
    <row r="2272" spans="1:48" s="24" customFormat="1" x14ac:dyDescent="0.25">
      <c r="A2272" s="1"/>
      <c r="E2272" s="26"/>
      <c r="I2272" s="27"/>
      <c r="AG2272" s="27"/>
      <c r="AU2272" s="27"/>
      <c r="AV2272" s="27"/>
    </row>
    <row r="2273" spans="1:48" s="24" customFormat="1" x14ac:dyDescent="0.25">
      <c r="A2273" s="1"/>
      <c r="E2273" s="26"/>
      <c r="I2273" s="27"/>
      <c r="AG2273" s="27"/>
      <c r="AU2273" s="27"/>
      <c r="AV2273" s="27"/>
    </row>
    <row r="2274" spans="1:48" s="24" customFormat="1" x14ac:dyDescent="0.25">
      <c r="A2274" s="1"/>
      <c r="E2274" s="26"/>
      <c r="I2274" s="27"/>
      <c r="AG2274" s="27"/>
      <c r="AU2274" s="27"/>
      <c r="AV2274" s="27"/>
    </row>
    <row r="2275" spans="1:48" s="24" customFormat="1" x14ac:dyDescent="0.25">
      <c r="A2275" s="1"/>
      <c r="E2275" s="26"/>
      <c r="I2275" s="27"/>
      <c r="AG2275" s="27"/>
      <c r="AU2275" s="27"/>
      <c r="AV2275" s="27"/>
    </row>
    <row r="2276" spans="1:48" s="24" customFormat="1" x14ac:dyDescent="0.25">
      <c r="A2276" s="1"/>
      <c r="E2276" s="26"/>
      <c r="I2276" s="27"/>
      <c r="AG2276" s="27"/>
      <c r="AU2276" s="27"/>
      <c r="AV2276" s="27"/>
    </row>
    <row r="2277" spans="1:48" s="24" customFormat="1" x14ac:dyDescent="0.25">
      <c r="A2277" s="1"/>
      <c r="E2277" s="26"/>
      <c r="I2277" s="27"/>
      <c r="AG2277" s="27"/>
      <c r="AU2277" s="27"/>
      <c r="AV2277" s="27"/>
    </row>
    <row r="2278" spans="1:48" s="24" customFormat="1" x14ac:dyDescent="0.25">
      <c r="A2278" s="1"/>
      <c r="E2278" s="26"/>
      <c r="I2278" s="27"/>
      <c r="AG2278" s="27"/>
      <c r="AU2278" s="27"/>
      <c r="AV2278" s="27"/>
    </row>
    <row r="2279" spans="1:48" s="24" customFormat="1" x14ac:dyDescent="0.25">
      <c r="A2279" s="1"/>
      <c r="E2279" s="26"/>
      <c r="I2279" s="27"/>
      <c r="AG2279" s="27"/>
      <c r="AU2279" s="27"/>
      <c r="AV2279" s="27"/>
    </row>
    <row r="2280" spans="1:48" s="24" customFormat="1" x14ac:dyDescent="0.25">
      <c r="A2280" s="1"/>
      <c r="E2280" s="26"/>
      <c r="I2280" s="27"/>
      <c r="AG2280" s="27"/>
      <c r="AU2280" s="27"/>
      <c r="AV2280" s="27"/>
    </row>
    <row r="2281" spans="1:48" s="24" customFormat="1" x14ac:dyDescent="0.25">
      <c r="A2281" s="1"/>
      <c r="E2281" s="26"/>
      <c r="I2281" s="27"/>
      <c r="AG2281" s="27"/>
      <c r="AU2281" s="27"/>
      <c r="AV2281" s="27"/>
    </row>
    <row r="2282" spans="1:48" s="24" customFormat="1" x14ac:dyDescent="0.25">
      <c r="A2282" s="1"/>
      <c r="E2282" s="26"/>
      <c r="I2282" s="27"/>
      <c r="AG2282" s="27"/>
      <c r="AU2282" s="27"/>
      <c r="AV2282" s="27"/>
    </row>
    <row r="2283" spans="1:48" s="24" customFormat="1" x14ac:dyDescent="0.25">
      <c r="A2283" s="1"/>
      <c r="E2283" s="26"/>
      <c r="I2283" s="27"/>
      <c r="AG2283" s="27"/>
      <c r="AU2283" s="27"/>
      <c r="AV2283" s="27"/>
    </row>
    <row r="2284" spans="1:48" s="24" customFormat="1" x14ac:dyDescent="0.25">
      <c r="A2284" s="1"/>
      <c r="E2284" s="26"/>
      <c r="I2284" s="27"/>
      <c r="AG2284" s="27"/>
      <c r="AU2284" s="27"/>
      <c r="AV2284" s="27"/>
    </row>
    <row r="2285" spans="1:48" s="24" customFormat="1" x14ac:dyDescent="0.25">
      <c r="A2285" s="1"/>
      <c r="E2285" s="26"/>
      <c r="I2285" s="27"/>
      <c r="AG2285" s="27"/>
      <c r="AU2285" s="27"/>
      <c r="AV2285" s="27"/>
    </row>
    <row r="2286" spans="1:48" s="24" customFormat="1" x14ac:dyDescent="0.25">
      <c r="A2286" s="1"/>
      <c r="E2286" s="26"/>
      <c r="I2286" s="27"/>
      <c r="AG2286" s="27"/>
      <c r="AU2286" s="27"/>
      <c r="AV2286" s="27"/>
    </row>
    <row r="2287" spans="1:48" s="24" customFormat="1" x14ac:dyDescent="0.25">
      <c r="A2287" s="1"/>
      <c r="E2287" s="26"/>
      <c r="I2287" s="27"/>
      <c r="AG2287" s="27"/>
      <c r="AU2287" s="27"/>
      <c r="AV2287" s="27"/>
    </row>
    <row r="2288" spans="1:48" s="24" customFormat="1" x14ac:dyDescent="0.25">
      <c r="A2288" s="1"/>
      <c r="E2288" s="26"/>
      <c r="I2288" s="27"/>
      <c r="AG2288" s="27"/>
      <c r="AU2288" s="27"/>
      <c r="AV2288" s="27"/>
    </row>
    <row r="2289" spans="1:48" s="24" customFormat="1" x14ac:dyDescent="0.25">
      <c r="A2289" s="1"/>
      <c r="E2289" s="26"/>
      <c r="I2289" s="27"/>
      <c r="AG2289" s="27"/>
      <c r="AU2289" s="27"/>
      <c r="AV2289" s="27"/>
    </row>
    <row r="2290" spans="1:48" s="24" customFormat="1" x14ac:dyDescent="0.25">
      <c r="A2290" s="1"/>
      <c r="E2290" s="26"/>
      <c r="I2290" s="27"/>
      <c r="AG2290" s="27"/>
      <c r="AU2290" s="27"/>
      <c r="AV2290" s="27"/>
    </row>
    <row r="2291" spans="1:48" s="24" customFormat="1" x14ac:dyDescent="0.25">
      <c r="A2291" s="1"/>
      <c r="E2291" s="26"/>
      <c r="I2291" s="27"/>
      <c r="AG2291" s="27"/>
      <c r="AU2291" s="27"/>
      <c r="AV2291" s="27"/>
    </row>
    <row r="2292" spans="1:48" s="24" customFormat="1" x14ac:dyDescent="0.25">
      <c r="A2292" s="1"/>
      <c r="E2292" s="26"/>
      <c r="I2292" s="27"/>
      <c r="AG2292" s="27"/>
      <c r="AU2292" s="27"/>
      <c r="AV2292" s="27"/>
    </row>
    <row r="2293" spans="1:48" s="24" customFormat="1" x14ac:dyDescent="0.25">
      <c r="A2293" s="1"/>
      <c r="E2293" s="26"/>
      <c r="I2293" s="27"/>
      <c r="AG2293" s="27"/>
      <c r="AU2293" s="27"/>
      <c r="AV2293" s="27"/>
    </row>
    <row r="2294" spans="1:48" s="24" customFormat="1" x14ac:dyDescent="0.25">
      <c r="A2294" s="1"/>
      <c r="E2294" s="26"/>
      <c r="I2294" s="27"/>
      <c r="AG2294" s="27"/>
      <c r="AU2294" s="27"/>
      <c r="AV2294" s="27"/>
    </row>
    <row r="2295" spans="1:48" s="24" customFormat="1" x14ac:dyDescent="0.25">
      <c r="A2295" s="1"/>
      <c r="E2295" s="26"/>
      <c r="I2295" s="27"/>
      <c r="AG2295" s="27"/>
      <c r="AU2295" s="27"/>
      <c r="AV2295" s="27"/>
    </row>
    <row r="2296" spans="1:48" s="24" customFormat="1" x14ac:dyDescent="0.25">
      <c r="A2296" s="1"/>
      <c r="E2296" s="26"/>
      <c r="I2296" s="27"/>
      <c r="AG2296" s="27"/>
      <c r="AU2296" s="27"/>
      <c r="AV2296" s="27"/>
    </row>
    <row r="2297" spans="1:48" s="24" customFormat="1" x14ac:dyDescent="0.25">
      <c r="A2297" s="1"/>
      <c r="E2297" s="26"/>
      <c r="I2297" s="27"/>
      <c r="AG2297" s="27"/>
      <c r="AU2297" s="27"/>
      <c r="AV2297" s="27"/>
    </row>
    <row r="2298" spans="1:48" s="24" customFormat="1" x14ac:dyDescent="0.25">
      <c r="A2298" s="1"/>
      <c r="E2298" s="26"/>
      <c r="I2298" s="27"/>
      <c r="AG2298" s="27"/>
      <c r="AU2298" s="27"/>
      <c r="AV2298" s="27"/>
    </row>
    <row r="2299" spans="1:48" s="24" customFormat="1" x14ac:dyDescent="0.25">
      <c r="A2299" s="1"/>
      <c r="E2299" s="26"/>
      <c r="I2299" s="27"/>
      <c r="AG2299" s="27"/>
      <c r="AU2299" s="27"/>
      <c r="AV2299" s="27"/>
    </row>
    <row r="2300" spans="1:48" s="24" customFormat="1" x14ac:dyDescent="0.25">
      <c r="A2300" s="1"/>
      <c r="E2300" s="26"/>
      <c r="I2300" s="27"/>
      <c r="AG2300" s="27"/>
      <c r="AU2300" s="27"/>
      <c r="AV2300" s="27"/>
    </row>
    <row r="2301" spans="1:48" s="24" customFormat="1" x14ac:dyDescent="0.25">
      <c r="A2301" s="1"/>
      <c r="E2301" s="26"/>
      <c r="I2301" s="27"/>
      <c r="AG2301" s="27"/>
      <c r="AU2301" s="27"/>
      <c r="AV2301" s="27"/>
    </row>
    <row r="2302" spans="1:48" s="24" customFormat="1" x14ac:dyDescent="0.25">
      <c r="A2302" s="1"/>
      <c r="E2302" s="26"/>
      <c r="I2302" s="27"/>
      <c r="AG2302" s="27"/>
      <c r="AU2302" s="27"/>
      <c r="AV2302" s="27"/>
    </row>
    <row r="2303" spans="1:48" s="24" customFormat="1" x14ac:dyDescent="0.25">
      <c r="A2303" s="1"/>
      <c r="E2303" s="26"/>
      <c r="I2303" s="27"/>
      <c r="AG2303" s="27"/>
      <c r="AU2303" s="27"/>
      <c r="AV2303" s="27"/>
    </row>
    <row r="2304" spans="1:48" s="24" customFormat="1" x14ac:dyDescent="0.25">
      <c r="A2304" s="1"/>
      <c r="E2304" s="26"/>
      <c r="I2304" s="27"/>
      <c r="AG2304" s="27"/>
      <c r="AU2304" s="27"/>
      <c r="AV2304" s="27"/>
    </row>
    <row r="2305" spans="1:48" s="24" customFormat="1" x14ac:dyDescent="0.25">
      <c r="A2305" s="1"/>
      <c r="E2305" s="26"/>
      <c r="I2305" s="27"/>
      <c r="AG2305" s="27"/>
      <c r="AU2305" s="27"/>
      <c r="AV2305" s="27"/>
    </row>
    <row r="2306" spans="1:48" s="24" customFormat="1" x14ac:dyDescent="0.25">
      <c r="A2306" s="1"/>
      <c r="E2306" s="26"/>
      <c r="I2306" s="27"/>
      <c r="AG2306" s="27"/>
      <c r="AU2306" s="27"/>
      <c r="AV2306" s="27"/>
    </row>
    <row r="2307" spans="1:48" s="24" customFormat="1" x14ac:dyDescent="0.25">
      <c r="A2307" s="1"/>
      <c r="E2307" s="26"/>
      <c r="I2307" s="27"/>
      <c r="AG2307" s="27"/>
      <c r="AU2307" s="27"/>
      <c r="AV2307" s="27"/>
    </row>
    <row r="2308" spans="1:48" s="24" customFormat="1" x14ac:dyDescent="0.25">
      <c r="A2308" s="1"/>
      <c r="E2308" s="26"/>
      <c r="I2308" s="27"/>
      <c r="AG2308" s="27"/>
      <c r="AU2308" s="27"/>
      <c r="AV2308" s="27"/>
    </row>
    <row r="2309" spans="1:48" s="24" customFormat="1" x14ac:dyDescent="0.25">
      <c r="A2309" s="1"/>
      <c r="E2309" s="26"/>
      <c r="I2309" s="27"/>
      <c r="AG2309" s="27"/>
      <c r="AU2309" s="27"/>
      <c r="AV2309" s="27"/>
    </row>
    <row r="2310" spans="1:48" s="24" customFormat="1" x14ac:dyDescent="0.25">
      <c r="A2310" s="1"/>
      <c r="E2310" s="26"/>
      <c r="I2310" s="27"/>
      <c r="AG2310" s="27"/>
      <c r="AU2310" s="27"/>
      <c r="AV2310" s="27"/>
    </row>
    <row r="2311" spans="1:48" s="24" customFormat="1" x14ac:dyDescent="0.25">
      <c r="A2311" s="1"/>
      <c r="E2311" s="26"/>
      <c r="I2311" s="27"/>
      <c r="AG2311" s="27"/>
      <c r="AU2311" s="27"/>
      <c r="AV2311" s="27"/>
    </row>
    <row r="2312" spans="1:48" s="24" customFormat="1" x14ac:dyDescent="0.25">
      <c r="A2312" s="1"/>
      <c r="E2312" s="26"/>
      <c r="I2312" s="27"/>
      <c r="AG2312" s="27"/>
      <c r="AU2312" s="27"/>
      <c r="AV2312" s="27"/>
    </row>
    <row r="2313" spans="1:48" s="24" customFormat="1" x14ac:dyDescent="0.25">
      <c r="A2313" s="1"/>
      <c r="E2313" s="26"/>
      <c r="I2313" s="27"/>
      <c r="AG2313" s="27"/>
      <c r="AU2313" s="27"/>
      <c r="AV2313" s="27"/>
    </row>
    <row r="2314" spans="1:48" s="24" customFormat="1" x14ac:dyDescent="0.25">
      <c r="A2314" s="1"/>
      <c r="E2314" s="26"/>
      <c r="I2314" s="27"/>
      <c r="AG2314" s="27"/>
      <c r="AU2314" s="27"/>
      <c r="AV2314" s="27"/>
    </row>
    <row r="2315" spans="1:48" s="24" customFormat="1" x14ac:dyDescent="0.25">
      <c r="A2315" s="1"/>
      <c r="E2315" s="26"/>
      <c r="I2315" s="27"/>
      <c r="AG2315" s="27"/>
      <c r="AU2315" s="27"/>
      <c r="AV2315" s="27"/>
    </row>
    <row r="2316" spans="1:48" s="24" customFormat="1" x14ac:dyDescent="0.25">
      <c r="A2316" s="1"/>
      <c r="E2316" s="26"/>
      <c r="I2316" s="27"/>
      <c r="AG2316" s="27"/>
      <c r="AU2316" s="27"/>
      <c r="AV2316" s="27"/>
    </row>
    <row r="2317" spans="1:48" s="24" customFormat="1" x14ac:dyDescent="0.25">
      <c r="A2317" s="1"/>
      <c r="E2317" s="26"/>
      <c r="I2317" s="27"/>
      <c r="AG2317" s="27"/>
      <c r="AU2317" s="27"/>
      <c r="AV2317" s="27"/>
    </row>
    <row r="2318" spans="1:48" s="24" customFormat="1" x14ac:dyDescent="0.25">
      <c r="A2318" s="1"/>
      <c r="E2318" s="26"/>
      <c r="I2318" s="27"/>
      <c r="AG2318" s="27"/>
      <c r="AU2318" s="27"/>
      <c r="AV2318" s="27"/>
    </row>
    <row r="2319" spans="1:48" s="24" customFormat="1" x14ac:dyDescent="0.25">
      <c r="A2319" s="1"/>
      <c r="E2319" s="26"/>
      <c r="I2319" s="27"/>
      <c r="AG2319" s="27"/>
      <c r="AU2319" s="27"/>
      <c r="AV2319" s="27"/>
    </row>
    <row r="2320" spans="1:48" s="24" customFormat="1" x14ac:dyDescent="0.25">
      <c r="A2320" s="1"/>
      <c r="E2320" s="26"/>
      <c r="I2320" s="27"/>
      <c r="AG2320" s="27"/>
      <c r="AU2320" s="27"/>
      <c r="AV2320" s="27"/>
    </row>
    <row r="2321" spans="1:48" s="24" customFormat="1" x14ac:dyDescent="0.25">
      <c r="A2321" s="1"/>
      <c r="E2321" s="26"/>
      <c r="I2321" s="27"/>
      <c r="AG2321" s="27"/>
      <c r="AU2321" s="27"/>
      <c r="AV2321" s="27"/>
    </row>
    <row r="2322" spans="1:48" s="24" customFormat="1" x14ac:dyDescent="0.25">
      <c r="A2322" s="1"/>
      <c r="E2322" s="26"/>
      <c r="I2322" s="27"/>
      <c r="AG2322" s="27"/>
      <c r="AU2322" s="27"/>
      <c r="AV2322" s="27"/>
    </row>
    <row r="2323" spans="1:48" s="24" customFormat="1" x14ac:dyDescent="0.25">
      <c r="A2323" s="1"/>
      <c r="E2323" s="26"/>
      <c r="I2323" s="27"/>
      <c r="AG2323" s="27"/>
      <c r="AU2323" s="27"/>
      <c r="AV2323" s="27"/>
    </row>
    <row r="2324" spans="1:48" s="24" customFormat="1" x14ac:dyDescent="0.25">
      <c r="A2324" s="1"/>
      <c r="E2324" s="26"/>
      <c r="I2324" s="27"/>
      <c r="AG2324" s="27"/>
      <c r="AU2324" s="27"/>
      <c r="AV2324" s="27"/>
    </row>
    <row r="2325" spans="1:48" s="24" customFormat="1" x14ac:dyDescent="0.25">
      <c r="A2325" s="1"/>
      <c r="E2325" s="26"/>
      <c r="I2325" s="27"/>
      <c r="AG2325" s="27"/>
      <c r="AU2325" s="27"/>
      <c r="AV2325" s="27"/>
    </row>
    <row r="2326" spans="1:48" s="24" customFormat="1" x14ac:dyDescent="0.25">
      <c r="A2326" s="1"/>
      <c r="E2326" s="26"/>
      <c r="I2326" s="27"/>
      <c r="AG2326" s="27"/>
      <c r="AU2326" s="27"/>
      <c r="AV2326" s="27"/>
    </row>
    <row r="2327" spans="1:48" s="24" customFormat="1" x14ac:dyDescent="0.25">
      <c r="A2327" s="1"/>
      <c r="E2327" s="26"/>
      <c r="I2327" s="27"/>
      <c r="AG2327" s="27"/>
      <c r="AU2327" s="27"/>
      <c r="AV2327" s="27"/>
    </row>
    <row r="2328" spans="1:48" s="24" customFormat="1" x14ac:dyDescent="0.25">
      <c r="A2328" s="1"/>
      <c r="E2328" s="26"/>
      <c r="I2328" s="27"/>
      <c r="AG2328" s="27"/>
      <c r="AU2328" s="27"/>
      <c r="AV2328" s="27"/>
    </row>
    <row r="2329" spans="1:48" s="24" customFormat="1" x14ac:dyDescent="0.25">
      <c r="A2329" s="1"/>
      <c r="E2329" s="26"/>
      <c r="I2329" s="27"/>
      <c r="AG2329" s="27"/>
      <c r="AU2329" s="27"/>
      <c r="AV2329" s="27"/>
    </row>
    <row r="2330" spans="1:48" s="24" customFormat="1" x14ac:dyDescent="0.25">
      <c r="A2330" s="1"/>
      <c r="E2330" s="26"/>
      <c r="I2330" s="27"/>
      <c r="AG2330" s="27"/>
      <c r="AU2330" s="27"/>
      <c r="AV2330" s="27"/>
    </row>
    <row r="2331" spans="1:48" s="24" customFormat="1" x14ac:dyDescent="0.25">
      <c r="A2331" s="1"/>
      <c r="E2331" s="26"/>
      <c r="I2331" s="27"/>
      <c r="AG2331" s="27"/>
      <c r="AU2331" s="27"/>
      <c r="AV2331" s="27"/>
    </row>
    <row r="2332" spans="1:48" s="24" customFormat="1" x14ac:dyDescent="0.25">
      <c r="A2332" s="1"/>
      <c r="E2332" s="26"/>
      <c r="I2332" s="27"/>
      <c r="AG2332" s="27"/>
      <c r="AU2332" s="27"/>
      <c r="AV2332" s="27"/>
    </row>
    <row r="2333" spans="1:48" s="24" customFormat="1" x14ac:dyDescent="0.25">
      <c r="A2333" s="1"/>
      <c r="E2333" s="26"/>
      <c r="I2333" s="27"/>
      <c r="AG2333" s="27"/>
      <c r="AU2333" s="27"/>
      <c r="AV2333" s="27"/>
    </row>
    <row r="2334" spans="1:48" s="24" customFormat="1" x14ac:dyDescent="0.25">
      <c r="A2334" s="1"/>
      <c r="E2334" s="26"/>
      <c r="I2334" s="27"/>
      <c r="AG2334" s="27"/>
      <c r="AU2334" s="27"/>
      <c r="AV2334" s="27"/>
    </row>
    <row r="2335" spans="1:48" s="24" customFormat="1" x14ac:dyDescent="0.25">
      <c r="A2335" s="1"/>
      <c r="E2335" s="26"/>
      <c r="I2335" s="27"/>
      <c r="AG2335" s="27"/>
      <c r="AU2335" s="27"/>
      <c r="AV2335" s="27"/>
    </row>
    <row r="2336" spans="1:48" s="24" customFormat="1" x14ac:dyDescent="0.25">
      <c r="A2336" s="1"/>
      <c r="E2336" s="26"/>
      <c r="I2336" s="27"/>
      <c r="AG2336" s="27"/>
      <c r="AU2336" s="27"/>
      <c r="AV2336" s="27"/>
    </row>
    <row r="2337" spans="1:48" s="24" customFormat="1" x14ac:dyDescent="0.25">
      <c r="A2337" s="1"/>
      <c r="E2337" s="26"/>
      <c r="I2337" s="27"/>
      <c r="AG2337" s="27"/>
      <c r="AU2337" s="27"/>
      <c r="AV2337" s="27"/>
    </row>
    <row r="2338" spans="1:48" s="24" customFormat="1" x14ac:dyDescent="0.25">
      <c r="A2338" s="1"/>
      <c r="E2338" s="26"/>
      <c r="I2338" s="27"/>
      <c r="AG2338" s="27"/>
      <c r="AU2338" s="27"/>
      <c r="AV2338" s="27"/>
    </row>
    <row r="2339" spans="1:48" s="24" customFormat="1" x14ac:dyDescent="0.25">
      <c r="A2339" s="1"/>
      <c r="E2339" s="26"/>
      <c r="I2339" s="27"/>
      <c r="AG2339" s="27"/>
      <c r="AU2339" s="27"/>
      <c r="AV2339" s="27"/>
    </row>
    <row r="2340" spans="1:48" s="24" customFormat="1" x14ac:dyDescent="0.25">
      <c r="A2340" s="1"/>
      <c r="E2340" s="26"/>
      <c r="I2340" s="27"/>
      <c r="AG2340" s="27"/>
      <c r="AU2340" s="27"/>
      <c r="AV2340" s="27"/>
    </row>
    <row r="2341" spans="1:48" s="24" customFormat="1" x14ac:dyDescent="0.25">
      <c r="A2341" s="1"/>
      <c r="E2341" s="26"/>
      <c r="I2341" s="27"/>
      <c r="AG2341" s="27"/>
      <c r="AU2341" s="27"/>
      <c r="AV2341" s="27"/>
    </row>
    <row r="2342" spans="1:48" s="24" customFormat="1" x14ac:dyDescent="0.25">
      <c r="A2342" s="1"/>
      <c r="E2342" s="26"/>
      <c r="I2342" s="27"/>
      <c r="AG2342" s="27"/>
      <c r="AU2342" s="27"/>
      <c r="AV2342" s="27"/>
    </row>
    <row r="2343" spans="1:48" s="24" customFormat="1" x14ac:dyDescent="0.25">
      <c r="A2343" s="1"/>
      <c r="E2343" s="26"/>
      <c r="I2343" s="27"/>
      <c r="AG2343" s="27"/>
      <c r="AU2343" s="27"/>
      <c r="AV2343" s="27"/>
    </row>
    <row r="2344" spans="1:48" s="24" customFormat="1" x14ac:dyDescent="0.25">
      <c r="A2344" s="1"/>
      <c r="E2344" s="26"/>
      <c r="I2344" s="27"/>
      <c r="AG2344" s="27"/>
      <c r="AU2344" s="27"/>
      <c r="AV2344" s="27"/>
    </row>
    <row r="2345" spans="1:48" s="24" customFormat="1" x14ac:dyDescent="0.25">
      <c r="A2345" s="1"/>
      <c r="E2345" s="26"/>
      <c r="I2345" s="27"/>
      <c r="AG2345" s="27"/>
      <c r="AU2345" s="27"/>
      <c r="AV2345" s="27"/>
    </row>
    <row r="2346" spans="1:48" s="24" customFormat="1" x14ac:dyDescent="0.25">
      <c r="A2346" s="1"/>
      <c r="E2346" s="26"/>
      <c r="I2346" s="27"/>
      <c r="AG2346" s="27"/>
      <c r="AU2346" s="27"/>
      <c r="AV2346" s="27"/>
    </row>
    <row r="2347" spans="1:48" s="24" customFormat="1" x14ac:dyDescent="0.25">
      <c r="A2347" s="1"/>
      <c r="E2347" s="26"/>
      <c r="I2347" s="27"/>
      <c r="AG2347" s="27"/>
      <c r="AU2347" s="27"/>
      <c r="AV2347" s="27"/>
    </row>
    <row r="2348" spans="1:48" s="24" customFormat="1" x14ac:dyDescent="0.25">
      <c r="A2348" s="1"/>
      <c r="E2348" s="26"/>
      <c r="I2348" s="27"/>
      <c r="AG2348" s="27"/>
      <c r="AU2348" s="27"/>
      <c r="AV2348" s="27"/>
    </row>
    <row r="2349" spans="1:48" s="24" customFormat="1" x14ac:dyDescent="0.25">
      <c r="A2349" s="1"/>
      <c r="E2349" s="26"/>
      <c r="I2349" s="27"/>
      <c r="AG2349" s="27"/>
      <c r="AU2349" s="27"/>
      <c r="AV2349" s="27"/>
    </row>
    <row r="2350" spans="1:48" s="24" customFormat="1" x14ac:dyDescent="0.25">
      <c r="A2350" s="1"/>
      <c r="E2350" s="26"/>
      <c r="I2350" s="27"/>
      <c r="AG2350" s="27"/>
      <c r="AU2350" s="27"/>
      <c r="AV2350" s="27"/>
    </row>
    <row r="2351" spans="1:48" s="24" customFormat="1" x14ac:dyDescent="0.25">
      <c r="A2351" s="1"/>
      <c r="E2351" s="26"/>
      <c r="I2351" s="27"/>
      <c r="AG2351" s="27"/>
      <c r="AU2351" s="27"/>
      <c r="AV2351" s="27"/>
    </row>
    <row r="2352" spans="1:48" s="24" customFormat="1" x14ac:dyDescent="0.25">
      <c r="A2352" s="1"/>
      <c r="E2352" s="26"/>
      <c r="I2352" s="27"/>
      <c r="AG2352" s="27"/>
      <c r="AU2352" s="27"/>
      <c r="AV2352" s="27"/>
    </row>
    <row r="2353" spans="1:48" s="24" customFormat="1" x14ac:dyDescent="0.25">
      <c r="A2353" s="1"/>
      <c r="E2353" s="26"/>
      <c r="I2353" s="27"/>
      <c r="AG2353" s="27"/>
      <c r="AU2353" s="27"/>
      <c r="AV2353" s="27"/>
    </row>
    <row r="2354" spans="1:48" s="24" customFormat="1" x14ac:dyDescent="0.25">
      <c r="A2354" s="1"/>
      <c r="E2354" s="26"/>
      <c r="I2354" s="27"/>
      <c r="AG2354" s="27"/>
      <c r="AU2354" s="27"/>
      <c r="AV2354" s="27"/>
    </row>
    <row r="2355" spans="1:48" s="24" customFormat="1" x14ac:dyDescent="0.25">
      <c r="A2355" s="1"/>
      <c r="E2355" s="26"/>
      <c r="I2355" s="27"/>
      <c r="AG2355" s="27"/>
      <c r="AU2355" s="27"/>
      <c r="AV2355" s="27"/>
    </row>
    <row r="2356" spans="1:48" s="24" customFormat="1" x14ac:dyDescent="0.25">
      <c r="A2356" s="1"/>
      <c r="E2356" s="26"/>
      <c r="I2356" s="27"/>
      <c r="AG2356" s="27"/>
      <c r="AU2356" s="27"/>
      <c r="AV2356" s="27"/>
    </row>
    <row r="2357" spans="1:48" s="24" customFormat="1" x14ac:dyDescent="0.25">
      <c r="A2357" s="1"/>
      <c r="E2357" s="26"/>
      <c r="I2357" s="27"/>
      <c r="AG2357" s="27"/>
      <c r="AU2357" s="27"/>
      <c r="AV2357" s="27"/>
    </row>
    <row r="2358" spans="1:48" s="24" customFormat="1" x14ac:dyDescent="0.25">
      <c r="A2358" s="1"/>
      <c r="E2358" s="26"/>
      <c r="I2358" s="27"/>
      <c r="AG2358" s="27"/>
      <c r="AU2358" s="27"/>
      <c r="AV2358" s="27"/>
    </row>
    <row r="2359" spans="1:48" s="24" customFormat="1" x14ac:dyDescent="0.25">
      <c r="A2359" s="1"/>
      <c r="E2359" s="26"/>
      <c r="I2359" s="27"/>
      <c r="AG2359" s="27"/>
      <c r="AU2359" s="27"/>
      <c r="AV2359" s="27"/>
    </row>
    <row r="2360" spans="1:48" s="24" customFormat="1" x14ac:dyDescent="0.25">
      <c r="A2360" s="1"/>
      <c r="E2360" s="26"/>
      <c r="I2360" s="27"/>
      <c r="AG2360" s="27"/>
      <c r="AU2360" s="27"/>
      <c r="AV2360" s="27"/>
    </row>
    <row r="2361" spans="1:48" s="24" customFormat="1" x14ac:dyDescent="0.25">
      <c r="A2361" s="1"/>
      <c r="E2361" s="26"/>
      <c r="I2361" s="27"/>
      <c r="AG2361" s="27"/>
      <c r="AU2361" s="27"/>
      <c r="AV2361" s="27"/>
    </row>
    <row r="2362" spans="1:48" s="24" customFormat="1" x14ac:dyDescent="0.25">
      <c r="A2362" s="1"/>
      <c r="E2362" s="26"/>
      <c r="I2362" s="27"/>
      <c r="AG2362" s="27"/>
      <c r="AU2362" s="27"/>
      <c r="AV2362" s="27"/>
    </row>
    <row r="2363" spans="1:48" s="24" customFormat="1" x14ac:dyDescent="0.25">
      <c r="A2363" s="1"/>
      <c r="E2363" s="26"/>
      <c r="I2363" s="27"/>
      <c r="AG2363" s="27"/>
      <c r="AU2363" s="27"/>
      <c r="AV2363" s="27"/>
    </row>
    <row r="2364" spans="1:48" s="24" customFormat="1" x14ac:dyDescent="0.25">
      <c r="A2364" s="1"/>
      <c r="E2364" s="26"/>
      <c r="I2364" s="27"/>
      <c r="AG2364" s="27"/>
      <c r="AU2364" s="27"/>
      <c r="AV2364" s="27"/>
    </row>
    <row r="2365" spans="1:48" s="24" customFormat="1" x14ac:dyDescent="0.25">
      <c r="A2365" s="1"/>
      <c r="E2365" s="26"/>
      <c r="I2365" s="27"/>
      <c r="AG2365" s="27"/>
      <c r="AU2365" s="27"/>
      <c r="AV2365" s="27"/>
    </row>
    <row r="2366" spans="1:48" s="24" customFormat="1" x14ac:dyDescent="0.25">
      <c r="A2366" s="1"/>
      <c r="E2366" s="26"/>
      <c r="I2366" s="27"/>
      <c r="AG2366" s="27"/>
      <c r="AU2366" s="27"/>
      <c r="AV2366" s="27"/>
    </row>
    <row r="2367" spans="1:48" s="24" customFormat="1" x14ac:dyDescent="0.25">
      <c r="A2367" s="1"/>
      <c r="E2367" s="26"/>
      <c r="I2367" s="27"/>
      <c r="AG2367" s="27"/>
      <c r="AU2367" s="27"/>
      <c r="AV2367" s="27"/>
    </row>
    <row r="2368" spans="1:48" s="24" customFormat="1" x14ac:dyDescent="0.25">
      <c r="A2368" s="1"/>
      <c r="E2368" s="26"/>
      <c r="I2368" s="27"/>
      <c r="AG2368" s="27"/>
      <c r="AU2368" s="27"/>
      <c r="AV2368" s="27"/>
    </row>
    <row r="2369" spans="1:48" s="24" customFormat="1" x14ac:dyDescent="0.25">
      <c r="A2369" s="1"/>
      <c r="E2369" s="26"/>
      <c r="I2369" s="27"/>
      <c r="AG2369" s="27"/>
      <c r="AU2369" s="27"/>
      <c r="AV2369" s="27"/>
    </row>
    <row r="2370" spans="1:48" s="24" customFormat="1" x14ac:dyDescent="0.25">
      <c r="A2370" s="1"/>
      <c r="E2370" s="26"/>
      <c r="I2370" s="27"/>
      <c r="AG2370" s="27"/>
      <c r="AU2370" s="27"/>
      <c r="AV2370" s="27"/>
    </row>
    <row r="2371" spans="1:48" s="24" customFormat="1" x14ac:dyDescent="0.25">
      <c r="A2371" s="1"/>
      <c r="E2371" s="26"/>
      <c r="I2371" s="27"/>
      <c r="AG2371" s="27"/>
      <c r="AU2371" s="27"/>
      <c r="AV2371" s="27"/>
    </row>
    <row r="2372" spans="1:48" s="24" customFormat="1" x14ac:dyDescent="0.25">
      <c r="A2372" s="1"/>
      <c r="E2372" s="26"/>
      <c r="I2372" s="27"/>
      <c r="AG2372" s="27"/>
      <c r="AU2372" s="27"/>
      <c r="AV2372" s="27"/>
    </row>
    <row r="2373" spans="1:48" s="24" customFormat="1" x14ac:dyDescent="0.25">
      <c r="A2373" s="1"/>
      <c r="E2373" s="26"/>
      <c r="I2373" s="27"/>
      <c r="AG2373" s="27"/>
      <c r="AU2373" s="27"/>
      <c r="AV2373" s="27"/>
    </row>
    <row r="2374" spans="1:48" s="24" customFormat="1" x14ac:dyDescent="0.25">
      <c r="A2374" s="1"/>
      <c r="E2374" s="26"/>
      <c r="I2374" s="27"/>
      <c r="AG2374" s="27"/>
      <c r="AU2374" s="27"/>
      <c r="AV2374" s="27"/>
    </row>
    <row r="2375" spans="1:48" s="24" customFormat="1" x14ac:dyDescent="0.25">
      <c r="A2375" s="1"/>
      <c r="E2375" s="26"/>
      <c r="I2375" s="27"/>
      <c r="AG2375" s="27"/>
      <c r="AU2375" s="27"/>
      <c r="AV2375" s="27"/>
    </row>
    <row r="2376" spans="1:48" s="24" customFormat="1" x14ac:dyDescent="0.25">
      <c r="A2376" s="1"/>
      <c r="E2376" s="26"/>
      <c r="I2376" s="27"/>
      <c r="AG2376" s="27"/>
      <c r="AU2376" s="27"/>
      <c r="AV2376" s="27"/>
    </row>
    <row r="2377" spans="1:48" s="24" customFormat="1" x14ac:dyDescent="0.25">
      <c r="A2377" s="1"/>
      <c r="E2377" s="26"/>
      <c r="I2377" s="27"/>
      <c r="AG2377" s="27"/>
      <c r="AU2377" s="27"/>
      <c r="AV2377" s="27"/>
    </row>
    <row r="2378" spans="1:48" s="24" customFormat="1" x14ac:dyDescent="0.25">
      <c r="A2378" s="1"/>
      <c r="E2378" s="26"/>
      <c r="I2378" s="27"/>
      <c r="AG2378" s="27"/>
      <c r="AU2378" s="27"/>
      <c r="AV2378" s="27"/>
    </row>
    <row r="2379" spans="1:48" s="24" customFormat="1" x14ac:dyDescent="0.25">
      <c r="A2379" s="1"/>
      <c r="E2379" s="26"/>
      <c r="I2379" s="27"/>
      <c r="AG2379" s="27"/>
      <c r="AU2379" s="27"/>
      <c r="AV2379" s="27"/>
    </row>
    <row r="2380" spans="1:48" s="24" customFormat="1" x14ac:dyDescent="0.25">
      <c r="A2380" s="1"/>
      <c r="E2380" s="26"/>
      <c r="I2380" s="27"/>
      <c r="AG2380" s="27"/>
      <c r="AU2380" s="27"/>
      <c r="AV2380" s="27"/>
    </row>
    <row r="2381" spans="1:48" s="24" customFormat="1" x14ac:dyDescent="0.25">
      <c r="A2381" s="1"/>
      <c r="E2381" s="26"/>
      <c r="I2381" s="27"/>
      <c r="AG2381" s="27"/>
      <c r="AU2381" s="27"/>
      <c r="AV2381" s="27"/>
    </row>
    <row r="2382" spans="1:48" s="24" customFormat="1" x14ac:dyDescent="0.25">
      <c r="A2382" s="1"/>
      <c r="E2382" s="26"/>
      <c r="I2382" s="27"/>
      <c r="AG2382" s="27"/>
      <c r="AU2382" s="27"/>
      <c r="AV2382" s="27"/>
    </row>
    <row r="2383" spans="1:48" s="24" customFormat="1" x14ac:dyDescent="0.25">
      <c r="A2383" s="1"/>
      <c r="E2383" s="26"/>
      <c r="I2383" s="27"/>
      <c r="AG2383" s="27"/>
      <c r="AU2383" s="27"/>
      <c r="AV2383" s="27"/>
    </row>
    <row r="2384" spans="1:48" s="24" customFormat="1" x14ac:dyDescent="0.25">
      <c r="A2384" s="1"/>
      <c r="E2384" s="26"/>
      <c r="I2384" s="27"/>
      <c r="AG2384" s="27"/>
      <c r="AU2384" s="27"/>
      <c r="AV2384" s="27"/>
    </row>
    <row r="2385" spans="1:48" s="24" customFormat="1" x14ac:dyDescent="0.25">
      <c r="A2385" s="1"/>
      <c r="E2385" s="26"/>
      <c r="I2385" s="27"/>
      <c r="AG2385" s="27"/>
      <c r="AU2385" s="27"/>
      <c r="AV2385" s="27"/>
    </row>
    <row r="2386" spans="1:48" s="24" customFormat="1" x14ac:dyDescent="0.25">
      <c r="A2386" s="1"/>
      <c r="E2386" s="26"/>
      <c r="I2386" s="27"/>
      <c r="AG2386" s="27"/>
      <c r="AU2386" s="27"/>
      <c r="AV2386" s="27"/>
    </row>
    <row r="2387" spans="1:48" s="24" customFormat="1" x14ac:dyDescent="0.25">
      <c r="A2387" s="1"/>
      <c r="E2387" s="26"/>
      <c r="I2387" s="27"/>
      <c r="AG2387" s="27"/>
      <c r="AU2387" s="27"/>
      <c r="AV2387" s="27"/>
    </row>
    <row r="2388" spans="1:48" s="24" customFormat="1" x14ac:dyDescent="0.25">
      <c r="A2388" s="1"/>
      <c r="E2388" s="26"/>
      <c r="I2388" s="27"/>
      <c r="AG2388" s="27"/>
      <c r="AU2388" s="27"/>
      <c r="AV2388" s="27"/>
    </row>
    <row r="2389" spans="1:48" s="24" customFormat="1" x14ac:dyDescent="0.25">
      <c r="A2389" s="1"/>
      <c r="E2389" s="26"/>
      <c r="I2389" s="27"/>
      <c r="AG2389" s="27"/>
      <c r="AU2389" s="27"/>
      <c r="AV2389" s="27"/>
    </row>
    <row r="2390" spans="1:48" s="24" customFormat="1" x14ac:dyDescent="0.25">
      <c r="A2390" s="1"/>
      <c r="E2390" s="26"/>
      <c r="I2390" s="27"/>
      <c r="AG2390" s="27"/>
      <c r="AU2390" s="27"/>
      <c r="AV2390" s="27"/>
    </row>
    <row r="2391" spans="1:48" s="24" customFormat="1" x14ac:dyDescent="0.25">
      <c r="A2391" s="1"/>
      <c r="E2391" s="26"/>
      <c r="I2391" s="27"/>
      <c r="AG2391" s="27"/>
      <c r="AU2391" s="27"/>
      <c r="AV2391" s="27"/>
    </row>
    <row r="2392" spans="1:48" s="24" customFormat="1" x14ac:dyDescent="0.25">
      <c r="A2392" s="1"/>
      <c r="E2392" s="26"/>
      <c r="I2392" s="27"/>
      <c r="AG2392" s="27"/>
      <c r="AU2392" s="27"/>
      <c r="AV2392" s="27"/>
    </row>
    <row r="2393" spans="1:48" s="24" customFormat="1" x14ac:dyDescent="0.25">
      <c r="A2393" s="1"/>
      <c r="E2393" s="26"/>
      <c r="I2393" s="27"/>
      <c r="AG2393" s="27"/>
      <c r="AU2393" s="27"/>
      <c r="AV2393" s="27"/>
    </row>
    <row r="2394" spans="1:48" s="24" customFormat="1" x14ac:dyDescent="0.25">
      <c r="A2394" s="1"/>
      <c r="E2394" s="26"/>
      <c r="I2394" s="27"/>
      <c r="AG2394" s="27"/>
      <c r="AU2394" s="27"/>
      <c r="AV2394" s="27"/>
    </row>
    <row r="2395" spans="1:48" s="24" customFormat="1" x14ac:dyDescent="0.25">
      <c r="A2395" s="1"/>
      <c r="E2395" s="26"/>
      <c r="I2395" s="27"/>
      <c r="AG2395" s="27"/>
      <c r="AU2395" s="27"/>
      <c r="AV2395" s="27"/>
    </row>
    <row r="2396" spans="1:48" s="24" customFormat="1" x14ac:dyDescent="0.25">
      <c r="A2396" s="1"/>
      <c r="E2396" s="26"/>
      <c r="I2396" s="27"/>
      <c r="AG2396" s="27"/>
      <c r="AU2396" s="27"/>
      <c r="AV2396" s="27"/>
    </row>
    <row r="2397" spans="1:48" s="24" customFormat="1" x14ac:dyDescent="0.25">
      <c r="A2397" s="1"/>
      <c r="E2397" s="26"/>
      <c r="I2397" s="27"/>
      <c r="AG2397" s="27"/>
      <c r="AU2397" s="27"/>
      <c r="AV2397" s="27"/>
    </row>
    <row r="2398" spans="1:48" s="24" customFormat="1" x14ac:dyDescent="0.25">
      <c r="A2398" s="1"/>
      <c r="E2398" s="26"/>
      <c r="I2398" s="27"/>
      <c r="AG2398" s="27"/>
      <c r="AU2398" s="27"/>
      <c r="AV2398" s="27"/>
    </row>
    <row r="2399" spans="1:48" s="24" customFormat="1" x14ac:dyDescent="0.25">
      <c r="A2399" s="1"/>
      <c r="E2399" s="26"/>
      <c r="I2399" s="27"/>
      <c r="AG2399" s="27"/>
      <c r="AU2399" s="27"/>
      <c r="AV2399" s="27"/>
    </row>
    <row r="2400" spans="1:48" s="24" customFormat="1" x14ac:dyDescent="0.25">
      <c r="A2400" s="1"/>
      <c r="E2400" s="26"/>
      <c r="I2400" s="27"/>
      <c r="AG2400" s="27"/>
      <c r="AU2400" s="27"/>
      <c r="AV2400" s="27"/>
    </row>
    <row r="2401" spans="1:48" s="24" customFormat="1" x14ac:dyDescent="0.25">
      <c r="A2401" s="1"/>
      <c r="E2401" s="26"/>
      <c r="I2401" s="27"/>
      <c r="AG2401" s="27"/>
      <c r="AU2401" s="27"/>
      <c r="AV2401" s="27"/>
    </row>
    <row r="2402" spans="1:48" s="24" customFormat="1" x14ac:dyDescent="0.25">
      <c r="A2402" s="1"/>
      <c r="E2402" s="26"/>
      <c r="I2402" s="27"/>
      <c r="AG2402" s="27"/>
      <c r="AU2402" s="27"/>
      <c r="AV2402" s="27"/>
    </row>
    <row r="2403" spans="1:48" s="24" customFormat="1" x14ac:dyDescent="0.25">
      <c r="A2403" s="1"/>
      <c r="E2403" s="26"/>
      <c r="I2403" s="27"/>
      <c r="AG2403" s="27"/>
      <c r="AU2403" s="27"/>
      <c r="AV2403" s="27"/>
    </row>
    <row r="2404" spans="1:48" s="24" customFormat="1" x14ac:dyDescent="0.25">
      <c r="A2404" s="1"/>
      <c r="E2404" s="26"/>
      <c r="I2404" s="27"/>
      <c r="AG2404" s="27"/>
      <c r="AU2404" s="27"/>
      <c r="AV2404" s="27"/>
    </row>
    <row r="2405" spans="1:48" s="24" customFormat="1" x14ac:dyDescent="0.25">
      <c r="A2405" s="1"/>
      <c r="E2405" s="26"/>
      <c r="I2405" s="27"/>
      <c r="AG2405" s="27"/>
      <c r="AU2405" s="27"/>
      <c r="AV2405" s="27"/>
    </row>
    <row r="2406" spans="1:48" s="24" customFormat="1" x14ac:dyDescent="0.25">
      <c r="A2406" s="1"/>
      <c r="E2406" s="26"/>
      <c r="I2406" s="27"/>
      <c r="AG2406" s="27"/>
      <c r="AU2406" s="27"/>
      <c r="AV2406" s="27"/>
    </row>
    <row r="2407" spans="1:48" s="24" customFormat="1" x14ac:dyDescent="0.25">
      <c r="A2407" s="1"/>
      <c r="E2407" s="26"/>
      <c r="I2407" s="27"/>
      <c r="AG2407" s="27"/>
      <c r="AU2407" s="27"/>
      <c r="AV2407" s="27"/>
    </row>
    <row r="2408" spans="1:48" s="24" customFormat="1" x14ac:dyDescent="0.25">
      <c r="A2408" s="1"/>
      <c r="E2408" s="26"/>
      <c r="I2408" s="27"/>
      <c r="AG2408" s="27"/>
      <c r="AU2408" s="27"/>
      <c r="AV2408" s="27"/>
    </row>
    <row r="2409" spans="1:48" s="24" customFormat="1" x14ac:dyDescent="0.25">
      <c r="A2409" s="1"/>
      <c r="E2409" s="26"/>
      <c r="I2409" s="27"/>
      <c r="AG2409" s="27"/>
      <c r="AU2409" s="27"/>
      <c r="AV2409" s="27"/>
    </row>
    <row r="2410" spans="1:48" s="24" customFormat="1" x14ac:dyDescent="0.25">
      <c r="A2410" s="1"/>
      <c r="E2410" s="26"/>
      <c r="I2410" s="27"/>
      <c r="AG2410" s="27"/>
      <c r="AU2410" s="27"/>
      <c r="AV2410" s="27"/>
    </row>
    <row r="2411" spans="1:48" s="24" customFormat="1" x14ac:dyDescent="0.25">
      <c r="A2411" s="1"/>
      <c r="E2411" s="26"/>
      <c r="I2411" s="27"/>
      <c r="AG2411" s="27"/>
      <c r="AU2411" s="27"/>
      <c r="AV2411" s="27"/>
    </row>
    <row r="2412" spans="1:48" s="24" customFormat="1" x14ac:dyDescent="0.25">
      <c r="A2412" s="1"/>
      <c r="E2412" s="26"/>
      <c r="I2412" s="27"/>
      <c r="AG2412" s="27"/>
      <c r="AU2412" s="27"/>
      <c r="AV2412" s="27"/>
    </row>
    <row r="2413" spans="1:48" s="24" customFormat="1" x14ac:dyDescent="0.25">
      <c r="A2413" s="1"/>
      <c r="E2413" s="26"/>
      <c r="I2413" s="27"/>
      <c r="AG2413" s="27"/>
      <c r="AU2413" s="27"/>
      <c r="AV2413" s="27"/>
    </row>
    <row r="2414" spans="1:48" s="24" customFormat="1" x14ac:dyDescent="0.25">
      <c r="A2414" s="1"/>
      <c r="E2414" s="26"/>
      <c r="I2414" s="27"/>
      <c r="AG2414" s="27"/>
      <c r="AU2414" s="27"/>
      <c r="AV2414" s="27"/>
    </row>
    <row r="2415" spans="1:48" s="24" customFormat="1" x14ac:dyDescent="0.25">
      <c r="A2415" s="1"/>
      <c r="E2415" s="26"/>
      <c r="I2415" s="27"/>
      <c r="AG2415" s="27"/>
      <c r="AU2415" s="27"/>
      <c r="AV2415" s="27"/>
    </row>
    <row r="2416" spans="1:48" s="24" customFormat="1" x14ac:dyDescent="0.25">
      <c r="A2416" s="1"/>
      <c r="E2416" s="26"/>
      <c r="I2416" s="27"/>
      <c r="AG2416" s="27"/>
      <c r="AU2416" s="27"/>
      <c r="AV2416" s="27"/>
    </row>
    <row r="2417" spans="1:48" s="24" customFormat="1" x14ac:dyDescent="0.25">
      <c r="A2417" s="1"/>
      <c r="E2417" s="26"/>
      <c r="I2417" s="27"/>
      <c r="AG2417" s="27"/>
      <c r="AU2417" s="27"/>
      <c r="AV2417" s="27"/>
    </row>
    <row r="2418" spans="1:48" s="24" customFormat="1" x14ac:dyDescent="0.25">
      <c r="A2418" s="1"/>
      <c r="E2418" s="26"/>
      <c r="I2418" s="27"/>
      <c r="AG2418" s="27"/>
      <c r="AU2418" s="27"/>
      <c r="AV2418" s="27"/>
    </row>
    <row r="2419" spans="1:48" s="24" customFormat="1" x14ac:dyDescent="0.25">
      <c r="A2419" s="1"/>
      <c r="E2419" s="26"/>
      <c r="I2419" s="27"/>
      <c r="AG2419" s="27"/>
      <c r="AU2419" s="27"/>
      <c r="AV2419" s="27"/>
    </row>
    <row r="2420" spans="1:48" s="24" customFormat="1" x14ac:dyDescent="0.25">
      <c r="A2420" s="1"/>
      <c r="E2420" s="26"/>
      <c r="I2420" s="27"/>
      <c r="AG2420" s="27"/>
      <c r="AU2420" s="27"/>
      <c r="AV2420" s="27"/>
    </row>
    <row r="2421" spans="1:48" s="24" customFormat="1" x14ac:dyDescent="0.25">
      <c r="A2421" s="1"/>
      <c r="E2421" s="26"/>
      <c r="I2421" s="27"/>
      <c r="AG2421" s="27"/>
      <c r="AU2421" s="27"/>
      <c r="AV2421" s="27"/>
    </row>
    <row r="2422" spans="1:48" s="24" customFormat="1" x14ac:dyDescent="0.25">
      <c r="A2422" s="1"/>
      <c r="E2422" s="26"/>
      <c r="I2422" s="27"/>
      <c r="AG2422" s="27"/>
      <c r="AU2422" s="27"/>
      <c r="AV2422" s="27"/>
    </row>
    <row r="2423" spans="1:48" s="24" customFormat="1" x14ac:dyDescent="0.25">
      <c r="A2423" s="1"/>
      <c r="E2423" s="26"/>
      <c r="I2423" s="27"/>
      <c r="AG2423" s="27"/>
      <c r="AU2423" s="27"/>
      <c r="AV2423" s="27"/>
    </row>
    <row r="2424" spans="1:48" s="24" customFormat="1" x14ac:dyDescent="0.25">
      <c r="A2424" s="1"/>
      <c r="E2424" s="26"/>
      <c r="I2424" s="27"/>
      <c r="AG2424" s="27"/>
      <c r="AU2424" s="27"/>
      <c r="AV2424" s="27"/>
    </row>
    <row r="2425" spans="1:48" s="24" customFormat="1" x14ac:dyDescent="0.25">
      <c r="A2425" s="1"/>
      <c r="E2425" s="26"/>
      <c r="I2425" s="27"/>
      <c r="AG2425" s="27"/>
      <c r="AU2425" s="27"/>
      <c r="AV2425" s="27"/>
    </row>
    <row r="2426" spans="1:48" s="24" customFormat="1" x14ac:dyDescent="0.25">
      <c r="A2426" s="1"/>
      <c r="E2426" s="26"/>
      <c r="I2426" s="27"/>
      <c r="AG2426" s="27"/>
      <c r="AU2426" s="27"/>
      <c r="AV2426" s="27"/>
    </row>
    <row r="2427" spans="1:48" s="24" customFormat="1" x14ac:dyDescent="0.25">
      <c r="A2427" s="1"/>
      <c r="E2427" s="26"/>
      <c r="I2427" s="27"/>
      <c r="AG2427" s="27"/>
      <c r="AU2427" s="27"/>
      <c r="AV2427" s="27"/>
    </row>
    <row r="2428" spans="1:48" s="24" customFormat="1" x14ac:dyDescent="0.25">
      <c r="A2428" s="1"/>
      <c r="E2428" s="26"/>
      <c r="I2428" s="27"/>
      <c r="AG2428" s="27"/>
      <c r="AU2428" s="27"/>
      <c r="AV2428" s="27"/>
    </row>
    <row r="2429" spans="1:48" s="24" customFormat="1" x14ac:dyDescent="0.25">
      <c r="A2429" s="1"/>
      <c r="E2429" s="26"/>
      <c r="I2429" s="27"/>
      <c r="AG2429" s="27"/>
      <c r="AU2429" s="27"/>
      <c r="AV2429" s="27"/>
    </row>
    <row r="2430" spans="1:48" s="24" customFormat="1" x14ac:dyDescent="0.25">
      <c r="A2430" s="1"/>
      <c r="E2430" s="26"/>
      <c r="I2430" s="27"/>
      <c r="AG2430" s="27"/>
      <c r="AU2430" s="27"/>
      <c r="AV2430" s="27"/>
    </row>
    <row r="2431" spans="1:48" s="24" customFormat="1" x14ac:dyDescent="0.25">
      <c r="A2431" s="1"/>
      <c r="E2431" s="26"/>
      <c r="I2431" s="27"/>
      <c r="AG2431" s="27"/>
      <c r="AU2431" s="27"/>
      <c r="AV2431" s="27"/>
    </row>
    <row r="2432" spans="1:48" s="24" customFormat="1" x14ac:dyDescent="0.25">
      <c r="A2432" s="1"/>
      <c r="E2432" s="26"/>
      <c r="I2432" s="27"/>
      <c r="AG2432" s="27"/>
      <c r="AU2432" s="27"/>
      <c r="AV2432" s="27"/>
    </row>
    <row r="2433" spans="1:48" s="24" customFormat="1" x14ac:dyDescent="0.25">
      <c r="A2433" s="1"/>
      <c r="E2433" s="26"/>
      <c r="I2433" s="27"/>
      <c r="AG2433" s="27"/>
      <c r="AU2433" s="27"/>
      <c r="AV2433" s="27"/>
    </row>
    <row r="2434" spans="1:48" s="24" customFormat="1" x14ac:dyDescent="0.25">
      <c r="A2434" s="1"/>
      <c r="E2434" s="26"/>
      <c r="I2434" s="27"/>
      <c r="AG2434" s="27"/>
      <c r="AU2434" s="27"/>
      <c r="AV2434" s="27"/>
    </row>
    <row r="2435" spans="1:48" s="24" customFormat="1" x14ac:dyDescent="0.25">
      <c r="A2435" s="1"/>
      <c r="E2435" s="26"/>
      <c r="I2435" s="27"/>
      <c r="AG2435" s="27"/>
      <c r="AU2435" s="27"/>
      <c r="AV2435" s="27"/>
    </row>
    <row r="2436" spans="1:48" s="24" customFormat="1" x14ac:dyDescent="0.25">
      <c r="A2436" s="1"/>
      <c r="E2436" s="26"/>
      <c r="I2436" s="27"/>
      <c r="AG2436" s="27"/>
      <c r="AU2436" s="27"/>
      <c r="AV2436" s="27"/>
    </row>
    <row r="2437" spans="1:48" s="24" customFormat="1" x14ac:dyDescent="0.25">
      <c r="A2437" s="1"/>
      <c r="E2437" s="26"/>
      <c r="I2437" s="27"/>
      <c r="AG2437" s="27"/>
      <c r="AU2437" s="27"/>
      <c r="AV2437" s="27"/>
    </row>
    <row r="2438" spans="1:48" s="24" customFormat="1" x14ac:dyDescent="0.25">
      <c r="A2438" s="1"/>
      <c r="E2438" s="26"/>
      <c r="I2438" s="27"/>
      <c r="AG2438" s="27"/>
      <c r="AU2438" s="27"/>
      <c r="AV2438" s="27"/>
    </row>
    <row r="2439" spans="1:48" s="24" customFormat="1" x14ac:dyDescent="0.25">
      <c r="A2439" s="1"/>
      <c r="E2439" s="26"/>
      <c r="I2439" s="27"/>
      <c r="AG2439" s="27"/>
      <c r="AU2439" s="27"/>
      <c r="AV2439" s="27"/>
    </row>
    <row r="2440" spans="1:48" s="24" customFormat="1" x14ac:dyDescent="0.25">
      <c r="A2440" s="1"/>
      <c r="E2440" s="26"/>
      <c r="I2440" s="27"/>
      <c r="AG2440" s="27"/>
      <c r="AU2440" s="27"/>
      <c r="AV2440" s="27"/>
    </row>
    <row r="2441" spans="1:48" s="24" customFormat="1" x14ac:dyDescent="0.25">
      <c r="A2441" s="1"/>
      <c r="E2441" s="26"/>
      <c r="I2441" s="27"/>
      <c r="AG2441" s="27"/>
      <c r="AU2441" s="27"/>
      <c r="AV2441" s="27"/>
    </row>
    <row r="2442" spans="1:48" s="24" customFormat="1" x14ac:dyDescent="0.25">
      <c r="A2442" s="1"/>
      <c r="E2442" s="26"/>
      <c r="I2442" s="27"/>
      <c r="AG2442" s="27"/>
      <c r="AU2442" s="27"/>
      <c r="AV2442" s="27"/>
    </row>
    <row r="2443" spans="1:48" s="24" customFormat="1" x14ac:dyDescent="0.25">
      <c r="A2443" s="1"/>
      <c r="E2443" s="26"/>
      <c r="I2443" s="27"/>
      <c r="AG2443" s="27"/>
      <c r="AU2443" s="27"/>
      <c r="AV2443" s="27"/>
    </row>
    <row r="2444" spans="1:48" s="24" customFormat="1" x14ac:dyDescent="0.25">
      <c r="A2444" s="1"/>
      <c r="E2444" s="26"/>
      <c r="I2444" s="27"/>
      <c r="AG2444" s="27"/>
      <c r="AU2444" s="27"/>
      <c r="AV2444" s="27"/>
    </row>
    <row r="2445" spans="1:48" s="24" customFormat="1" x14ac:dyDescent="0.25">
      <c r="A2445" s="1"/>
      <c r="E2445" s="26"/>
      <c r="I2445" s="27"/>
      <c r="AG2445" s="27"/>
      <c r="AU2445" s="27"/>
      <c r="AV2445" s="27"/>
    </row>
    <row r="2446" spans="1:48" s="24" customFormat="1" x14ac:dyDescent="0.25">
      <c r="A2446" s="1"/>
      <c r="E2446" s="26"/>
      <c r="I2446" s="27"/>
      <c r="AG2446" s="27"/>
      <c r="AU2446" s="27"/>
      <c r="AV2446" s="27"/>
    </row>
    <row r="2447" spans="1:48" s="24" customFormat="1" x14ac:dyDescent="0.25">
      <c r="A2447" s="1"/>
      <c r="E2447" s="26"/>
      <c r="I2447" s="27"/>
      <c r="AG2447" s="27"/>
      <c r="AU2447" s="27"/>
      <c r="AV2447" s="27"/>
    </row>
    <row r="2448" spans="1:48" s="24" customFormat="1" x14ac:dyDescent="0.25">
      <c r="A2448" s="1"/>
      <c r="E2448" s="26"/>
      <c r="I2448" s="27"/>
      <c r="AG2448" s="27"/>
      <c r="AU2448" s="27"/>
      <c r="AV2448" s="27"/>
    </row>
    <row r="2449" spans="1:48" s="24" customFormat="1" x14ac:dyDescent="0.25">
      <c r="A2449" s="1"/>
      <c r="E2449" s="26"/>
      <c r="I2449" s="27"/>
      <c r="AG2449" s="27"/>
      <c r="AU2449" s="27"/>
      <c r="AV2449" s="27"/>
    </row>
    <row r="2450" spans="1:48" s="24" customFormat="1" x14ac:dyDescent="0.25">
      <c r="A2450" s="1"/>
      <c r="E2450" s="26"/>
      <c r="I2450" s="27"/>
      <c r="AG2450" s="27"/>
      <c r="AU2450" s="27"/>
      <c r="AV2450" s="27"/>
    </row>
    <row r="2451" spans="1:48" s="24" customFormat="1" x14ac:dyDescent="0.25">
      <c r="A2451" s="1"/>
      <c r="E2451" s="26"/>
      <c r="I2451" s="27"/>
      <c r="AG2451" s="27"/>
      <c r="AU2451" s="27"/>
      <c r="AV2451" s="27"/>
    </row>
    <row r="2452" spans="1:48" s="24" customFormat="1" x14ac:dyDescent="0.25">
      <c r="A2452" s="1"/>
      <c r="E2452" s="26"/>
      <c r="I2452" s="27"/>
      <c r="AG2452" s="27"/>
      <c r="AU2452" s="27"/>
      <c r="AV2452" s="27"/>
    </row>
    <row r="2453" spans="1:48" s="24" customFormat="1" x14ac:dyDescent="0.25">
      <c r="A2453" s="1"/>
      <c r="E2453" s="26"/>
      <c r="I2453" s="27"/>
      <c r="AG2453" s="27"/>
      <c r="AU2453" s="27"/>
      <c r="AV2453" s="27"/>
    </row>
    <row r="2454" spans="1:48" s="24" customFormat="1" x14ac:dyDescent="0.25">
      <c r="A2454" s="1"/>
      <c r="E2454" s="26"/>
      <c r="I2454" s="27"/>
      <c r="AG2454" s="27"/>
      <c r="AU2454" s="27"/>
      <c r="AV2454" s="27"/>
    </row>
    <row r="2455" spans="1:48" s="24" customFormat="1" x14ac:dyDescent="0.25">
      <c r="A2455" s="1"/>
      <c r="E2455" s="26"/>
      <c r="I2455" s="27"/>
      <c r="AG2455" s="27"/>
      <c r="AU2455" s="27"/>
      <c r="AV2455" s="27"/>
    </row>
    <row r="2456" spans="1:48" s="24" customFormat="1" x14ac:dyDescent="0.25">
      <c r="A2456" s="1"/>
      <c r="E2456" s="26"/>
      <c r="I2456" s="27"/>
      <c r="AG2456" s="27"/>
      <c r="AU2456" s="27"/>
      <c r="AV2456" s="27"/>
    </row>
    <row r="2457" spans="1:48" s="24" customFormat="1" x14ac:dyDescent="0.25">
      <c r="A2457" s="1"/>
      <c r="E2457" s="26"/>
      <c r="I2457" s="27"/>
      <c r="AG2457" s="27"/>
      <c r="AU2457" s="27"/>
      <c r="AV2457" s="27"/>
    </row>
    <row r="2458" spans="1:48" s="24" customFormat="1" x14ac:dyDescent="0.25">
      <c r="A2458" s="1"/>
      <c r="E2458" s="26"/>
      <c r="I2458" s="27"/>
      <c r="AG2458" s="27"/>
      <c r="AU2458" s="27"/>
      <c r="AV2458" s="27"/>
    </row>
    <row r="2459" spans="1:48" s="24" customFormat="1" x14ac:dyDescent="0.25">
      <c r="A2459" s="1"/>
      <c r="E2459" s="26"/>
      <c r="I2459" s="27"/>
      <c r="AG2459" s="27"/>
      <c r="AU2459" s="27"/>
      <c r="AV2459" s="27"/>
    </row>
    <row r="2460" spans="1:48" s="24" customFormat="1" x14ac:dyDescent="0.25">
      <c r="A2460" s="1"/>
      <c r="E2460" s="26"/>
      <c r="I2460" s="27"/>
      <c r="AG2460" s="27"/>
      <c r="AU2460" s="27"/>
      <c r="AV2460" s="27"/>
    </row>
    <row r="2461" spans="1:48" s="24" customFormat="1" x14ac:dyDescent="0.25">
      <c r="A2461" s="1"/>
      <c r="E2461" s="26"/>
      <c r="I2461" s="27"/>
      <c r="AG2461" s="27"/>
      <c r="AU2461" s="27"/>
      <c r="AV2461" s="27"/>
    </row>
    <row r="2462" spans="1:48" s="24" customFormat="1" x14ac:dyDescent="0.25">
      <c r="A2462" s="1"/>
      <c r="E2462" s="26"/>
      <c r="I2462" s="27"/>
      <c r="AG2462" s="27"/>
      <c r="AU2462" s="27"/>
      <c r="AV2462" s="27"/>
    </row>
    <row r="2463" spans="1:48" s="24" customFormat="1" x14ac:dyDescent="0.25">
      <c r="A2463" s="1"/>
      <c r="E2463" s="26"/>
      <c r="I2463" s="27"/>
      <c r="AG2463" s="27"/>
      <c r="AU2463" s="27"/>
      <c r="AV2463" s="27"/>
    </row>
    <row r="2464" spans="1:48" s="24" customFormat="1" x14ac:dyDescent="0.25">
      <c r="A2464" s="1"/>
      <c r="E2464" s="26"/>
      <c r="I2464" s="27"/>
      <c r="AG2464" s="27"/>
      <c r="AU2464" s="27"/>
      <c r="AV2464" s="27"/>
    </row>
    <row r="2465" spans="1:48" s="24" customFormat="1" x14ac:dyDescent="0.25">
      <c r="A2465" s="1"/>
      <c r="E2465" s="26"/>
      <c r="I2465" s="27"/>
      <c r="AG2465" s="27"/>
      <c r="AU2465" s="27"/>
      <c r="AV2465" s="27"/>
    </row>
    <row r="2466" spans="1:48" s="24" customFormat="1" x14ac:dyDescent="0.25">
      <c r="A2466" s="1"/>
      <c r="E2466" s="26"/>
      <c r="I2466" s="27"/>
      <c r="AG2466" s="27"/>
      <c r="AU2466" s="27"/>
      <c r="AV2466" s="27"/>
    </row>
    <row r="2467" spans="1:48" s="24" customFormat="1" x14ac:dyDescent="0.25">
      <c r="A2467" s="1"/>
      <c r="E2467" s="26"/>
      <c r="I2467" s="27"/>
      <c r="AG2467" s="27"/>
      <c r="AU2467" s="27"/>
      <c r="AV2467" s="27"/>
    </row>
    <row r="2468" spans="1:48" s="24" customFormat="1" x14ac:dyDescent="0.25">
      <c r="A2468" s="1"/>
      <c r="E2468" s="26"/>
      <c r="I2468" s="27"/>
      <c r="AG2468" s="27"/>
      <c r="AU2468" s="27"/>
      <c r="AV2468" s="27"/>
    </row>
    <row r="2469" spans="1:48" s="24" customFormat="1" x14ac:dyDescent="0.25">
      <c r="A2469" s="1"/>
      <c r="E2469" s="26"/>
      <c r="I2469" s="27"/>
      <c r="AG2469" s="27"/>
      <c r="AU2469" s="27"/>
      <c r="AV2469" s="27"/>
    </row>
    <row r="2470" spans="1:48" s="24" customFormat="1" x14ac:dyDescent="0.25">
      <c r="A2470" s="1"/>
      <c r="E2470" s="26"/>
      <c r="I2470" s="27"/>
      <c r="AG2470" s="27"/>
      <c r="AU2470" s="27"/>
      <c r="AV2470" s="27"/>
    </row>
    <row r="2471" spans="1:48" s="24" customFormat="1" x14ac:dyDescent="0.25">
      <c r="A2471" s="1"/>
      <c r="E2471" s="26"/>
      <c r="I2471" s="27"/>
      <c r="AG2471" s="27"/>
      <c r="AU2471" s="27"/>
      <c r="AV2471" s="27"/>
    </row>
    <row r="2472" spans="1:48" s="24" customFormat="1" x14ac:dyDescent="0.25">
      <c r="A2472" s="1"/>
      <c r="E2472" s="26"/>
      <c r="I2472" s="27"/>
      <c r="AG2472" s="27"/>
      <c r="AU2472" s="27"/>
      <c r="AV2472" s="27"/>
    </row>
    <row r="2473" spans="1:48" s="24" customFormat="1" x14ac:dyDescent="0.25">
      <c r="A2473" s="1"/>
      <c r="E2473" s="26"/>
      <c r="I2473" s="27"/>
      <c r="AG2473" s="27"/>
      <c r="AU2473" s="27"/>
      <c r="AV2473" s="27"/>
    </row>
    <row r="2474" spans="1:48" s="24" customFormat="1" x14ac:dyDescent="0.25">
      <c r="A2474" s="1"/>
      <c r="E2474" s="26"/>
      <c r="I2474" s="27"/>
      <c r="AG2474" s="27"/>
      <c r="AU2474" s="27"/>
      <c r="AV2474" s="27"/>
    </row>
    <row r="2475" spans="1:48" s="24" customFormat="1" x14ac:dyDescent="0.25">
      <c r="A2475" s="1"/>
      <c r="E2475" s="26"/>
      <c r="I2475" s="27"/>
      <c r="AG2475" s="27"/>
      <c r="AU2475" s="27"/>
      <c r="AV2475" s="27"/>
    </row>
    <row r="2476" spans="1:48" s="24" customFormat="1" x14ac:dyDescent="0.25">
      <c r="A2476" s="1"/>
      <c r="E2476" s="26"/>
      <c r="I2476" s="27"/>
      <c r="AG2476" s="27"/>
      <c r="AU2476" s="27"/>
      <c r="AV2476" s="27"/>
    </row>
    <row r="2477" spans="1:48" s="24" customFormat="1" x14ac:dyDescent="0.25">
      <c r="A2477" s="1"/>
      <c r="E2477" s="26"/>
      <c r="I2477" s="27"/>
      <c r="AG2477" s="27"/>
      <c r="AU2477" s="27"/>
      <c r="AV2477" s="27"/>
    </row>
    <row r="2478" spans="1:48" s="24" customFormat="1" x14ac:dyDescent="0.25">
      <c r="A2478" s="1"/>
      <c r="E2478" s="26"/>
      <c r="I2478" s="27"/>
      <c r="AG2478" s="27"/>
      <c r="AU2478" s="27"/>
      <c r="AV2478" s="27"/>
    </row>
    <row r="2479" spans="1:48" s="24" customFormat="1" x14ac:dyDescent="0.25">
      <c r="A2479" s="1"/>
      <c r="E2479" s="26"/>
      <c r="I2479" s="27"/>
      <c r="AG2479" s="27"/>
      <c r="AU2479" s="27"/>
      <c r="AV2479" s="27"/>
    </row>
    <row r="2480" spans="1:48" s="24" customFormat="1" x14ac:dyDescent="0.25">
      <c r="A2480" s="1"/>
      <c r="E2480" s="26"/>
      <c r="I2480" s="27"/>
      <c r="AG2480" s="27"/>
      <c r="AU2480" s="27"/>
      <c r="AV2480" s="27"/>
    </row>
    <row r="2481" spans="1:48" s="24" customFormat="1" x14ac:dyDescent="0.25">
      <c r="A2481" s="1"/>
      <c r="E2481" s="26"/>
      <c r="I2481" s="27"/>
      <c r="AG2481" s="27"/>
      <c r="AU2481" s="27"/>
      <c r="AV2481" s="27"/>
    </row>
    <row r="2482" spans="1:48" s="24" customFormat="1" x14ac:dyDescent="0.25">
      <c r="A2482" s="1"/>
      <c r="E2482" s="26"/>
      <c r="I2482" s="27"/>
      <c r="AG2482" s="27"/>
      <c r="AU2482" s="27"/>
      <c r="AV2482" s="27"/>
    </row>
    <row r="2483" spans="1:48" s="24" customFormat="1" x14ac:dyDescent="0.25">
      <c r="A2483" s="1"/>
      <c r="E2483" s="26"/>
      <c r="I2483" s="27"/>
      <c r="AG2483" s="27"/>
      <c r="AU2483" s="27"/>
      <c r="AV2483" s="27"/>
    </row>
    <row r="2484" spans="1:48" s="24" customFormat="1" x14ac:dyDescent="0.25">
      <c r="A2484" s="1"/>
      <c r="E2484" s="26"/>
      <c r="I2484" s="27"/>
      <c r="AG2484" s="27"/>
      <c r="AU2484" s="27"/>
      <c r="AV2484" s="27"/>
    </row>
    <row r="2485" spans="1:48" s="24" customFormat="1" x14ac:dyDescent="0.25">
      <c r="A2485" s="1"/>
      <c r="E2485" s="26"/>
      <c r="I2485" s="27"/>
      <c r="AG2485" s="27"/>
      <c r="AU2485" s="27"/>
      <c r="AV2485" s="27"/>
    </row>
    <row r="2486" spans="1:48" s="24" customFormat="1" x14ac:dyDescent="0.25">
      <c r="A2486" s="1"/>
      <c r="E2486" s="26"/>
      <c r="I2486" s="27"/>
      <c r="AG2486" s="27"/>
      <c r="AU2486" s="27"/>
      <c r="AV2486" s="27"/>
    </row>
    <row r="2487" spans="1:48" s="24" customFormat="1" x14ac:dyDescent="0.25">
      <c r="A2487" s="1"/>
      <c r="E2487" s="26"/>
      <c r="I2487" s="27"/>
      <c r="AG2487" s="27"/>
      <c r="AU2487" s="27"/>
      <c r="AV2487" s="27"/>
    </row>
    <row r="2488" spans="1:48" s="24" customFormat="1" x14ac:dyDescent="0.25">
      <c r="A2488" s="1"/>
      <c r="E2488" s="26"/>
      <c r="I2488" s="27"/>
      <c r="AG2488" s="27"/>
      <c r="AU2488" s="27"/>
      <c r="AV2488" s="27"/>
    </row>
    <row r="2489" spans="1:48" s="24" customFormat="1" x14ac:dyDescent="0.25">
      <c r="A2489" s="1"/>
      <c r="E2489" s="26"/>
      <c r="I2489" s="27"/>
      <c r="AG2489" s="27"/>
      <c r="AU2489" s="27"/>
      <c r="AV2489" s="27"/>
    </row>
    <row r="2490" spans="1:48" s="24" customFormat="1" x14ac:dyDescent="0.25">
      <c r="A2490" s="1"/>
      <c r="E2490" s="26"/>
      <c r="I2490" s="27"/>
      <c r="AG2490" s="27"/>
      <c r="AU2490" s="27"/>
      <c r="AV2490" s="27"/>
    </row>
    <row r="2491" spans="1:48" s="24" customFormat="1" x14ac:dyDescent="0.25">
      <c r="A2491" s="1"/>
      <c r="E2491" s="26"/>
      <c r="I2491" s="27"/>
      <c r="AG2491" s="27"/>
      <c r="AU2491" s="27"/>
      <c r="AV2491" s="27"/>
    </row>
    <row r="2492" spans="1:48" s="24" customFormat="1" x14ac:dyDescent="0.25">
      <c r="A2492" s="1"/>
      <c r="E2492" s="26"/>
      <c r="I2492" s="27"/>
      <c r="AG2492" s="27"/>
      <c r="AU2492" s="27"/>
      <c r="AV2492" s="27"/>
    </row>
    <row r="2493" spans="1:48" s="24" customFormat="1" x14ac:dyDescent="0.25">
      <c r="A2493" s="1"/>
      <c r="E2493" s="26"/>
      <c r="I2493" s="27"/>
      <c r="AG2493" s="27"/>
      <c r="AU2493" s="27"/>
      <c r="AV2493" s="27"/>
    </row>
    <row r="2494" spans="1:48" s="24" customFormat="1" x14ac:dyDescent="0.25">
      <c r="A2494" s="1"/>
      <c r="E2494" s="26"/>
      <c r="I2494" s="27"/>
      <c r="AG2494" s="27"/>
      <c r="AU2494" s="27"/>
      <c r="AV2494" s="27"/>
    </row>
    <row r="2495" spans="1:48" s="24" customFormat="1" x14ac:dyDescent="0.25">
      <c r="A2495" s="1"/>
      <c r="E2495" s="26"/>
      <c r="I2495" s="27"/>
      <c r="AG2495" s="27"/>
      <c r="AU2495" s="27"/>
      <c r="AV2495" s="27"/>
    </row>
    <row r="2496" spans="1:48" s="24" customFormat="1" x14ac:dyDescent="0.25">
      <c r="A2496" s="1"/>
      <c r="E2496" s="26"/>
      <c r="I2496" s="27"/>
      <c r="AG2496" s="27"/>
      <c r="AU2496" s="27"/>
      <c r="AV2496" s="27"/>
    </row>
    <row r="2497" spans="1:48" s="24" customFormat="1" x14ac:dyDescent="0.25">
      <c r="A2497" s="1"/>
      <c r="E2497" s="26"/>
      <c r="I2497" s="27"/>
      <c r="AG2497" s="27"/>
      <c r="AU2497" s="27"/>
      <c r="AV2497" s="27"/>
    </row>
    <row r="2498" spans="1:48" s="24" customFormat="1" x14ac:dyDescent="0.25">
      <c r="A2498" s="1"/>
      <c r="E2498" s="26"/>
      <c r="I2498" s="27"/>
      <c r="AG2498" s="27"/>
      <c r="AU2498" s="27"/>
      <c r="AV2498" s="27"/>
    </row>
    <row r="2499" spans="1:48" s="24" customFormat="1" x14ac:dyDescent="0.25">
      <c r="A2499" s="1"/>
      <c r="E2499" s="26"/>
      <c r="I2499" s="27"/>
      <c r="AG2499" s="27"/>
      <c r="AU2499" s="27"/>
      <c r="AV2499" s="27"/>
    </row>
    <row r="2500" spans="1:48" s="24" customFormat="1" x14ac:dyDescent="0.25">
      <c r="A2500" s="1"/>
      <c r="E2500" s="26"/>
      <c r="I2500" s="27"/>
      <c r="AG2500" s="27"/>
      <c r="AU2500" s="27"/>
      <c r="AV2500" s="27"/>
    </row>
    <row r="2501" spans="1:48" s="24" customFormat="1" x14ac:dyDescent="0.25">
      <c r="A2501" s="1"/>
      <c r="E2501" s="26"/>
      <c r="I2501" s="27"/>
      <c r="AG2501" s="27"/>
      <c r="AU2501" s="27"/>
      <c r="AV2501" s="27"/>
    </row>
    <row r="2502" spans="1:48" s="24" customFormat="1" x14ac:dyDescent="0.25">
      <c r="A2502" s="1"/>
      <c r="E2502" s="26"/>
      <c r="I2502" s="27"/>
      <c r="AG2502" s="27"/>
      <c r="AU2502" s="27"/>
      <c r="AV2502" s="27"/>
    </row>
    <row r="2503" spans="1:48" s="24" customFormat="1" x14ac:dyDescent="0.25">
      <c r="A2503" s="1"/>
      <c r="E2503" s="26"/>
      <c r="I2503" s="27"/>
      <c r="AG2503" s="27"/>
      <c r="AU2503" s="27"/>
      <c r="AV2503" s="27"/>
    </row>
    <row r="2504" spans="1:48" s="24" customFormat="1" x14ac:dyDescent="0.25">
      <c r="A2504" s="1"/>
      <c r="E2504" s="26"/>
      <c r="I2504" s="27"/>
      <c r="AG2504" s="27"/>
      <c r="AU2504" s="27"/>
      <c r="AV2504" s="27"/>
    </row>
    <row r="2505" spans="1:48" s="24" customFormat="1" x14ac:dyDescent="0.25">
      <c r="A2505" s="1"/>
      <c r="E2505" s="26"/>
      <c r="I2505" s="27"/>
      <c r="AG2505" s="27"/>
      <c r="AU2505" s="27"/>
      <c r="AV2505" s="27"/>
    </row>
    <row r="2506" spans="1:48" s="24" customFormat="1" x14ac:dyDescent="0.25">
      <c r="A2506" s="1"/>
      <c r="E2506" s="26"/>
      <c r="I2506" s="27"/>
      <c r="AG2506" s="27"/>
      <c r="AU2506" s="27"/>
      <c r="AV2506" s="27"/>
    </row>
    <row r="2507" spans="1:48" s="24" customFormat="1" x14ac:dyDescent="0.25">
      <c r="A2507" s="1"/>
      <c r="E2507" s="26"/>
      <c r="I2507" s="27"/>
      <c r="AG2507" s="27"/>
      <c r="AU2507" s="27"/>
      <c r="AV2507" s="27"/>
    </row>
    <row r="2508" spans="1:48" s="24" customFormat="1" x14ac:dyDescent="0.25">
      <c r="A2508" s="1"/>
      <c r="E2508" s="26"/>
      <c r="I2508" s="27"/>
      <c r="AG2508" s="27"/>
      <c r="AU2508" s="27"/>
      <c r="AV2508" s="27"/>
    </row>
    <row r="2509" spans="1:48" s="24" customFormat="1" x14ac:dyDescent="0.25">
      <c r="A2509" s="1"/>
      <c r="E2509" s="26"/>
      <c r="I2509" s="27"/>
      <c r="AG2509" s="27"/>
      <c r="AU2509" s="27"/>
      <c r="AV2509" s="27"/>
    </row>
    <row r="2510" spans="1:48" s="24" customFormat="1" x14ac:dyDescent="0.25">
      <c r="A2510" s="1"/>
      <c r="E2510" s="26"/>
      <c r="I2510" s="27"/>
      <c r="AG2510" s="27"/>
      <c r="AU2510" s="27"/>
      <c r="AV2510" s="27"/>
    </row>
    <row r="2511" spans="1:48" s="24" customFormat="1" x14ac:dyDescent="0.25">
      <c r="A2511" s="1"/>
      <c r="E2511" s="26"/>
      <c r="I2511" s="27"/>
      <c r="AG2511" s="27"/>
      <c r="AU2511" s="27"/>
      <c r="AV2511" s="27"/>
    </row>
    <row r="2512" spans="1:48" s="24" customFormat="1" x14ac:dyDescent="0.25">
      <c r="A2512" s="1"/>
      <c r="E2512" s="26"/>
      <c r="I2512" s="27"/>
      <c r="AG2512" s="27"/>
      <c r="AU2512" s="27"/>
      <c r="AV2512" s="27"/>
    </row>
    <row r="2513" spans="1:48" s="24" customFormat="1" x14ac:dyDescent="0.25">
      <c r="A2513" s="1"/>
      <c r="E2513" s="26"/>
      <c r="I2513" s="27"/>
      <c r="AG2513" s="27"/>
      <c r="AU2513" s="27"/>
      <c r="AV2513" s="27"/>
    </row>
    <row r="2514" spans="1:48" s="24" customFormat="1" x14ac:dyDescent="0.25">
      <c r="A2514" s="1"/>
      <c r="E2514" s="26"/>
      <c r="I2514" s="27"/>
      <c r="AG2514" s="27"/>
      <c r="AU2514" s="27"/>
      <c r="AV2514" s="27"/>
    </row>
    <row r="2515" spans="1:48" s="24" customFormat="1" x14ac:dyDescent="0.25">
      <c r="A2515" s="1"/>
      <c r="E2515" s="26"/>
      <c r="I2515" s="27"/>
      <c r="AG2515" s="27"/>
      <c r="AU2515" s="27"/>
      <c r="AV2515" s="27"/>
    </row>
    <row r="2516" spans="1:48" s="24" customFormat="1" x14ac:dyDescent="0.25">
      <c r="A2516" s="1"/>
      <c r="E2516" s="26"/>
      <c r="I2516" s="27"/>
      <c r="AG2516" s="27"/>
      <c r="AU2516" s="27"/>
      <c r="AV2516" s="27"/>
    </row>
    <row r="2517" spans="1:48" s="24" customFormat="1" x14ac:dyDescent="0.25">
      <c r="A2517" s="1"/>
      <c r="E2517" s="26"/>
      <c r="I2517" s="27"/>
      <c r="AG2517" s="27"/>
      <c r="AU2517" s="27"/>
      <c r="AV2517" s="27"/>
    </row>
    <row r="2518" spans="1:48" s="24" customFormat="1" x14ac:dyDescent="0.25">
      <c r="A2518" s="1"/>
      <c r="E2518" s="26"/>
      <c r="I2518" s="27"/>
      <c r="AG2518" s="27"/>
      <c r="AU2518" s="27"/>
      <c r="AV2518" s="27"/>
    </row>
    <row r="2519" spans="1:48" s="24" customFormat="1" x14ac:dyDescent="0.25">
      <c r="A2519" s="1"/>
      <c r="E2519" s="26"/>
      <c r="I2519" s="27"/>
      <c r="AG2519" s="27"/>
      <c r="AU2519" s="27"/>
      <c r="AV2519" s="27"/>
    </row>
    <row r="2520" spans="1:48" s="24" customFormat="1" x14ac:dyDescent="0.25">
      <c r="A2520" s="1"/>
      <c r="E2520" s="26"/>
      <c r="I2520" s="27"/>
      <c r="AG2520" s="27"/>
      <c r="AU2520" s="27"/>
      <c r="AV2520" s="27"/>
    </row>
    <row r="2521" spans="1:48" s="24" customFormat="1" x14ac:dyDescent="0.25">
      <c r="A2521" s="1"/>
      <c r="E2521" s="26"/>
      <c r="I2521" s="27"/>
      <c r="AG2521" s="27"/>
      <c r="AU2521" s="27"/>
      <c r="AV2521" s="27"/>
    </row>
    <row r="2522" spans="1:48" s="24" customFormat="1" x14ac:dyDescent="0.25">
      <c r="A2522" s="1"/>
      <c r="E2522" s="26"/>
      <c r="I2522" s="27"/>
      <c r="AG2522" s="27"/>
      <c r="AU2522" s="27"/>
      <c r="AV2522" s="27"/>
    </row>
    <row r="2523" spans="1:48" s="24" customFormat="1" x14ac:dyDescent="0.25">
      <c r="A2523" s="1"/>
      <c r="E2523" s="26"/>
      <c r="I2523" s="27"/>
      <c r="AG2523" s="27"/>
      <c r="AU2523" s="27"/>
      <c r="AV2523" s="27"/>
    </row>
    <row r="2524" spans="1:48" s="24" customFormat="1" x14ac:dyDescent="0.25">
      <c r="A2524" s="1"/>
      <c r="E2524" s="26"/>
      <c r="I2524" s="27"/>
      <c r="AG2524" s="27"/>
      <c r="AU2524" s="27"/>
      <c r="AV2524" s="27"/>
    </row>
    <row r="2525" spans="1:48" s="24" customFormat="1" x14ac:dyDescent="0.25">
      <c r="A2525" s="1"/>
      <c r="E2525" s="26"/>
      <c r="I2525" s="27"/>
      <c r="AG2525" s="27"/>
      <c r="AU2525" s="27"/>
      <c r="AV2525" s="27"/>
    </row>
    <row r="2526" spans="1:48" s="24" customFormat="1" x14ac:dyDescent="0.25">
      <c r="A2526" s="1"/>
      <c r="E2526" s="26"/>
      <c r="I2526" s="27"/>
      <c r="AG2526" s="27"/>
      <c r="AU2526" s="27"/>
      <c r="AV2526" s="27"/>
    </row>
    <row r="2527" spans="1:48" s="24" customFormat="1" x14ac:dyDescent="0.25">
      <c r="A2527" s="1"/>
      <c r="E2527" s="26"/>
      <c r="I2527" s="27"/>
      <c r="AG2527" s="27"/>
      <c r="AU2527" s="27"/>
      <c r="AV2527" s="27"/>
    </row>
    <row r="2528" spans="1:48" s="24" customFormat="1" x14ac:dyDescent="0.25">
      <c r="A2528" s="1"/>
      <c r="E2528" s="26"/>
      <c r="I2528" s="27"/>
      <c r="AG2528" s="27"/>
      <c r="AU2528" s="27"/>
      <c r="AV2528" s="27"/>
    </row>
    <row r="2529" spans="1:48" s="24" customFormat="1" x14ac:dyDescent="0.25">
      <c r="A2529" s="1"/>
      <c r="E2529" s="26"/>
      <c r="I2529" s="27"/>
      <c r="AG2529" s="27"/>
      <c r="AU2529" s="27"/>
      <c r="AV2529" s="27"/>
    </row>
    <row r="2530" spans="1:48" s="24" customFormat="1" x14ac:dyDescent="0.25">
      <c r="A2530" s="1"/>
      <c r="E2530" s="26"/>
      <c r="I2530" s="27"/>
      <c r="AG2530" s="27"/>
      <c r="AU2530" s="27"/>
      <c r="AV2530" s="27"/>
    </row>
    <row r="2531" spans="1:48" s="24" customFormat="1" x14ac:dyDescent="0.25">
      <c r="A2531" s="1"/>
      <c r="E2531" s="26"/>
      <c r="I2531" s="27"/>
      <c r="AG2531" s="27"/>
      <c r="AU2531" s="27"/>
      <c r="AV2531" s="27"/>
    </row>
    <row r="2532" spans="1:48" s="24" customFormat="1" x14ac:dyDescent="0.25">
      <c r="A2532" s="1"/>
      <c r="E2532" s="26"/>
      <c r="I2532" s="27"/>
      <c r="AG2532" s="27"/>
      <c r="AU2532" s="27"/>
      <c r="AV2532" s="27"/>
    </row>
    <row r="2533" spans="1:48" s="24" customFormat="1" x14ac:dyDescent="0.25">
      <c r="A2533" s="1"/>
      <c r="E2533" s="26"/>
      <c r="I2533" s="27"/>
      <c r="AG2533" s="27"/>
      <c r="AU2533" s="27"/>
      <c r="AV2533" s="27"/>
    </row>
    <row r="2534" spans="1:48" s="24" customFormat="1" x14ac:dyDescent="0.25">
      <c r="A2534" s="1"/>
      <c r="E2534" s="26"/>
      <c r="I2534" s="27"/>
      <c r="AG2534" s="27"/>
      <c r="AU2534" s="27"/>
      <c r="AV2534" s="27"/>
    </row>
    <row r="2535" spans="1:48" s="24" customFormat="1" x14ac:dyDescent="0.25">
      <c r="A2535" s="1"/>
      <c r="E2535" s="26"/>
      <c r="I2535" s="27"/>
      <c r="AG2535" s="27"/>
      <c r="AU2535" s="27"/>
      <c r="AV2535" s="27"/>
    </row>
    <row r="2536" spans="1:48" s="24" customFormat="1" x14ac:dyDescent="0.25">
      <c r="A2536" s="1"/>
      <c r="E2536" s="26"/>
      <c r="I2536" s="27"/>
      <c r="AG2536" s="27"/>
      <c r="AU2536" s="27"/>
      <c r="AV2536" s="27"/>
    </row>
    <row r="2537" spans="1:48" s="24" customFormat="1" x14ac:dyDescent="0.25">
      <c r="A2537" s="1"/>
      <c r="E2537" s="26"/>
      <c r="I2537" s="27"/>
      <c r="AG2537" s="27"/>
      <c r="AU2537" s="27"/>
      <c r="AV2537" s="27"/>
    </row>
    <row r="2538" spans="1:48" s="24" customFormat="1" x14ac:dyDescent="0.25">
      <c r="A2538" s="1"/>
      <c r="E2538" s="26"/>
      <c r="I2538" s="27"/>
      <c r="AG2538" s="27"/>
      <c r="AU2538" s="27"/>
      <c r="AV2538" s="27"/>
    </row>
    <row r="2539" spans="1:48" s="24" customFormat="1" x14ac:dyDescent="0.25">
      <c r="A2539" s="1"/>
      <c r="E2539" s="26"/>
      <c r="I2539" s="27"/>
      <c r="AG2539" s="27"/>
      <c r="AU2539" s="27"/>
      <c r="AV2539" s="27"/>
    </row>
    <row r="2540" spans="1:48" s="24" customFormat="1" x14ac:dyDescent="0.25">
      <c r="A2540" s="1"/>
      <c r="E2540" s="26"/>
      <c r="I2540" s="27"/>
      <c r="AG2540" s="27"/>
      <c r="AU2540" s="27"/>
      <c r="AV2540" s="27"/>
    </row>
    <row r="2541" spans="1:48" s="24" customFormat="1" x14ac:dyDescent="0.25">
      <c r="A2541" s="1"/>
      <c r="E2541" s="26"/>
      <c r="I2541" s="27"/>
      <c r="AG2541" s="27"/>
      <c r="AU2541" s="27"/>
      <c r="AV2541" s="27"/>
    </row>
    <row r="2542" spans="1:48" s="24" customFormat="1" x14ac:dyDescent="0.25">
      <c r="A2542" s="1"/>
      <c r="E2542" s="26"/>
      <c r="I2542" s="27"/>
      <c r="AG2542" s="27"/>
      <c r="AU2542" s="27"/>
      <c r="AV2542" s="27"/>
    </row>
    <row r="2543" spans="1:48" s="24" customFormat="1" x14ac:dyDescent="0.25">
      <c r="A2543" s="1"/>
      <c r="E2543" s="26"/>
      <c r="I2543" s="27"/>
      <c r="AG2543" s="27"/>
      <c r="AU2543" s="27"/>
      <c r="AV2543" s="27"/>
    </row>
    <row r="2544" spans="1:48" s="24" customFormat="1" x14ac:dyDescent="0.25">
      <c r="A2544" s="1"/>
      <c r="E2544" s="26"/>
      <c r="I2544" s="27"/>
      <c r="AG2544" s="27"/>
      <c r="AU2544" s="27"/>
      <c r="AV2544" s="27"/>
    </row>
    <row r="2545" spans="1:48" s="24" customFormat="1" x14ac:dyDescent="0.25">
      <c r="A2545" s="1"/>
      <c r="E2545" s="26"/>
      <c r="I2545" s="27"/>
      <c r="AG2545" s="27"/>
      <c r="AU2545" s="27"/>
      <c r="AV2545" s="27"/>
    </row>
    <row r="2546" spans="1:48" s="24" customFormat="1" x14ac:dyDescent="0.25">
      <c r="A2546" s="1"/>
      <c r="E2546" s="26"/>
      <c r="I2546" s="27"/>
      <c r="AG2546" s="27"/>
      <c r="AU2546" s="27"/>
      <c r="AV2546" s="27"/>
    </row>
    <row r="2547" spans="1:48" s="24" customFormat="1" x14ac:dyDescent="0.25">
      <c r="A2547" s="1"/>
      <c r="E2547" s="26"/>
      <c r="I2547" s="27"/>
      <c r="AG2547" s="27"/>
      <c r="AU2547" s="27"/>
      <c r="AV2547" s="27"/>
    </row>
    <row r="2548" spans="1:48" s="24" customFormat="1" x14ac:dyDescent="0.25">
      <c r="A2548" s="1"/>
      <c r="E2548" s="26"/>
      <c r="I2548" s="27"/>
      <c r="AG2548" s="27"/>
      <c r="AU2548" s="27"/>
      <c r="AV2548" s="27"/>
    </row>
    <row r="2549" spans="1:48" s="24" customFormat="1" x14ac:dyDescent="0.25">
      <c r="A2549" s="1"/>
      <c r="E2549" s="26"/>
      <c r="I2549" s="27"/>
      <c r="AG2549" s="27"/>
      <c r="AU2549" s="27"/>
      <c r="AV2549" s="27"/>
    </row>
    <row r="2550" spans="1:48" s="24" customFormat="1" x14ac:dyDescent="0.25">
      <c r="A2550" s="1"/>
      <c r="E2550" s="26"/>
      <c r="I2550" s="27"/>
      <c r="AG2550" s="27"/>
      <c r="AU2550" s="27"/>
      <c r="AV2550" s="27"/>
    </row>
    <row r="2551" spans="1:48" s="24" customFormat="1" x14ac:dyDescent="0.25">
      <c r="A2551" s="1"/>
      <c r="E2551" s="26"/>
      <c r="I2551" s="27"/>
      <c r="AG2551" s="27"/>
      <c r="AU2551" s="27"/>
      <c r="AV2551" s="27"/>
    </row>
    <row r="2552" spans="1:48" s="24" customFormat="1" x14ac:dyDescent="0.25">
      <c r="A2552" s="1"/>
      <c r="E2552" s="26"/>
      <c r="I2552" s="27"/>
      <c r="AG2552" s="27"/>
      <c r="AU2552" s="27"/>
      <c r="AV2552" s="27"/>
    </row>
    <row r="2553" spans="1:48" s="24" customFormat="1" x14ac:dyDescent="0.25">
      <c r="A2553" s="1"/>
      <c r="E2553" s="26"/>
      <c r="I2553" s="27"/>
      <c r="AG2553" s="27"/>
      <c r="AU2553" s="27"/>
      <c r="AV2553" s="27"/>
    </row>
    <row r="2554" spans="1:48" s="24" customFormat="1" x14ac:dyDescent="0.25">
      <c r="A2554" s="1"/>
      <c r="E2554" s="26"/>
      <c r="I2554" s="27"/>
      <c r="AG2554" s="27"/>
      <c r="AU2554" s="27"/>
      <c r="AV2554" s="27"/>
    </row>
    <row r="2555" spans="1:48" s="24" customFormat="1" x14ac:dyDescent="0.25">
      <c r="A2555" s="1"/>
      <c r="E2555" s="26"/>
      <c r="I2555" s="27"/>
      <c r="AG2555" s="27"/>
      <c r="AU2555" s="27"/>
      <c r="AV2555" s="27"/>
    </row>
    <row r="2556" spans="1:48" s="24" customFormat="1" x14ac:dyDescent="0.25">
      <c r="A2556" s="1"/>
      <c r="E2556" s="26"/>
      <c r="I2556" s="27"/>
      <c r="AG2556" s="27"/>
      <c r="AU2556" s="27"/>
      <c r="AV2556" s="27"/>
    </row>
    <row r="2557" spans="1:48" s="24" customFormat="1" x14ac:dyDescent="0.25">
      <c r="A2557" s="1"/>
      <c r="E2557" s="26"/>
      <c r="I2557" s="27"/>
      <c r="AG2557" s="27"/>
      <c r="AU2557" s="27"/>
      <c r="AV2557" s="27"/>
    </row>
    <row r="2558" spans="1:48" s="24" customFormat="1" x14ac:dyDescent="0.25">
      <c r="A2558" s="1"/>
      <c r="E2558" s="26"/>
      <c r="I2558" s="27"/>
      <c r="AG2558" s="27"/>
      <c r="AU2558" s="27"/>
      <c r="AV2558" s="27"/>
    </row>
    <row r="2559" spans="1:48" s="24" customFormat="1" x14ac:dyDescent="0.25">
      <c r="A2559" s="1"/>
      <c r="E2559" s="26"/>
      <c r="I2559" s="27"/>
      <c r="AG2559" s="27"/>
      <c r="AU2559" s="27"/>
      <c r="AV2559" s="27"/>
    </row>
    <row r="2560" spans="1:48" s="24" customFormat="1" x14ac:dyDescent="0.25">
      <c r="A2560" s="1"/>
      <c r="E2560" s="26"/>
      <c r="I2560" s="27"/>
      <c r="AG2560" s="27"/>
      <c r="AU2560" s="27"/>
      <c r="AV2560" s="27"/>
    </row>
    <row r="2561" spans="1:48" s="24" customFormat="1" x14ac:dyDescent="0.25">
      <c r="A2561" s="1"/>
      <c r="E2561" s="26"/>
      <c r="I2561" s="27"/>
      <c r="AG2561" s="27"/>
      <c r="AU2561" s="27"/>
      <c r="AV2561" s="27"/>
    </row>
    <row r="2562" spans="1:48" s="24" customFormat="1" x14ac:dyDescent="0.25">
      <c r="A2562" s="1"/>
      <c r="E2562" s="26"/>
      <c r="I2562" s="27"/>
      <c r="AG2562" s="27"/>
      <c r="AU2562" s="27"/>
      <c r="AV2562" s="27"/>
    </row>
    <row r="2563" spans="1:48" s="24" customFormat="1" x14ac:dyDescent="0.25">
      <c r="A2563" s="1"/>
      <c r="E2563" s="26"/>
      <c r="I2563" s="27"/>
      <c r="AG2563" s="27"/>
      <c r="AU2563" s="27"/>
      <c r="AV2563" s="27"/>
    </row>
    <row r="2564" spans="1:48" s="24" customFormat="1" x14ac:dyDescent="0.25">
      <c r="A2564" s="1"/>
      <c r="E2564" s="26"/>
      <c r="I2564" s="27"/>
      <c r="AG2564" s="27"/>
      <c r="AU2564" s="27"/>
      <c r="AV2564" s="27"/>
    </row>
    <row r="2565" spans="1:48" s="24" customFormat="1" x14ac:dyDescent="0.25">
      <c r="A2565" s="1"/>
      <c r="E2565" s="26"/>
      <c r="I2565" s="27"/>
      <c r="AG2565" s="27"/>
      <c r="AU2565" s="27"/>
      <c r="AV2565" s="27"/>
    </row>
    <row r="2566" spans="1:48" s="24" customFormat="1" x14ac:dyDescent="0.25">
      <c r="A2566" s="1"/>
      <c r="E2566" s="26"/>
      <c r="I2566" s="27"/>
      <c r="AG2566" s="27"/>
      <c r="AU2566" s="27"/>
      <c r="AV2566" s="27"/>
    </row>
    <row r="2567" spans="1:48" s="24" customFormat="1" x14ac:dyDescent="0.25">
      <c r="A2567" s="1"/>
      <c r="E2567" s="26"/>
      <c r="I2567" s="27"/>
      <c r="AG2567" s="27"/>
      <c r="AU2567" s="27"/>
      <c r="AV2567" s="27"/>
    </row>
    <row r="2568" spans="1:48" s="24" customFormat="1" x14ac:dyDescent="0.25">
      <c r="A2568" s="1"/>
      <c r="E2568" s="26"/>
      <c r="I2568" s="27"/>
      <c r="AG2568" s="27"/>
      <c r="AU2568" s="27"/>
      <c r="AV2568" s="27"/>
    </row>
    <row r="2569" spans="1:48" s="24" customFormat="1" x14ac:dyDescent="0.25">
      <c r="A2569" s="1"/>
      <c r="E2569" s="26"/>
      <c r="I2569" s="27"/>
      <c r="AG2569" s="27"/>
      <c r="AU2569" s="27"/>
      <c r="AV2569" s="27"/>
    </row>
    <row r="2570" spans="1:48" s="24" customFormat="1" x14ac:dyDescent="0.25">
      <c r="A2570" s="1"/>
      <c r="E2570" s="26"/>
      <c r="I2570" s="27"/>
      <c r="AG2570" s="27"/>
      <c r="AU2570" s="27"/>
      <c r="AV2570" s="27"/>
    </row>
    <row r="2571" spans="1:48" s="24" customFormat="1" x14ac:dyDescent="0.25">
      <c r="A2571" s="1"/>
      <c r="E2571" s="26"/>
      <c r="I2571" s="27"/>
      <c r="AG2571" s="27"/>
      <c r="AU2571" s="27"/>
      <c r="AV2571" s="27"/>
    </row>
    <row r="2572" spans="1:48" s="24" customFormat="1" x14ac:dyDescent="0.25">
      <c r="A2572" s="1"/>
      <c r="E2572" s="26"/>
      <c r="I2572" s="27"/>
      <c r="AG2572" s="27"/>
      <c r="AU2572" s="27"/>
      <c r="AV2572" s="27"/>
    </row>
    <row r="2573" spans="1:48" s="24" customFormat="1" x14ac:dyDescent="0.25">
      <c r="A2573" s="1"/>
      <c r="E2573" s="26"/>
      <c r="I2573" s="27"/>
      <c r="AG2573" s="27"/>
      <c r="AU2573" s="27"/>
      <c r="AV2573" s="27"/>
    </row>
    <row r="2574" spans="1:48" s="24" customFormat="1" x14ac:dyDescent="0.25">
      <c r="A2574" s="1"/>
      <c r="E2574" s="26"/>
      <c r="I2574" s="27"/>
      <c r="AG2574" s="27"/>
      <c r="AU2574" s="27"/>
      <c r="AV2574" s="27"/>
    </row>
    <row r="2575" spans="1:48" s="24" customFormat="1" x14ac:dyDescent="0.25">
      <c r="A2575" s="1"/>
      <c r="E2575" s="26"/>
      <c r="I2575" s="27"/>
      <c r="AG2575" s="27"/>
      <c r="AU2575" s="27"/>
      <c r="AV2575" s="27"/>
    </row>
    <row r="2576" spans="1:48" s="24" customFormat="1" x14ac:dyDescent="0.25">
      <c r="A2576" s="1"/>
      <c r="E2576" s="26"/>
      <c r="I2576" s="27"/>
      <c r="AG2576" s="27"/>
      <c r="AU2576" s="27"/>
      <c r="AV2576" s="27"/>
    </row>
    <row r="2577" spans="1:48" s="24" customFormat="1" x14ac:dyDescent="0.25">
      <c r="A2577" s="1"/>
      <c r="E2577" s="26"/>
      <c r="I2577" s="27"/>
      <c r="AG2577" s="27"/>
      <c r="AU2577" s="27"/>
      <c r="AV2577" s="27"/>
    </row>
    <row r="2578" spans="1:48" s="24" customFormat="1" x14ac:dyDescent="0.25">
      <c r="A2578" s="1"/>
      <c r="E2578" s="26"/>
      <c r="I2578" s="27"/>
      <c r="AG2578" s="27"/>
      <c r="AU2578" s="27"/>
      <c r="AV2578" s="27"/>
    </row>
    <row r="2579" spans="1:48" s="24" customFormat="1" x14ac:dyDescent="0.25">
      <c r="A2579" s="1"/>
      <c r="E2579" s="26"/>
      <c r="I2579" s="27"/>
      <c r="AG2579" s="27"/>
      <c r="AU2579" s="27"/>
      <c r="AV2579" s="27"/>
    </row>
    <row r="2580" spans="1:48" s="24" customFormat="1" x14ac:dyDescent="0.25">
      <c r="A2580" s="1"/>
      <c r="E2580" s="26"/>
      <c r="I2580" s="27"/>
      <c r="AG2580" s="27"/>
      <c r="AU2580" s="27"/>
      <c r="AV2580" s="27"/>
    </row>
    <row r="2581" spans="1:48" s="24" customFormat="1" x14ac:dyDescent="0.25">
      <c r="A2581" s="1"/>
      <c r="E2581" s="26"/>
      <c r="I2581" s="27"/>
      <c r="AG2581" s="27"/>
      <c r="AU2581" s="27"/>
      <c r="AV2581" s="27"/>
    </row>
    <row r="2582" spans="1:48" s="24" customFormat="1" x14ac:dyDescent="0.25">
      <c r="A2582" s="1"/>
      <c r="E2582" s="26"/>
      <c r="I2582" s="27"/>
      <c r="AG2582" s="27"/>
      <c r="AU2582" s="27"/>
      <c r="AV2582" s="27"/>
    </row>
    <row r="2583" spans="1:48" s="24" customFormat="1" x14ac:dyDescent="0.25">
      <c r="A2583" s="1"/>
      <c r="E2583" s="26"/>
      <c r="I2583" s="27"/>
      <c r="AG2583" s="27"/>
      <c r="AU2583" s="27"/>
      <c r="AV2583" s="27"/>
    </row>
    <row r="2584" spans="1:48" s="24" customFormat="1" x14ac:dyDescent="0.25">
      <c r="A2584" s="1"/>
      <c r="E2584" s="26"/>
      <c r="I2584" s="27"/>
      <c r="AG2584" s="27"/>
      <c r="AU2584" s="27"/>
      <c r="AV2584" s="27"/>
    </row>
    <row r="2585" spans="1:48" s="24" customFormat="1" x14ac:dyDescent="0.25">
      <c r="A2585" s="1"/>
      <c r="E2585" s="26"/>
      <c r="I2585" s="27"/>
      <c r="AG2585" s="27"/>
      <c r="AU2585" s="27"/>
      <c r="AV2585" s="27"/>
    </row>
    <row r="2586" spans="1:48" s="24" customFormat="1" x14ac:dyDescent="0.25">
      <c r="A2586" s="1"/>
      <c r="E2586" s="26"/>
      <c r="I2586" s="27"/>
      <c r="AG2586" s="27"/>
      <c r="AU2586" s="27"/>
      <c r="AV2586" s="27"/>
    </row>
    <row r="2587" spans="1:48" s="24" customFormat="1" x14ac:dyDescent="0.25">
      <c r="A2587" s="1"/>
      <c r="E2587" s="26"/>
      <c r="I2587" s="27"/>
      <c r="AG2587" s="27"/>
      <c r="AU2587" s="27"/>
      <c r="AV2587" s="27"/>
    </row>
    <row r="2588" spans="1:48" s="24" customFormat="1" x14ac:dyDescent="0.25">
      <c r="A2588" s="1"/>
      <c r="E2588" s="26"/>
      <c r="I2588" s="27"/>
      <c r="AG2588" s="27"/>
      <c r="AU2588" s="27"/>
      <c r="AV2588" s="27"/>
    </row>
    <row r="2589" spans="1:48" s="24" customFormat="1" x14ac:dyDescent="0.25">
      <c r="A2589" s="1"/>
      <c r="E2589" s="26"/>
      <c r="I2589" s="27"/>
      <c r="AG2589" s="27"/>
      <c r="AU2589" s="27"/>
      <c r="AV2589" s="27"/>
    </row>
    <row r="2590" spans="1:48" s="24" customFormat="1" x14ac:dyDescent="0.25">
      <c r="A2590" s="1"/>
      <c r="E2590" s="26"/>
      <c r="I2590" s="27"/>
      <c r="AG2590" s="27"/>
      <c r="AU2590" s="27"/>
      <c r="AV2590" s="27"/>
    </row>
    <row r="2591" spans="1:48" s="24" customFormat="1" x14ac:dyDescent="0.25">
      <c r="A2591" s="1"/>
      <c r="E2591" s="26"/>
      <c r="I2591" s="27"/>
      <c r="AG2591" s="27"/>
      <c r="AU2591" s="27"/>
      <c r="AV2591" s="27"/>
    </row>
    <row r="2592" spans="1:48" s="24" customFormat="1" x14ac:dyDescent="0.25">
      <c r="A2592" s="1"/>
      <c r="E2592" s="26"/>
      <c r="I2592" s="27"/>
      <c r="AG2592" s="27"/>
      <c r="AU2592" s="27"/>
      <c r="AV2592" s="27"/>
    </row>
    <row r="2593" spans="1:48" s="24" customFormat="1" x14ac:dyDescent="0.25">
      <c r="A2593" s="1"/>
      <c r="E2593" s="26"/>
      <c r="I2593" s="27"/>
      <c r="AG2593" s="27"/>
      <c r="AU2593" s="27"/>
      <c r="AV2593" s="27"/>
    </row>
    <row r="2594" spans="1:48" s="24" customFormat="1" x14ac:dyDescent="0.25">
      <c r="A2594" s="1"/>
      <c r="E2594" s="26"/>
      <c r="I2594" s="27"/>
      <c r="AG2594" s="27"/>
      <c r="AU2594" s="27"/>
      <c r="AV2594" s="27"/>
    </row>
    <row r="2595" spans="1:48" s="24" customFormat="1" x14ac:dyDescent="0.25">
      <c r="A2595" s="1"/>
      <c r="E2595" s="26"/>
      <c r="I2595" s="27"/>
      <c r="AG2595" s="27"/>
      <c r="AU2595" s="27"/>
      <c r="AV2595" s="27"/>
    </row>
    <row r="2596" spans="1:48" s="24" customFormat="1" x14ac:dyDescent="0.25">
      <c r="A2596" s="1"/>
      <c r="E2596" s="26"/>
      <c r="I2596" s="27"/>
      <c r="AG2596" s="27"/>
      <c r="AU2596" s="27"/>
      <c r="AV2596" s="27"/>
    </row>
    <row r="2597" spans="1:48" s="24" customFormat="1" x14ac:dyDescent="0.25">
      <c r="A2597" s="1"/>
      <c r="E2597" s="26"/>
      <c r="I2597" s="27"/>
      <c r="AG2597" s="27"/>
      <c r="AU2597" s="27"/>
      <c r="AV2597" s="27"/>
    </row>
    <row r="2598" spans="1:48" s="24" customFormat="1" x14ac:dyDescent="0.25">
      <c r="A2598" s="1"/>
      <c r="E2598" s="26"/>
      <c r="I2598" s="27"/>
      <c r="AG2598" s="27"/>
      <c r="AU2598" s="27"/>
      <c r="AV2598" s="27"/>
    </row>
    <row r="2599" spans="1:48" s="24" customFormat="1" x14ac:dyDescent="0.25">
      <c r="A2599" s="1"/>
      <c r="E2599" s="26"/>
      <c r="I2599" s="27"/>
      <c r="AG2599" s="27"/>
      <c r="AU2599" s="27"/>
      <c r="AV2599" s="27"/>
    </row>
    <row r="2600" spans="1:48" s="24" customFormat="1" x14ac:dyDescent="0.25">
      <c r="A2600" s="1"/>
      <c r="E2600" s="26"/>
      <c r="I2600" s="27"/>
      <c r="AG2600" s="27"/>
      <c r="AU2600" s="27"/>
      <c r="AV2600" s="27"/>
    </row>
    <row r="2601" spans="1:48" s="24" customFormat="1" x14ac:dyDescent="0.25">
      <c r="A2601" s="1"/>
      <c r="E2601" s="26"/>
      <c r="I2601" s="27"/>
      <c r="AG2601" s="27"/>
      <c r="AU2601" s="27"/>
      <c r="AV2601" s="27"/>
    </row>
    <row r="2602" spans="1:48" s="24" customFormat="1" x14ac:dyDescent="0.25">
      <c r="A2602" s="1"/>
      <c r="E2602" s="26"/>
      <c r="I2602" s="27"/>
      <c r="AG2602" s="27"/>
      <c r="AU2602" s="27"/>
      <c r="AV2602" s="27"/>
    </row>
    <row r="2603" spans="1:48" s="24" customFormat="1" x14ac:dyDescent="0.25">
      <c r="A2603" s="1"/>
      <c r="E2603" s="26"/>
      <c r="I2603" s="27"/>
      <c r="AG2603" s="27"/>
      <c r="AU2603" s="27"/>
      <c r="AV2603" s="27"/>
    </row>
    <row r="2604" spans="1:48" s="24" customFormat="1" x14ac:dyDescent="0.25">
      <c r="A2604" s="1"/>
      <c r="E2604" s="26"/>
      <c r="I2604" s="27"/>
      <c r="AG2604" s="27"/>
      <c r="AU2604" s="27"/>
      <c r="AV2604" s="27"/>
    </row>
    <row r="2605" spans="1:48" s="24" customFormat="1" x14ac:dyDescent="0.25">
      <c r="A2605" s="1"/>
      <c r="E2605" s="26"/>
      <c r="I2605" s="27"/>
      <c r="AG2605" s="27"/>
      <c r="AU2605" s="27"/>
      <c r="AV2605" s="27"/>
    </row>
    <row r="2606" spans="1:48" s="24" customFormat="1" x14ac:dyDescent="0.25">
      <c r="A2606" s="1"/>
      <c r="E2606" s="26"/>
      <c r="I2606" s="27"/>
      <c r="AG2606" s="27"/>
      <c r="AU2606" s="27"/>
      <c r="AV2606" s="27"/>
    </row>
    <row r="2607" spans="1:48" s="24" customFormat="1" x14ac:dyDescent="0.25">
      <c r="A2607" s="1"/>
      <c r="E2607" s="26"/>
      <c r="I2607" s="27"/>
      <c r="AG2607" s="27"/>
      <c r="AU2607" s="27"/>
      <c r="AV2607" s="27"/>
    </row>
    <row r="2608" spans="1:48" s="24" customFormat="1" x14ac:dyDescent="0.25">
      <c r="A2608" s="1"/>
      <c r="E2608" s="26"/>
      <c r="I2608" s="27"/>
      <c r="AG2608" s="27"/>
      <c r="AU2608" s="27"/>
      <c r="AV2608" s="27"/>
    </row>
    <row r="2609" spans="1:48" s="24" customFormat="1" x14ac:dyDescent="0.25">
      <c r="A2609" s="1"/>
      <c r="E2609" s="26"/>
      <c r="I2609" s="27"/>
      <c r="AG2609" s="27"/>
      <c r="AU2609" s="27"/>
      <c r="AV2609" s="27"/>
    </row>
    <row r="2610" spans="1:48" s="24" customFormat="1" x14ac:dyDescent="0.25">
      <c r="A2610" s="1"/>
      <c r="E2610" s="26"/>
      <c r="I2610" s="27"/>
      <c r="AG2610" s="27"/>
      <c r="AU2610" s="27"/>
      <c r="AV2610" s="27"/>
    </row>
    <row r="2611" spans="1:48" s="24" customFormat="1" x14ac:dyDescent="0.25">
      <c r="A2611" s="1"/>
      <c r="E2611" s="26"/>
      <c r="I2611" s="27"/>
      <c r="AG2611" s="27"/>
      <c r="AU2611" s="27"/>
      <c r="AV2611" s="27"/>
    </row>
    <row r="2612" spans="1:48" s="24" customFormat="1" x14ac:dyDescent="0.25">
      <c r="A2612" s="1"/>
      <c r="E2612" s="26"/>
      <c r="I2612" s="27"/>
      <c r="AG2612" s="27"/>
      <c r="AU2612" s="27"/>
      <c r="AV2612" s="27"/>
    </row>
    <row r="2613" spans="1:48" s="24" customFormat="1" x14ac:dyDescent="0.25">
      <c r="A2613" s="1"/>
      <c r="E2613" s="26"/>
      <c r="I2613" s="27"/>
      <c r="AG2613" s="27"/>
      <c r="AU2613" s="27"/>
      <c r="AV2613" s="27"/>
    </row>
    <row r="2614" spans="1:48" s="24" customFormat="1" x14ac:dyDescent="0.25">
      <c r="A2614" s="1"/>
      <c r="E2614" s="26"/>
      <c r="I2614" s="27"/>
      <c r="AG2614" s="27"/>
      <c r="AU2614" s="27"/>
      <c r="AV2614" s="27"/>
    </row>
    <row r="2615" spans="1:48" s="24" customFormat="1" x14ac:dyDescent="0.25">
      <c r="A2615" s="1"/>
      <c r="E2615" s="26"/>
      <c r="I2615" s="27"/>
      <c r="AG2615" s="27"/>
      <c r="AU2615" s="27"/>
      <c r="AV2615" s="27"/>
    </row>
    <row r="2616" spans="1:48" s="24" customFormat="1" x14ac:dyDescent="0.25">
      <c r="A2616" s="1"/>
      <c r="E2616" s="26"/>
      <c r="I2616" s="27"/>
      <c r="AG2616" s="27"/>
      <c r="AU2616" s="27"/>
      <c r="AV2616" s="27"/>
    </row>
    <row r="2617" spans="1:48" s="24" customFormat="1" x14ac:dyDescent="0.25">
      <c r="A2617" s="1"/>
      <c r="E2617" s="26"/>
      <c r="I2617" s="27"/>
      <c r="AG2617" s="27"/>
      <c r="AU2617" s="27"/>
      <c r="AV2617" s="27"/>
    </row>
    <row r="2618" spans="1:48" s="24" customFormat="1" x14ac:dyDescent="0.25">
      <c r="A2618" s="1"/>
      <c r="E2618" s="26"/>
      <c r="I2618" s="27"/>
      <c r="AG2618" s="27"/>
      <c r="AU2618" s="27"/>
      <c r="AV2618" s="27"/>
    </row>
    <row r="2619" spans="1:48" s="24" customFormat="1" x14ac:dyDescent="0.25">
      <c r="A2619" s="1"/>
      <c r="E2619" s="26"/>
      <c r="I2619" s="27"/>
      <c r="AG2619" s="27"/>
      <c r="AU2619" s="27"/>
      <c r="AV2619" s="27"/>
    </row>
    <row r="2620" spans="1:48" s="24" customFormat="1" x14ac:dyDescent="0.25">
      <c r="A2620" s="1"/>
      <c r="E2620" s="26"/>
      <c r="I2620" s="27"/>
      <c r="AG2620" s="27"/>
      <c r="AU2620" s="27"/>
      <c r="AV2620" s="27"/>
    </row>
    <row r="2621" spans="1:48" s="24" customFormat="1" x14ac:dyDescent="0.25">
      <c r="A2621" s="1"/>
      <c r="E2621" s="26"/>
      <c r="I2621" s="27"/>
      <c r="AG2621" s="27"/>
      <c r="AU2621" s="27"/>
      <c r="AV2621" s="27"/>
    </row>
    <row r="2622" spans="1:48" s="24" customFormat="1" x14ac:dyDescent="0.25">
      <c r="A2622" s="1"/>
      <c r="E2622" s="26"/>
      <c r="I2622" s="27"/>
      <c r="AG2622" s="27"/>
      <c r="AU2622" s="27"/>
      <c r="AV2622" s="27"/>
    </row>
    <row r="2623" spans="1:48" s="24" customFormat="1" x14ac:dyDescent="0.25">
      <c r="A2623" s="1"/>
      <c r="E2623" s="26"/>
      <c r="I2623" s="27"/>
      <c r="AG2623" s="27"/>
      <c r="AU2623" s="27"/>
      <c r="AV2623" s="27"/>
    </row>
    <row r="2624" spans="1:48" s="24" customFormat="1" x14ac:dyDescent="0.25">
      <c r="A2624" s="1"/>
      <c r="E2624" s="26"/>
      <c r="I2624" s="27"/>
      <c r="AG2624" s="27"/>
      <c r="AU2624" s="27"/>
      <c r="AV2624" s="27"/>
    </row>
    <row r="2625" spans="1:48" s="24" customFormat="1" x14ac:dyDescent="0.25">
      <c r="A2625" s="1"/>
      <c r="E2625" s="26"/>
      <c r="I2625" s="27"/>
      <c r="AG2625" s="27"/>
      <c r="AU2625" s="27"/>
      <c r="AV2625" s="27"/>
    </row>
    <row r="2626" spans="1:48" s="24" customFormat="1" x14ac:dyDescent="0.25">
      <c r="A2626" s="1"/>
      <c r="E2626" s="26"/>
      <c r="I2626" s="27"/>
      <c r="AG2626" s="27"/>
      <c r="AU2626" s="27"/>
      <c r="AV2626" s="27"/>
    </row>
    <row r="2627" spans="1:48" s="24" customFormat="1" x14ac:dyDescent="0.25">
      <c r="A2627" s="1"/>
      <c r="E2627" s="26"/>
      <c r="I2627" s="27"/>
      <c r="AG2627" s="27"/>
      <c r="AU2627" s="27"/>
      <c r="AV2627" s="27"/>
    </row>
    <row r="2628" spans="1:48" s="24" customFormat="1" x14ac:dyDescent="0.25">
      <c r="A2628" s="1"/>
      <c r="E2628" s="26"/>
      <c r="I2628" s="27"/>
      <c r="AG2628" s="27"/>
      <c r="AU2628" s="27"/>
      <c r="AV2628" s="27"/>
    </row>
    <row r="2629" spans="1:48" s="24" customFormat="1" x14ac:dyDescent="0.25">
      <c r="A2629" s="1"/>
      <c r="E2629" s="26"/>
      <c r="I2629" s="27"/>
      <c r="AG2629" s="27"/>
      <c r="AU2629" s="27"/>
      <c r="AV2629" s="27"/>
    </row>
    <row r="2630" spans="1:48" s="24" customFormat="1" x14ac:dyDescent="0.25">
      <c r="A2630" s="1"/>
      <c r="E2630" s="26"/>
      <c r="I2630" s="27"/>
      <c r="AG2630" s="27"/>
      <c r="AU2630" s="27"/>
      <c r="AV2630" s="27"/>
    </row>
    <row r="2631" spans="1:48" s="24" customFormat="1" x14ac:dyDescent="0.25">
      <c r="A2631" s="1"/>
      <c r="E2631" s="26"/>
      <c r="I2631" s="27"/>
      <c r="AG2631" s="27"/>
      <c r="AU2631" s="27"/>
      <c r="AV2631" s="27"/>
    </row>
    <row r="2632" spans="1:48" s="24" customFormat="1" x14ac:dyDescent="0.25">
      <c r="A2632" s="1"/>
      <c r="E2632" s="26"/>
      <c r="I2632" s="27"/>
      <c r="AG2632" s="27"/>
      <c r="AU2632" s="27"/>
      <c r="AV2632" s="27"/>
    </row>
    <row r="2633" spans="1:48" s="24" customFormat="1" x14ac:dyDescent="0.25">
      <c r="A2633" s="1"/>
      <c r="E2633" s="26"/>
      <c r="I2633" s="27"/>
      <c r="AG2633" s="27"/>
      <c r="AU2633" s="27"/>
      <c r="AV2633" s="27"/>
    </row>
    <row r="2634" spans="1:48" s="24" customFormat="1" x14ac:dyDescent="0.25">
      <c r="A2634" s="1"/>
      <c r="E2634" s="26"/>
      <c r="I2634" s="27"/>
      <c r="AG2634" s="27"/>
      <c r="AU2634" s="27"/>
      <c r="AV2634" s="27"/>
    </row>
    <row r="2635" spans="1:48" s="24" customFormat="1" x14ac:dyDescent="0.25">
      <c r="A2635" s="1"/>
      <c r="E2635" s="26"/>
      <c r="I2635" s="27"/>
      <c r="AG2635" s="27"/>
      <c r="AU2635" s="27"/>
      <c r="AV2635" s="27"/>
    </row>
    <row r="2636" spans="1:48" s="24" customFormat="1" x14ac:dyDescent="0.25">
      <c r="A2636" s="1"/>
      <c r="E2636" s="26"/>
      <c r="I2636" s="27"/>
      <c r="AG2636" s="27"/>
      <c r="AU2636" s="27"/>
      <c r="AV2636" s="27"/>
    </row>
    <row r="2637" spans="1:48" s="24" customFormat="1" x14ac:dyDescent="0.25">
      <c r="A2637" s="1"/>
      <c r="E2637" s="26"/>
      <c r="I2637" s="27"/>
      <c r="AG2637" s="27"/>
      <c r="AU2637" s="27"/>
      <c r="AV2637" s="27"/>
    </row>
    <row r="2638" spans="1:48" s="24" customFormat="1" x14ac:dyDescent="0.25">
      <c r="A2638" s="1"/>
      <c r="E2638" s="26"/>
      <c r="I2638" s="27"/>
      <c r="AG2638" s="27"/>
      <c r="AU2638" s="27"/>
      <c r="AV2638" s="27"/>
    </row>
    <row r="2639" spans="1:48" s="24" customFormat="1" x14ac:dyDescent="0.25">
      <c r="A2639" s="1"/>
      <c r="E2639" s="26"/>
      <c r="I2639" s="27"/>
      <c r="AG2639" s="27"/>
      <c r="AU2639" s="27"/>
      <c r="AV2639" s="27"/>
    </row>
    <row r="2640" spans="1:48" s="24" customFormat="1" x14ac:dyDescent="0.25">
      <c r="A2640" s="1"/>
      <c r="E2640" s="26"/>
      <c r="I2640" s="27"/>
      <c r="AG2640" s="27"/>
      <c r="AU2640" s="27"/>
      <c r="AV2640" s="27"/>
    </row>
    <row r="2641" spans="1:48" s="24" customFormat="1" x14ac:dyDescent="0.25">
      <c r="A2641" s="1"/>
      <c r="E2641" s="26"/>
      <c r="I2641" s="27"/>
      <c r="AG2641" s="27"/>
      <c r="AU2641" s="27"/>
      <c r="AV2641" s="27"/>
    </row>
    <row r="2642" spans="1:48" s="24" customFormat="1" x14ac:dyDescent="0.25">
      <c r="A2642" s="1"/>
      <c r="E2642" s="26"/>
      <c r="I2642" s="27"/>
      <c r="AG2642" s="27"/>
      <c r="AU2642" s="27"/>
      <c r="AV2642" s="27"/>
    </row>
    <row r="2643" spans="1:48" s="24" customFormat="1" x14ac:dyDescent="0.25">
      <c r="A2643" s="1"/>
      <c r="E2643" s="26"/>
      <c r="I2643" s="27"/>
      <c r="AG2643" s="27"/>
      <c r="AU2643" s="27"/>
      <c r="AV2643" s="27"/>
    </row>
    <row r="2644" spans="1:48" s="24" customFormat="1" x14ac:dyDescent="0.25">
      <c r="A2644" s="1"/>
      <c r="E2644" s="26"/>
      <c r="I2644" s="27"/>
      <c r="AG2644" s="27"/>
      <c r="AU2644" s="27"/>
      <c r="AV2644" s="27"/>
    </row>
    <row r="2645" spans="1:48" s="24" customFormat="1" x14ac:dyDescent="0.25">
      <c r="A2645" s="1"/>
      <c r="E2645" s="26"/>
      <c r="I2645" s="27"/>
      <c r="AG2645" s="27"/>
      <c r="AU2645" s="27"/>
      <c r="AV2645" s="27"/>
    </row>
    <row r="2646" spans="1:48" s="24" customFormat="1" x14ac:dyDescent="0.25">
      <c r="A2646" s="1"/>
      <c r="E2646" s="26"/>
      <c r="I2646" s="27"/>
      <c r="AG2646" s="27"/>
      <c r="AU2646" s="27"/>
      <c r="AV2646" s="27"/>
    </row>
    <row r="2647" spans="1:48" s="24" customFormat="1" x14ac:dyDescent="0.25">
      <c r="A2647" s="1"/>
      <c r="E2647" s="26"/>
      <c r="I2647" s="27"/>
      <c r="AG2647" s="27"/>
      <c r="AU2647" s="27"/>
      <c r="AV2647" s="27"/>
    </row>
    <row r="2648" spans="1:48" s="24" customFormat="1" x14ac:dyDescent="0.25">
      <c r="A2648" s="1"/>
      <c r="E2648" s="26"/>
      <c r="I2648" s="27"/>
      <c r="AG2648" s="27"/>
      <c r="AU2648" s="27"/>
      <c r="AV2648" s="27"/>
    </row>
    <row r="2649" spans="1:48" s="24" customFormat="1" x14ac:dyDescent="0.25">
      <c r="A2649" s="1"/>
      <c r="E2649" s="26"/>
      <c r="I2649" s="27"/>
      <c r="AG2649" s="27"/>
      <c r="AU2649" s="27"/>
      <c r="AV2649" s="27"/>
    </row>
    <row r="2650" spans="1:48" s="24" customFormat="1" x14ac:dyDescent="0.25">
      <c r="A2650" s="1"/>
      <c r="E2650" s="26"/>
      <c r="I2650" s="27"/>
      <c r="AG2650" s="27"/>
      <c r="AU2650" s="27"/>
      <c r="AV2650" s="27"/>
    </row>
    <row r="2651" spans="1:48" s="24" customFormat="1" x14ac:dyDescent="0.25">
      <c r="A2651" s="1"/>
      <c r="E2651" s="26"/>
      <c r="I2651" s="27"/>
      <c r="AG2651" s="27"/>
      <c r="AU2651" s="27"/>
      <c r="AV2651" s="27"/>
    </row>
    <row r="2652" spans="1:48" s="24" customFormat="1" x14ac:dyDescent="0.25">
      <c r="A2652" s="1"/>
      <c r="E2652" s="26"/>
      <c r="I2652" s="27"/>
      <c r="AG2652" s="27"/>
      <c r="AU2652" s="27"/>
      <c r="AV2652" s="27"/>
    </row>
    <row r="2653" spans="1:48" s="24" customFormat="1" x14ac:dyDescent="0.25">
      <c r="A2653" s="1"/>
      <c r="E2653" s="26"/>
      <c r="I2653" s="27"/>
      <c r="AG2653" s="27"/>
      <c r="AU2653" s="27"/>
      <c r="AV2653" s="27"/>
    </row>
    <row r="2654" spans="1:48" s="24" customFormat="1" x14ac:dyDescent="0.25">
      <c r="A2654" s="1"/>
      <c r="E2654" s="26"/>
      <c r="I2654" s="27"/>
      <c r="AG2654" s="27"/>
      <c r="AU2654" s="27"/>
      <c r="AV2654" s="27"/>
    </row>
    <row r="2655" spans="1:48" s="24" customFormat="1" x14ac:dyDescent="0.25">
      <c r="A2655" s="1"/>
      <c r="E2655" s="26"/>
      <c r="I2655" s="27"/>
      <c r="AG2655" s="27"/>
      <c r="AU2655" s="27"/>
      <c r="AV2655" s="27"/>
    </row>
    <row r="2656" spans="1:48" s="24" customFormat="1" x14ac:dyDescent="0.25">
      <c r="A2656" s="1"/>
      <c r="E2656" s="26"/>
      <c r="I2656" s="27"/>
      <c r="AG2656" s="27"/>
      <c r="AU2656" s="27"/>
      <c r="AV2656" s="27"/>
    </row>
    <row r="2657" spans="1:48" s="24" customFormat="1" x14ac:dyDescent="0.25">
      <c r="A2657" s="1"/>
      <c r="E2657" s="26"/>
      <c r="I2657" s="27"/>
      <c r="AG2657" s="27"/>
      <c r="AU2657" s="27"/>
      <c r="AV2657" s="27"/>
    </row>
    <row r="2658" spans="1:48" s="24" customFormat="1" x14ac:dyDescent="0.25">
      <c r="A2658" s="1"/>
      <c r="E2658" s="26"/>
      <c r="I2658" s="27"/>
      <c r="AG2658" s="27"/>
      <c r="AU2658" s="27"/>
      <c r="AV2658" s="27"/>
    </row>
    <row r="2659" spans="1:48" s="24" customFormat="1" x14ac:dyDescent="0.25">
      <c r="A2659" s="1"/>
      <c r="E2659" s="26"/>
      <c r="I2659" s="27"/>
      <c r="AG2659" s="27"/>
      <c r="AU2659" s="27"/>
      <c r="AV2659" s="27"/>
    </row>
    <row r="2660" spans="1:48" s="24" customFormat="1" x14ac:dyDescent="0.25">
      <c r="A2660" s="1"/>
      <c r="E2660" s="26"/>
      <c r="I2660" s="27"/>
      <c r="AG2660" s="27"/>
      <c r="AU2660" s="27"/>
      <c r="AV2660" s="27"/>
    </row>
    <row r="2661" spans="1:48" s="24" customFormat="1" x14ac:dyDescent="0.25">
      <c r="A2661" s="1"/>
      <c r="E2661" s="26"/>
      <c r="I2661" s="27"/>
      <c r="AG2661" s="27"/>
      <c r="AU2661" s="27"/>
      <c r="AV2661" s="27"/>
    </row>
    <row r="2662" spans="1:48" s="24" customFormat="1" x14ac:dyDescent="0.25">
      <c r="A2662" s="1"/>
      <c r="E2662" s="26"/>
      <c r="I2662" s="27"/>
      <c r="AG2662" s="27"/>
      <c r="AU2662" s="27"/>
      <c r="AV2662" s="27"/>
    </row>
    <row r="2663" spans="1:48" s="24" customFormat="1" x14ac:dyDescent="0.25">
      <c r="A2663" s="1"/>
      <c r="E2663" s="26"/>
      <c r="I2663" s="27"/>
      <c r="AG2663" s="27"/>
      <c r="AU2663" s="27"/>
      <c r="AV2663" s="27"/>
    </row>
    <row r="2664" spans="1:48" s="24" customFormat="1" x14ac:dyDescent="0.25">
      <c r="A2664" s="1"/>
      <c r="E2664" s="26"/>
      <c r="I2664" s="27"/>
      <c r="AG2664" s="27"/>
      <c r="AU2664" s="27"/>
      <c r="AV2664" s="27"/>
    </row>
    <row r="2665" spans="1:48" s="24" customFormat="1" x14ac:dyDescent="0.25">
      <c r="A2665" s="1"/>
      <c r="E2665" s="26"/>
      <c r="I2665" s="27"/>
      <c r="AG2665" s="27"/>
      <c r="AU2665" s="27"/>
      <c r="AV2665" s="27"/>
    </row>
    <row r="2666" spans="1:48" s="24" customFormat="1" x14ac:dyDescent="0.25">
      <c r="A2666" s="1"/>
      <c r="E2666" s="26"/>
      <c r="I2666" s="27"/>
      <c r="AG2666" s="27"/>
      <c r="AU2666" s="27"/>
      <c r="AV2666" s="27"/>
    </row>
    <row r="2667" spans="1:48" s="24" customFormat="1" x14ac:dyDescent="0.25">
      <c r="A2667" s="1"/>
      <c r="E2667" s="26"/>
      <c r="I2667" s="27"/>
      <c r="AG2667" s="27"/>
      <c r="AU2667" s="27"/>
      <c r="AV2667" s="27"/>
    </row>
    <row r="2668" spans="1:48" s="24" customFormat="1" x14ac:dyDescent="0.25">
      <c r="A2668" s="1"/>
      <c r="E2668" s="26"/>
      <c r="I2668" s="27"/>
      <c r="AG2668" s="27"/>
      <c r="AU2668" s="27"/>
      <c r="AV2668" s="27"/>
    </row>
    <row r="2669" spans="1:48" s="24" customFormat="1" x14ac:dyDescent="0.25">
      <c r="A2669" s="1"/>
      <c r="E2669" s="26"/>
      <c r="I2669" s="27"/>
      <c r="AG2669" s="27"/>
      <c r="AU2669" s="27"/>
      <c r="AV2669" s="27"/>
    </row>
    <row r="2670" spans="1:48" s="24" customFormat="1" x14ac:dyDescent="0.25">
      <c r="A2670" s="1"/>
      <c r="E2670" s="26"/>
      <c r="I2670" s="27"/>
      <c r="AG2670" s="27"/>
      <c r="AU2670" s="27"/>
      <c r="AV2670" s="27"/>
    </row>
    <row r="2671" spans="1:48" s="24" customFormat="1" x14ac:dyDescent="0.25">
      <c r="A2671" s="1"/>
      <c r="E2671" s="26"/>
      <c r="I2671" s="27"/>
      <c r="AG2671" s="27"/>
      <c r="AU2671" s="27"/>
      <c r="AV2671" s="27"/>
    </row>
    <row r="2672" spans="1:48" s="24" customFormat="1" x14ac:dyDescent="0.25">
      <c r="A2672" s="1"/>
      <c r="E2672" s="26"/>
      <c r="I2672" s="27"/>
      <c r="AG2672" s="27"/>
      <c r="AU2672" s="27"/>
      <c r="AV2672" s="27"/>
    </row>
    <row r="2673" spans="1:48" s="24" customFormat="1" x14ac:dyDescent="0.25">
      <c r="A2673" s="1"/>
      <c r="E2673" s="26"/>
      <c r="I2673" s="27"/>
      <c r="AG2673" s="27"/>
      <c r="AU2673" s="27"/>
      <c r="AV2673" s="27"/>
    </row>
    <row r="2674" spans="1:48" s="24" customFormat="1" x14ac:dyDescent="0.25">
      <c r="A2674" s="1"/>
      <c r="E2674" s="26"/>
      <c r="I2674" s="27"/>
      <c r="AG2674" s="27"/>
      <c r="AU2674" s="27"/>
      <c r="AV2674" s="27"/>
    </row>
    <row r="2675" spans="1:48" s="24" customFormat="1" x14ac:dyDescent="0.25">
      <c r="A2675" s="1"/>
      <c r="E2675" s="26"/>
      <c r="I2675" s="27"/>
      <c r="AG2675" s="27"/>
      <c r="AU2675" s="27"/>
      <c r="AV2675" s="27"/>
    </row>
    <row r="2676" spans="1:48" s="24" customFormat="1" x14ac:dyDescent="0.25">
      <c r="A2676" s="1"/>
      <c r="E2676" s="26"/>
      <c r="I2676" s="27"/>
      <c r="AG2676" s="27"/>
      <c r="AU2676" s="27"/>
      <c r="AV2676" s="27"/>
    </row>
    <row r="2677" spans="1:48" s="24" customFormat="1" x14ac:dyDescent="0.25">
      <c r="A2677" s="1"/>
      <c r="E2677" s="26"/>
      <c r="I2677" s="27"/>
      <c r="AG2677" s="27"/>
      <c r="AU2677" s="27"/>
      <c r="AV2677" s="27"/>
    </row>
    <row r="2678" spans="1:48" s="24" customFormat="1" x14ac:dyDescent="0.25">
      <c r="A2678" s="1"/>
      <c r="E2678" s="26"/>
      <c r="I2678" s="27"/>
      <c r="AG2678" s="27"/>
      <c r="AU2678" s="27"/>
      <c r="AV2678" s="27"/>
    </row>
    <row r="2679" spans="1:48" s="24" customFormat="1" x14ac:dyDescent="0.25">
      <c r="A2679" s="1"/>
      <c r="E2679" s="26"/>
      <c r="I2679" s="27"/>
      <c r="AG2679" s="27"/>
      <c r="AU2679" s="27"/>
      <c r="AV2679" s="27"/>
    </row>
    <row r="2680" spans="1:48" s="24" customFormat="1" x14ac:dyDescent="0.25">
      <c r="A2680" s="1"/>
      <c r="E2680" s="26"/>
      <c r="I2680" s="27"/>
      <c r="AG2680" s="27"/>
      <c r="AU2680" s="27"/>
      <c r="AV2680" s="27"/>
    </row>
    <row r="2681" spans="1:48" s="24" customFormat="1" x14ac:dyDescent="0.25">
      <c r="A2681" s="1"/>
      <c r="E2681" s="26"/>
      <c r="I2681" s="27"/>
      <c r="AG2681" s="27"/>
      <c r="AU2681" s="27"/>
      <c r="AV2681" s="27"/>
    </row>
    <row r="2682" spans="1:48" s="24" customFormat="1" x14ac:dyDescent="0.25">
      <c r="A2682" s="1"/>
      <c r="E2682" s="26"/>
      <c r="I2682" s="27"/>
      <c r="AG2682" s="27"/>
      <c r="AU2682" s="27"/>
      <c r="AV2682" s="27"/>
    </row>
    <row r="2683" spans="1:48" s="24" customFormat="1" x14ac:dyDescent="0.25">
      <c r="A2683" s="1"/>
      <c r="E2683" s="26"/>
      <c r="I2683" s="27"/>
      <c r="AG2683" s="27"/>
      <c r="AU2683" s="27"/>
      <c r="AV2683" s="27"/>
    </row>
    <row r="2684" spans="1:48" s="24" customFormat="1" x14ac:dyDescent="0.25">
      <c r="A2684" s="1"/>
      <c r="E2684" s="26"/>
      <c r="I2684" s="27"/>
      <c r="AG2684" s="27"/>
      <c r="AU2684" s="27"/>
      <c r="AV2684" s="27"/>
    </row>
    <row r="2685" spans="1:48" s="24" customFormat="1" x14ac:dyDescent="0.25">
      <c r="A2685" s="1"/>
      <c r="E2685" s="26"/>
      <c r="I2685" s="27"/>
      <c r="AG2685" s="27"/>
      <c r="AU2685" s="27"/>
      <c r="AV2685" s="27"/>
    </row>
    <row r="2686" spans="1:48" s="24" customFormat="1" x14ac:dyDescent="0.25">
      <c r="A2686" s="1"/>
      <c r="E2686" s="26"/>
      <c r="I2686" s="27"/>
      <c r="AG2686" s="27"/>
      <c r="AU2686" s="27"/>
      <c r="AV2686" s="27"/>
    </row>
    <row r="2687" spans="1:48" s="24" customFormat="1" x14ac:dyDescent="0.25">
      <c r="A2687" s="1"/>
      <c r="E2687" s="26"/>
      <c r="I2687" s="27"/>
      <c r="AG2687" s="27"/>
      <c r="AU2687" s="27"/>
      <c r="AV2687" s="27"/>
    </row>
    <row r="2688" spans="1:48" s="24" customFormat="1" x14ac:dyDescent="0.25">
      <c r="A2688" s="1"/>
      <c r="E2688" s="26"/>
      <c r="I2688" s="27"/>
      <c r="AG2688" s="27"/>
      <c r="AU2688" s="27"/>
      <c r="AV2688" s="27"/>
    </row>
    <row r="2689" spans="1:48" s="24" customFormat="1" x14ac:dyDescent="0.25">
      <c r="A2689" s="1"/>
      <c r="E2689" s="26"/>
      <c r="I2689" s="27"/>
      <c r="AG2689" s="27"/>
      <c r="AU2689" s="27"/>
      <c r="AV2689" s="27"/>
    </row>
    <row r="2690" spans="1:48" s="24" customFormat="1" x14ac:dyDescent="0.25">
      <c r="A2690" s="1"/>
      <c r="E2690" s="26"/>
      <c r="I2690" s="27"/>
      <c r="AG2690" s="27"/>
      <c r="AU2690" s="27"/>
      <c r="AV2690" s="27"/>
    </row>
    <row r="2691" spans="1:48" s="24" customFormat="1" x14ac:dyDescent="0.25">
      <c r="A2691" s="1"/>
      <c r="E2691" s="26"/>
      <c r="I2691" s="27"/>
      <c r="AG2691" s="27"/>
      <c r="AU2691" s="27"/>
      <c r="AV2691" s="27"/>
    </row>
    <row r="2692" spans="1:48" s="24" customFormat="1" x14ac:dyDescent="0.25">
      <c r="A2692" s="1"/>
      <c r="E2692" s="26"/>
      <c r="I2692" s="27"/>
      <c r="AG2692" s="27"/>
      <c r="AU2692" s="27"/>
      <c r="AV2692" s="27"/>
    </row>
    <row r="2693" spans="1:48" s="24" customFormat="1" x14ac:dyDescent="0.25">
      <c r="A2693" s="1"/>
      <c r="E2693" s="26"/>
      <c r="I2693" s="27"/>
      <c r="AG2693" s="27"/>
      <c r="AU2693" s="27"/>
      <c r="AV2693" s="27"/>
    </row>
    <row r="2694" spans="1:48" s="24" customFormat="1" x14ac:dyDescent="0.25">
      <c r="A2694" s="1"/>
      <c r="E2694" s="26"/>
      <c r="I2694" s="27"/>
      <c r="AG2694" s="27"/>
      <c r="AU2694" s="27"/>
      <c r="AV2694" s="27"/>
    </row>
    <row r="2695" spans="1:48" s="24" customFormat="1" x14ac:dyDescent="0.25">
      <c r="A2695" s="1"/>
      <c r="E2695" s="26"/>
      <c r="I2695" s="27"/>
      <c r="AG2695" s="27"/>
      <c r="AU2695" s="27"/>
      <c r="AV2695" s="27"/>
    </row>
    <row r="2696" spans="1:48" s="24" customFormat="1" x14ac:dyDescent="0.25">
      <c r="A2696" s="1"/>
      <c r="E2696" s="26"/>
      <c r="I2696" s="27"/>
      <c r="AG2696" s="27"/>
      <c r="AU2696" s="27"/>
      <c r="AV2696" s="27"/>
    </row>
    <row r="2697" spans="1:48" s="24" customFormat="1" x14ac:dyDescent="0.25">
      <c r="A2697" s="1"/>
      <c r="E2697" s="26"/>
      <c r="I2697" s="27"/>
      <c r="AG2697" s="27"/>
      <c r="AU2697" s="27"/>
      <c r="AV2697" s="27"/>
    </row>
    <row r="2698" spans="1:48" s="24" customFormat="1" x14ac:dyDescent="0.25">
      <c r="A2698" s="1"/>
      <c r="E2698" s="26"/>
      <c r="I2698" s="27"/>
      <c r="AG2698" s="27"/>
      <c r="AU2698" s="27"/>
      <c r="AV2698" s="27"/>
    </row>
    <row r="2699" spans="1:48" s="24" customFormat="1" x14ac:dyDescent="0.25">
      <c r="A2699" s="1"/>
      <c r="E2699" s="26"/>
      <c r="I2699" s="27"/>
      <c r="AG2699" s="27"/>
      <c r="AU2699" s="27"/>
      <c r="AV2699" s="27"/>
    </row>
    <row r="2700" spans="1:48" s="24" customFormat="1" x14ac:dyDescent="0.25">
      <c r="A2700" s="1"/>
      <c r="E2700" s="26"/>
      <c r="I2700" s="27"/>
      <c r="AG2700" s="27"/>
      <c r="AU2700" s="27"/>
      <c r="AV2700" s="27"/>
    </row>
    <row r="2701" spans="1:48" s="24" customFormat="1" x14ac:dyDescent="0.25">
      <c r="A2701" s="1"/>
      <c r="E2701" s="26"/>
      <c r="I2701" s="27"/>
      <c r="AG2701" s="27"/>
      <c r="AU2701" s="27"/>
      <c r="AV2701" s="27"/>
    </row>
    <row r="2702" spans="1:48" s="24" customFormat="1" x14ac:dyDescent="0.25">
      <c r="A2702" s="1"/>
      <c r="E2702" s="26"/>
      <c r="I2702" s="27"/>
      <c r="AG2702" s="27"/>
      <c r="AU2702" s="27"/>
      <c r="AV2702" s="27"/>
    </row>
    <row r="2703" spans="1:48" s="24" customFormat="1" x14ac:dyDescent="0.25">
      <c r="A2703" s="1"/>
      <c r="E2703" s="26"/>
      <c r="I2703" s="27"/>
      <c r="AG2703" s="27"/>
      <c r="AU2703" s="27"/>
      <c r="AV2703" s="27"/>
    </row>
    <row r="2704" spans="1:48" s="24" customFormat="1" x14ac:dyDescent="0.25">
      <c r="A2704" s="1"/>
      <c r="E2704" s="26"/>
      <c r="I2704" s="27"/>
      <c r="AG2704" s="27"/>
      <c r="AU2704" s="27"/>
      <c r="AV2704" s="27"/>
    </row>
    <row r="2705" spans="1:48" s="24" customFormat="1" x14ac:dyDescent="0.25">
      <c r="A2705" s="1"/>
      <c r="E2705" s="26"/>
      <c r="I2705" s="27"/>
      <c r="AG2705" s="27"/>
      <c r="AU2705" s="27"/>
      <c r="AV2705" s="27"/>
    </row>
    <row r="2706" spans="1:48" s="24" customFormat="1" x14ac:dyDescent="0.25">
      <c r="A2706" s="1"/>
      <c r="E2706" s="26"/>
      <c r="I2706" s="27"/>
      <c r="AG2706" s="27"/>
      <c r="AU2706" s="27"/>
      <c r="AV2706" s="27"/>
    </row>
    <row r="2707" spans="1:48" s="24" customFormat="1" x14ac:dyDescent="0.25">
      <c r="A2707" s="1"/>
      <c r="E2707" s="26"/>
      <c r="I2707" s="27"/>
      <c r="AG2707" s="27"/>
      <c r="AU2707" s="27"/>
      <c r="AV2707" s="27"/>
    </row>
    <row r="2708" spans="1:48" s="24" customFormat="1" x14ac:dyDescent="0.25">
      <c r="A2708" s="1"/>
      <c r="E2708" s="26"/>
      <c r="I2708" s="27"/>
      <c r="AG2708" s="27"/>
      <c r="AU2708" s="27"/>
      <c r="AV2708" s="27"/>
    </row>
    <row r="2709" spans="1:48" s="24" customFormat="1" x14ac:dyDescent="0.25">
      <c r="A2709" s="1"/>
      <c r="E2709" s="26"/>
      <c r="I2709" s="27"/>
      <c r="AG2709" s="27"/>
      <c r="AU2709" s="27"/>
      <c r="AV2709" s="27"/>
    </row>
    <row r="2710" spans="1:48" s="24" customFormat="1" x14ac:dyDescent="0.25">
      <c r="A2710" s="1"/>
      <c r="E2710" s="26"/>
      <c r="I2710" s="27"/>
      <c r="AG2710" s="27"/>
      <c r="AU2710" s="27"/>
      <c r="AV2710" s="27"/>
    </row>
    <row r="2711" spans="1:48" s="24" customFormat="1" x14ac:dyDescent="0.25">
      <c r="A2711" s="1"/>
      <c r="E2711" s="26"/>
      <c r="I2711" s="27"/>
      <c r="AG2711" s="27"/>
      <c r="AU2711" s="27"/>
      <c r="AV2711" s="27"/>
    </row>
    <row r="2712" spans="1:48" s="24" customFormat="1" x14ac:dyDescent="0.25">
      <c r="A2712" s="1"/>
      <c r="E2712" s="26"/>
      <c r="I2712" s="27"/>
      <c r="AG2712" s="27"/>
      <c r="AU2712" s="27"/>
      <c r="AV2712" s="27"/>
    </row>
    <row r="2713" spans="1:48" s="24" customFormat="1" x14ac:dyDescent="0.25">
      <c r="A2713" s="1"/>
      <c r="E2713" s="26"/>
      <c r="I2713" s="27"/>
      <c r="AG2713" s="27"/>
      <c r="AU2713" s="27"/>
      <c r="AV2713" s="27"/>
    </row>
    <row r="2714" spans="1:48" s="24" customFormat="1" x14ac:dyDescent="0.25">
      <c r="A2714" s="1"/>
      <c r="E2714" s="26"/>
      <c r="I2714" s="27"/>
      <c r="AG2714" s="27"/>
      <c r="AU2714" s="27"/>
      <c r="AV2714" s="27"/>
    </row>
    <row r="2715" spans="1:48" s="24" customFormat="1" x14ac:dyDescent="0.25">
      <c r="A2715" s="1"/>
      <c r="E2715" s="26"/>
      <c r="I2715" s="27"/>
      <c r="AG2715" s="27"/>
      <c r="AU2715" s="27"/>
      <c r="AV2715" s="27"/>
    </row>
    <row r="2716" spans="1:48" s="24" customFormat="1" x14ac:dyDescent="0.25">
      <c r="A2716" s="1"/>
      <c r="E2716" s="26"/>
      <c r="I2716" s="27"/>
      <c r="AG2716" s="27"/>
      <c r="AU2716" s="27"/>
      <c r="AV2716" s="27"/>
    </row>
    <row r="2717" spans="1:48" s="24" customFormat="1" x14ac:dyDescent="0.25">
      <c r="A2717" s="1"/>
      <c r="E2717" s="26"/>
      <c r="I2717" s="27"/>
      <c r="AG2717" s="27"/>
      <c r="AU2717" s="27"/>
      <c r="AV2717" s="27"/>
    </row>
    <row r="2718" spans="1:48" s="24" customFormat="1" x14ac:dyDescent="0.25">
      <c r="A2718" s="1"/>
      <c r="E2718" s="26"/>
      <c r="I2718" s="27"/>
      <c r="AG2718" s="27"/>
      <c r="AU2718" s="27"/>
      <c r="AV2718" s="27"/>
    </row>
    <row r="2719" spans="1:48" s="24" customFormat="1" x14ac:dyDescent="0.25">
      <c r="A2719" s="1"/>
      <c r="E2719" s="26"/>
      <c r="I2719" s="27"/>
      <c r="AG2719" s="27"/>
      <c r="AU2719" s="27"/>
      <c r="AV2719" s="27"/>
    </row>
    <row r="2720" spans="1:48" s="24" customFormat="1" x14ac:dyDescent="0.25">
      <c r="A2720" s="1"/>
      <c r="E2720" s="26"/>
      <c r="I2720" s="27"/>
      <c r="AG2720" s="27"/>
      <c r="AU2720" s="27"/>
      <c r="AV2720" s="27"/>
    </row>
    <row r="2721" spans="1:48" s="24" customFormat="1" x14ac:dyDescent="0.25">
      <c r="A2721" s="1"/>
      <c r="E2721" s="26"/>
      <c r="I2721" s="27"/>
      <c r="AG2721" s="27"/>
      <c r="AU2721" s="27"/>
      <c r="AV2721" s="27"/>
    </row>
    <row r="2722" spans="1:48" s="24" customFormat="1" x14ac:dyDescent="0.25">
      <c r="A2722" s="1"/>
      <c r="E2722" s="26"/>
      <c r="I2722" s="27"/>
      <c r="AG2722" s="27"/>
      <c r="AU2722" s="27"/>
      <c r="AV2722" s="27"/>
    </row>
    <row r="2723" spans="1:48" s="24" customFormat="1" x14ac:dyDescent="0.25">
      <c r="A2723" s="1"/>
      <c r="E2723" s="26"/>
      <c r="I2723" s="27"/>
      <c r="AG2723" s="27"/>
      <c r="AU2723" s="27"/>
      <c r="AV2723" s="27"/>
    </row>
    <row r="2724" spans="1:48" s="24" customFormat="1" x14ac:dyDescent="0.25">
      <c r="A2724" s="1"/>
      <c r="E2724" s="26"/>
      <c r="I2724" s="27"/>
      <c r="AG2724" s="27"/>
      <c r="AU2724" s="27"/>
      <c r="AV2724" s="27"/>
    </row>
    <row r="2725" spans="1:48" s="24" customFormat="1" x14ac:dyDescent="0.25">
      <c r="A2725" s="1"/>
      <c r="E2725" s="26"/>
      <c r="I2725" s="27"/>
      <c r="AG2725" s="27"/>
      <c r="AU2725" s="27"/>
      <c r="AV2725" s="27"/>
    </row>
    <row r="2726" spans="1:48" s="24" customFormat="1" x14ac:dyDescent="0.25">
      <c r="A2726" s="1"/>
      <c r="E2726" s="26"/>
      <c r="I2726" s="27"/>
      <c r="AG2726" s="27"/>
      <c r="AU2726" s="27"/>
      <c r="AV2726" s="27"/>
    </row>
    <row r="2727" spans="1:48" s="24" customFormat="1" x14ac:dyDescent="0.25">
      <c r="A2727" s="1"/>
      <c r="E2727" s="26"/>
      <c r="I2727" s="27"/>
      <c r="AG2727" s="27"/>
      <c r="AU2727" s="27"/>
      <c r="AV2727" s="27"/>
    </row>
    <row r="2728" spans="1:48" s="24" customFormat="1" x14ac:dyDescent="0.25">
      <c r="A2728" s="1"/>
      <c r="E2728" s="26"/>
      <c r="I2728" s="27"/>
      <c r="AG2728" s="27"/>
      <c r="AU2728" s="27"/>
      <c r="AV2728" s="27"/>
    </row>
    <row r="2729" spans="1:48" s="24" customFormat="1" x14ac:dyDescent="0.25">
      <c r="A2729" s="1"/>
      <c r="E2729" s="26"/>
      <c r="I2729" s="27"/>
      <c r="AG2729" s="27"/>
      <c r="AU2729" s="27"/>
      <c r="AV2729" s="27"/>
    </row>
    <row r="2730" spans="1:48" s="24" customFormat="1" x14ac:dyDescent="0.25">
      <c r="A2730" s="1"/>
      <c r="E2730" s="26"/>
      <c r="I2730" s="27"/>
      <c r="AG2730" s="27"/>
      <c r="AU2730" s="27"/>
      <c r="AV2730" s="27"/>
    </row>
    <row r="2731" spans="1:48" s="24" customFormat="1" x14ac:dyDescent="0.25">
      <c r="A2731" s="1"/>
      <c r="E2731" s="26"/>
      <c r="I2731" s="27"/>
      <c r="AG2731" s="27"/>
      <c r="AU2731" s="27"/>
      <c r="AV2731" s="27"/>
    </row>
    <row r="2732" spans="1:48" s="24" customFormat="1" x14ac:dyDescent="0.25">
      <c r="A2732" s="1"/>
      <c r="E2732" s="26"/>
      <c r="I2732" s="27"/>
      <c r="AG2732" s="27"/>
      <c r="AU2732" s="27"/>
      <c r="AV2732" s="27"/>
    </row>
    <row r="2733" spans="1:48" s="24" customFormat="1" x14ac:dyDescent="0.25">
      <c r="A2733" s="1"/>
      <c r="E2733" s="26"/>
      <c r="I2733" s="27"/>
      <c r="AG2733" s="27"/>
      <c r="AU2733" s="27"/>
      <c r="AV2733" s="27"/>
    </row>
    <row r="2734" spans="1:48" s="24" customFormat="1" x14ac:dyDescent="0.25">
      <c r="A2734" s="1"/>
      <c r="E2734" s="26"/>
      <c r="I2734" s="27"/>
      <c r="AG2734" s="27"/>
      <c r="AU2734" s="27"/>
      <c r="AV2734" s="27"/>
    </row>
    <row r="2735" spans="1:48" s="24" customFormat="1" x14ac:dyDescent="0.25">
      <c r="A2735" s="1"/>
      <c r="E2735" s="26"/>
      <c r="I2735" s="27"/>
      <c r="AG2735" s="27"/>
      <c r="AU2735" s="27"/>
      <c r="AV2735" s="27"/>
    </row>
    <row r="2736" spans="1:48" s="24" customFormat="1" x14ac:dyDescent="0.25">
      <c r="A2736" s="1"/>
      <c r="E2736" s="26"/>
      <c r="I2736" s="27"/>
      <c r="AG2736" s="27"/>
      <c r="AU2736" s="27"/>
      <c r="AV2736" s="27"/>
    </row>
    <row r="2737" spans="1:48" s="24" customFormat="1" x14ac:dyDescent="0.25">
      <c r="A2737" s="1"/>
      <c r="E2737" s="26"/>
      <c r="I2737" s="27"/>
      <c r="AG2737" s="27"/>
      <c r="AU2737" s="27"/>
      <c r="AV2737" s="27"/>
    </row>
    <row r="2738" spans="1:48" s="24" customFormat="1" x14ac:dyDescent="0.25">
      <c r="A2738" s="1"/>
      <c r="E2738" s="26"/>
      <c r="I2738" s="27"/>
      <c r="AG2738" s="27"/>
      <c r="AU2738" s="27"/>
      <c r="AV2738" s="27"/>
    </row>
    <row r="2739" spans="1:48" s="24" customFormat="1" x14ac:dyDescent="0.25">
      <c r="A2739" s="1"/>
      <c r="E2739" s="26"/>
      <c r="I2739" s="27"/>
      <c r="AG2739" s="27"/>
      <c r="AU2739" s="27"/>
      <c r="AV2739" s="27"/>
    </row>
    <row r="2740" spans="1:48" s="24" customFormat="1" x14ac:dyDescent="0.25">
      <c r="A2740" s="1"/>
      <c r="E2740" s="26"/>
      <c r="I2740" s="27"/>
      <c r="AG2740" s="27"/>
      <c r="AU2740" s="27"/>
      <c r="AV2740" s="27"/>
    </row>
    <row r="2741" spans="1:48" s="24" customFormat="1" x14ac:dyDescent="0.25">
      <c r="A2741" s="1"/>
      <c r="E2741" s="26"/>
      <c r="I2741" s="27"/>
      <c r="AG2741" s="27"/>
      <c r="AU2741" s="27"/>
      <c r="AV2741" s="27"/>
    </row>
    <row r="2742" spans="1:48" s="24" customFormat="1" x14ac:dyDescent="0.25">
      <c r="A2742" s="1"/>
      <c r="E2742" s="26"/>
      <c r="I2742" s="27"/>
      <c r="AG2742" s="27"/>
      <c r="AU2742" s="27"/>
      <c r="AV2742" s="27"/>
    </row>
    <row r="2743" spans="1:48" s="24" customFormat="1" x14ac:dyDescent="0.25">
      <c r="A2743" s="1"/>
      <c r="E2743" s="26"/>
      <c r="I2743" s="27"/>
      <c r="AG2743" s="27"/>
      <c r="AU2743" s="27"/>
      <c r="AV2743" s="27"/>
    </row>
    <row r="2744" spans="1:48" s="24" customFormat="1" x14ac:dyDescent="0.25">
      <c r="A2744" s="1"/>
      <c r="E2744" s="26"/>
      <c r="I2744" s="27"/>
      <c r="AG2744" s="27"/>
      <c r="AU2744" s="27"/>
      <c r="AV2744" s="27"/>
    </row>
    <row r="2745" spans="1:48" s="24" customFormat="1" x14ac:dyDescent="0.25">
      <c r="A2745" s="1"/>
      <c r="E2745" s="26"/>
      <c r="I2745" s="27"/>
      <c r="AG2745" s="27"/>
      <c r="AU2745" s="27"/>
      <c r="AV2745" s="27"/>
    </row>
    <row r="2746" spans="1:48" s="24" customFormat="1" x14ac:dyDescent="0.25">
      <c r="A2746" s="1"/>
      <c r="E2746" s="26"/>
      <c r="I2746" s="27"/>
      <c r="AG2746" s="27"/>
      <c r="AU2746" s="27"/>
      <c r="AV2746" s="27"/>
    </row>
    <row r="2747" spans="1:48" s="24" customFormat="1" x14ac:dyDescent="0.25">
      <c r="A2747" s="1"/>
      <c r="E2747" s="26"/>
      <c r="I2747" s="27"/>
      <c r="AG2747" s="27"/>
      <c r="AU2747" s="27"/>
      <c r="AV2747" s="27"/>
    </row>
    <row r="2748" spans="1:48" s="24" customFormat="1" x14ac:dyDescent="0.25">
      <c r="A2748" s="1"/>
      <c r="E2748" s="26"/>
      <c r="I2748" s="27"/>
      <c r="AG2748" s="27"/>
      <c r="AU2748" s="27"/>
      <c r="AV2748" s="27"/>
    </row>
    <row r="2749" spans="1:48" s="24" customFormat="1" x14ac:dyDescent="0.25">
      <c r="A2749" s="1"/>
      <c r="E2749" s="26"/>
      <c r="I2749" s="27"/>
      <c r="AG2749" s="27"/>
      <c r="AU2749" s="27"/>
      <c r="AV2749" s="27"/>
    </row>
    <row r="2750" spans="1:48" s="24" customFormat="1" x14ac:dyDescent="0.25">
      <c r="A2750" s="1"/>
      <c r="E2750" s="26"/>
      <c r="I2750" s="27"/>
      <c r="AG2750" s="27"/>
      <c r="AU2750" s="27"/>
      <c r="AV2750" s="27"/>
    </row>
    <row r="2751" spans="1:48" s="24" customFormat="1" x14ac:dyDescent="0.25">
      <c r="A2751" s="1"/>
      <c r="E2751" s="26"/>
      <c r="I2751" s="27"/>
      <c r="AG2751" s="27"/>
      <c r="AU2751" s="27"/>
      <c r="AV2751" s="27"/>
    </row>
    <row r="2752" spans="1:48" s="24" customFormat="1" x14ac:dyDescent="0.25">
      <c r="A2752" s="1"/>
      <c r="E2752" s="26"/>
      <c r="I2752" s="27"/>
      <c r="AG2752" s="27"/>
      <c r="AU2752" s="27"/>
      <c r="AV2752" s="27"/>
    </row>
    <row r="2753" spans="1:48" s="24" customFormat="1" x14ac:dyDescent="0.25">
      <c r="A2753" s="1"/>
      <c r="E2753" s="26"/>
      <c r="I2753" s="27"/>
      <c r="AG2753" s="27"/>
      <c r="AU2753" s="27"/>
      <c r="AV2753" s="27"/>
    </row>
    <row r="2754" spans="1:48" s="24" customFormat="1" x14ac:dyDescent="0.25">
      <c r="A2754" s="1"/>
      <c r="E2754" s="26"/>
      <c r="I2754" s="27"/>
      <c r="AG2754" s="27"/>
      <c r="AU2754" s="27"/>
      <c r="AV2754" s="27"/>
    </row>
    <row r="2755" spans="1:48" s="24" customFormat="1" x14ac:dyDescent="0.25">
      <c r="A2755" s="1"/>
      <c r="E2755" s="26"/>
      <c r="I2755" s="27"/>
      <c r="AG2755" s="27"/>
      <c r="AU2755" s="27"/>
      <c r="AV2755" s="27"/>
    </row>
    <row r="2756" spans="1:48" s="24" customFormat="1" x14ac:dyDescent="0.25">
      <c r="A2756" s="1"/>
      <c r="E2756" s="26"/>
      <c r="I2756" s="27"/>
      <c r="AG2756" s="27"/>
      <c r="AU2756" s="27"/>
      <c r="AV2756" s="27"/>
    </row>
    <row r="2757" spans="1:48" s="24" customFormat="1" x14ac:dyDescent="0.25">
      <c r="A2757" s="1"/>
      <c r="E2757" s="26"/>
      <c r="I2757" s="27"/>
      <c r="AG2757" s="27"/>
      <c r="AU2757" s="27"/>
      <c r="AV2757" s="27"/>
    </row>
    <row r="2758" spans="1:48" s="24" customFormat="1" x14ac:dyDescent="0.25">
      <c r="A2758" s="1"/>
      <c r="E2758" s="26"/>
      <c r="I2758" s="27"/>
      <c r="AG2758" s="27"/>
      <c r="AU2758" s="27"/>
      <c r="AV2758" s="27"/>
    </row>
    <row r="2759" spans="1:48" s="24" customFormat="1" x14ac:dyDescent="0.25">
      <c r="A2759" s="1"/>
      <c r="E2759" s="26"/>
      <c r="I2759" s="27"/>
      <c r="AG2759" s="27"/>
      <c r="AU2759" s="27"/>
      <c r="AV2759" s="27"/>
    </row>
    <row r="2760" spans="1:48" s="24" customFormat="1" x14ac:dyDescent="0.25">
      <c r="A2760" s="1"/>
      <c r="E2760" s="26"/>
      <c r="I2760" s="27"/>
      <c r="AG2760" s="27"/>
      <c r="AU2760" s="27"/>
      <c r="AV2760" s="27"/>
    </row>
    <row r="2761" spans="1:48" s="24" customFormat="1" x14ac:dyDescent="0.25">
      <c r="A2761" s="1"/>
      <c r="E2761" s="26"/>
      <c r="I2761" s="27"/>
      <c r="AG2761" s="27"/>
      <c r="AU2761" s="27"/>
      <c r="AV2761" s="27"/>
    </row>
    <row r="2762" spans="1:48" s="24" customFormat="1" x14ac:dyDescent="0.25">
      <c r="A2762" s="1"/>
      <c r="E2762" s="26"/>
      <c r="I2762" s="27"/>
      <c r="AG2762" s="27"/>
      <c r="AU2762" s="27"/>
      <c r="AV2762" s="27"/>
    </row>
    <row r="2763" spans="1:48" s="24" customFormat="1" x14ac:dyDescent="0.25">
      <c r="A2763" s="1"/>
      <c r="E2763" s="26"/>
      <c r="I2763" s="27"/>
      <c r="AG2763" s="27"/>
      <c r="AU2763" s="27"/>
      <c r="AV2763" s="27"/>
    </row>
    <row r="2764" spans="1:48" s="24" customFormat="1" x14ac:dyDescent="0.25">
      <c r="A2764" s="1"/>
      <c r="E2764" s="26"/>
      <c r="I2764" s="27"/>
      <c r="AG2764" s="27"/>
      <c r="AU2764" s="27"/>
      <c r="AV2764" s="27"/>
    </row>
    <row r="2765" spans="1:48" s="24" customFormat="1" x14ac:dyDescent="0.25">
      <c r="A2765" s="1"/>
      <c r="E2765" s="26"/>
      <c r="I2765" s="27"/>
      <c r="AG2765" s="27"/>
      <c r="AU2765" s="27"/>
      <c r="AV2765" s="27"/>
    </row>
    <row r="2766" spans="1:48" s="24" customFormat="1" x14ac:dyDescent="0.25">
      <c r="A2766" s="1"/>
      <c r="E2766" s="26"/>
      <c r="I2766" s="27"/>
      <c r="AG2766" s="27"/>
      <c r="AU2766" s="27"/>
      <c r="AV2766" s="27"/>
    </row>
    <row r="2767" spans="1:48" s="24" customFormat="1" x14ac:dyDescent="0.25">
      <c r="A2767" s="1"/>
      <c r="E2767" s="26"/>
      <c r="I2767" s="27"/>
      <c r="AG2767" s="27"/>
      <c r="AU2767" s="27"/>
      <c r="AV2767" s="27"/>
    </row>
    <row r="2768" spans="1:48" s="24" customFormat="1" x14ac:dyDescent="0.25">
      <c r="A2768" s="1"/>
      <c r="E2768" s="26"/>
      <c r="I2768" s="27"/>
      <c r="AG2768" s="27"/>
      <c r="AU2768" s="27"/>
      <c r="AV2768" s="27"/>
    </row>
    <row r="2769" spans="1:48" s="24" customFormat="1" x14ac:dyDescent="0.25">
      <c r="A2769" s="1"/>
      <c r="E2769" s="26"/>
      <c r="I2769" s="27"/>
      <c r="AG2769" s="27"/>
      <c r="AU2769" s="27"/>
      <c r="AV2769" s="27"/>
    </row>
    <row r="2770" spans="1:48" s="24" customFormat="1" x14ac:dyDescent="0.25">
      <c r="A2770" s="1"/>
      <c r="E2770" s="26"/>
      <c r="I2770" s="27"/>
      <c r="AG2770" s="27"/>
      <c r="AU2770" s="27"/>
      <c r="AV2770" s="27"/>
    </row>
    <row r="2771" spans="1:48" s="24" customFormat="1" x14ac:dyDescent="0.25">
      <c r="A2771" s="1"/>
      <c r="E2771" s="26"/>
      <c r="I2771" s="27"/>
      <c r="AG2771" s="27"/>
      <c r="AU2771" s="27"/>
      <c r="AV2771" s="27"/>
    </row>
    <row r="2772" spans="1:48" s="24" customFormat="1" x14ac:dyDescent="0.25">
      <c r="A2772" s="1"/>
      <c r="E2772" s="26"/>
      <c r="I2772" s="27"/>
      <c r="AG2772" s="27"/>
      <c r="AU2772" s="27"/>
      <c r="AV2772" s="27"/>
    </row>
    <row r="2773" spans="1:48" s="24" customFormat="1" x14ac:dyDescent="0.25">
      <c r="A2773" s="1"/>
      <c r="E2773" s="26"/>
      <c r="I2773" s="27"/>
      <c r="AG2773" s="27"/>
      <c r="AU2773" s="27"/>
      <c r="AV2773" s="27"/>
    </row>
    <row r="2774" spans="1:48" s="24" customFormat="1" x14ac:dyDescent="0.25">
      <c r="A2774" s="1"/>
      <c r="E2774" s="26"/>
      <c r="I2774" s="27"/>
      <c r="AG2774" s="27"/>
      <c r="AU2774" s="27"/>
      <c r="AV2774" s="27"/>
    </row>
    <row r="2775" spans="1:48" s="24" customFormat="1" x14ac:dyDescent="0.25">
      <c r="A2775" s="1"/>
      <c r="E2775" s="26"/>
      <c r="I2775" s="27"/>
      <c r="AG2775" s="27"/>
      <c r="AU2775" s="27"/>
      <c r="AV2775" s="27"/>
    </row>
    <row r="2776" spans="1:48" s="24" customFormat="1" x14ac:dyDescent="0.25">
      <c r="A2776" s="1"/>
      <c r="E2776" s="26"/>
      <c r="I2776" s="27"/>
      <c r="AG2776" s="27"/>
      <c r="AU2776" s="27"/>
      <c r="AV2776" s="27"/>
    </row>
    <row r="2777" spans="1:48" s="24" customFormat="1" x14ac:dyDescent="0.25">
      <c r="A2777" s="1"/>
      <c r="E2777" s="26"/>
      <c r="I2777" s="27"/>
      <c r="AG2777" s="27"/>
      <c r="AU2777" s="27"/>
      <c r="AV2777" s="27"/>
    </row>
    <row r="2778" spans="1:48" s="24" customFormat="1" x14ac:dyDescent="0.25">
      <c r="A2778" s="1"/>
      <c r="E2778" s="26"/>
      <c r="I2778" s="27"/>
      <c r="AG2778" s="27"/>
      <c r="AU2778" s="27"/>
      <c r="AV2778" s="27"/>
    </row>
    <row r="2779" spans="1:48" s="24" customFormat="1" x14ac:dyDescent="0.25">
      <c r="A2779" s="1"/>
      <c r="E2779" s="26"/>
      <c r="I2779" s="27"/>
      <c r="AG2779" s="27"/>
      <c r="AU2779" s="27"/>
      <c r="AV2779" s="27"/>
    </row>
    <row r="2780" spans="1:48" s="24" customFormat="1" x14ac:dyDescent="0.25">
      <c r="A2780" s="1"/>
      <c r="E2780" s="26"/>
      <c r="I2780" s="27"/>
      <c r="AG2780" s="27"/>
      <c r="AU2780" s="27"/>
      <c r="AV2780" s="27"/>
    </row>
    <row r="2781" spans="1:48" s="24" customFormat="1" x14ac:dyDescent="0.25">
      <c r="A2781" s="1"/>
      <c r="E2781" s="26"/>
      <c r="I2781" s="27"/>
      <c r="AG2781" s="27"/>
      <c r="AU2781" s="27"/>
      <c r="AV2781" s="27"/>
    </row>
    <row r="2782" spans="1:48" s="24" customFormat="1" x14ac:dyDescent="0.25">
      <c r="A2782" s="1"/>
      <c r="E2782" s="26"/>
      <c r="I2782" s="27"/>
      <c r="AG2782" s="27"/>
      <c r="AU2782" s="27"/>
      <c r="AV2782" s="27"/>
    </row>
    <row r="2783" spans="1:48" s="24" customFormat="1" x14ac:dyDescent="0.25">
      <c r="A2783" s="1"/>
      <c r="E2783" s="26"/>
      <c r="I2783" s="27"/>
      <c r="AG2783" s="27"/>
      <c r="AU2783" s="27"/>
      <c r="AV2783" s="27"/>
    </row>
    <row r="2784" spans="1:48" s="24" customFormat="1" x14ac:dyDescent="0.25">
      <c r="A2784" s="1"/>
      <c r="E2784" s="26"/>
      <c r="I2784" s="27"/>
      <c r="AG2784" s="27"/>
      <c r="AU2784" s="27"/>
      <c r="AV2784" s="27"/>
    </row>
    <row r="2785" spans="1:48" s="24" customFormat="1" x14ac:dyDescent="0.25">
      <c r="A2785" s="1"/>
      <c r="E2785" s="26"/>
      <c r="I2785" s="27"/>
      <c r="AG2785" s="27"/>
      <c r="AU2785" s="27"/>
      <c r="AV2785" s="27"/>
    </row>
    <row r="2786" spans="1:48" s="24" customFormat="1" x14ac:dyDescent="0.25">
      <c r="A2786" s="1"/>
      <c r="E2786" s="26"/>
      <c r="I2786" s="27"/>
      <c r="AG2786" s="27"/>
      <c r="AU2786" s="27"/>
      <c r="AV2786" s="27"/>
    </row>
    <row r="2787" spans="1:48" s="24" customFormat="1" x14ac:dyDescent="0.25">
      <c r="A2787" s="1"/>
      <c r="E2787" s="26"/>
      <c r="I2787" s="27"/>
      <c r="AG2787" s="27"/>
      <c r="AU2787" s="27"/>
      <c r="AV2787" s="27"/>
    </row>
    <row r="2788" spans="1:48" s="24" customFormat="1" x14ac:dyDescent="0.25">
      <c r="A2788" s="1"/>
      <c r="E2788" s="26"/>
      <c r="I2788" s="27"/>
      <c r="AG2788" s="27"/>
      <c r="AU2788" s="27"/>
      <c r="AV2788" s="27"/>
    </row>
    <row r="2789" spans="1:48" s="24" customFormat="1" x14ac:dyDescent="0.25">
      <c r="A2789" s="1"/>
      <c r="E2789" s="26"/>
      <c r="I2789" s="27"/>
      <c r="AG2789" s="27"/>
      <c r="AU2789" s="27"/>
      <c r="AV2789" s="27"/>
    </row>
    <row r="2790" spans="1:48" s="24" customFormat="1" x14ac:dyDescent="0.25">
      <c r="A2790" s="1"/>
      <c r="E2790" s="26"/>
      <c r="I2790" s="27"/>
      <c r="AG2790" s="27"/>
      <c r="AU2790" s="27"/>
      <c r="AV2790" s="27"/>
    </row>
    <row r="2791" spans="1:48" s="24" customFormat="1" x14ac:dyDescent="0.25">
      <c r="A2791" s="1"/>
      <c r="E2791" s="26"/>
      <c r="I2791" s="27"/>
      <c r="AG2791" s="27"/>
      <c r="AU2791" s="27"/>
      <c r="AV2791" s="27"/>
    </row>
    <row r="2792" spans="1:48" s="24" customFormat="1" x14ac:dyDescent="0.25">
      <c r="A2792" s="1"/>
      <c r="E2792" s="26"/>
      <c r="I2792" s="27"/>
      <c r="AG2792" s="27"/>
      <c r="AU2792" s="27"/>
      <c r="AV2792" s="27"/>
    </row>
    <row r="2793" spans="1:48" s="24" customFormat="1" x14ac:dyDescent="0.25">
      <c r="A2793" s="1"/>
      <c r="E2793" s="26"/>
      <c r="I2793" s="27"/>
      <c r="AG2793" s="27"/>
      <c r="AU2793" s="27"/>
      <c r="AV2793" s="27"/>
    </row>
    <row r="2794" spans="1:48" s="24" customFormat="1" x14ac:dyDescent="0.25">
      <c r="A2794" s="1"/>
      <c r="E2794" s="26"/>
      <c r="I2794" s="27"/>
      <c r="AG2794" s="27"/>
      <c r="AU2794" s="27"/>
      <c r="AV2794" s="27"/>
    </row>
    <row r="2795" spans="1:48" s="24" customFormat="1" x14ac:dyDescent="0.25">
      <c r="A2795" s="1"/>
      <c r="E2795" s="26"/>
      <c r="I2795" s="27"/>
      <c r="AG2795" s="27"/>
      <c r="AU2795" s="27"/>
      <c r="AV2795" s="27"/>
    </row>
    <row r="2796" spans="1:48" s="24" customFormat="1" x14ac:dyDescent="0.25">
      <c r="A2796" s="1"/>
      <c r="E2796" s="26"/>
      <c r="I2796" s="27"/>
      <c r="AG2796" s="27"/>
      <c r="AU2796" s="27"/>
      <c r="AV2796" s="27"/>
    </row>
    <row r="2797" spans="1:48" s="24" customFormat="1" x14ac:dyDescent="0.25">
      <c r="A2797" s="1"/>
      <c r="E2797" s="26"/>
      <c r="I2797" s="27"/>
      <c r="AG2797" s="27"/>
      <c r="AU2797" s="27"/>
      <c r="AV2797" s="27"/>
    </row>
    <row r="2798" spans="1:48" s="24" customFormat="1" x14ac:dyDescent="0.25">
      <c r="A2798" s="1"/>
      <c r="E2798" s="26"/>
      <c r="I2798" s="27"/>
      <c r="AG2798" s="27"/>
      <c r="AU2798" s="27"/>
      <c r="AV2798" s="27"/>
    </row>
    <row r="2799" spans="1:48" s="24" customFormat="1" x14ac:dyDescent="0.25">
      <c r="A2799" s="1"/>
      <c r="E2799" s="26"/>
      <c r="I2799" s="27"/>
      <c r="AG2799" s="27"/>
      <c r="AU2799" s="27"/>
      <c r="AV2799" s="27"/>
    </row>
    <row r="2800" spans="1:48" s="24" customFormat="1" x14ac:dyDescent="0.25">
      <c r="A2800" s="1"/>
      <c r="E2800" s="26"/>
      <c r="I2800" s="27"/>
      <c r="AG2800" s="27"/>
      <c r="AU2800" s="27"/>
      <c r="AV2800" s="27"/>
    </row>
    <row r="2801" spans="1:48" s="24" customFormat="1" x14ac:dyDescent="0.25">
      <c r="A2801" s="1"/>
      <c r="E2801" s="26"/>
      <c r="I2801" s="27"/>
      <c r="AG2801" s="27"/>
      <c r="AU2801" s="27"/>
      <c r="AV2801" s="27"/>
    </row>
    <row r="2802" spans="1:48" s="24" customFormat="1" x14ac:dyDescent="0.25">
      <c r="A2802" s="1"/>
      <c r="E2802" s="26"/>
      <c r="I2802" s="27"/>
      <c r="AG2802" s="27"/>
      <c r="AU2802" s="27"/>
      <c r="AV2802" s="27"/>
    </row>
    <row r="2803" spans="1:48" s="24" customFormat="1" x14ac:dyDescent="0.25">
      <c r="A2803" s="1"/>
      <c r="E2803" s="26"/>
      <c r="I2803" s="27"/>
      <c r="AG2803" s="27"/>
      <c r="AU2803" s="27"/>
      <c r="AV2803" s="27"/>
    </row>
    <row r="2804" spans="1:48" s="24" customFormat="1" x14ac:dyDescent="0.25">
      <c r="A2804" s="1"/>
      <c r="E2804" s="26"/>
      <c r="I2804" s="27"/>
      <c r="AG2804" s="27"/>
      <c r="AU2804" s="27"/>
      <c r="AV2804" s="27"/>
    </row>
    <row r="2805" spans="1:48" s="24" customFormat="1" x14ac:dyDescent="0.25">
      <c r="A2805" s="1"/>
      <c r="E2805" s="26"/>
      <c r="I2805" s="27"/>
      <c r="AG2805" s="27"/>
      <c r="AU2805" s="27"/>
      <c r="AV2805" s="27"/>
    </row>
    <row r="2806" spans="1:48" s="24" customFormat="1" x14ac:dyDescent="0.25">
      <c r="A2806" s="1"/>
      <c r="E2806" s="26"/>
      <c r="I2806" s="27"/>
      <c r="AG2806" s="27"/>
      <c r="AU2806" s="27"/>
      <c r="AV2806" s="27"/>
    </row>
    <row r="2807" spans="1:48" s="24" customFormat="1" x14ac:dyDescent="0.25">
      <c r="A2807" s="1"/>
      <c r="E2807" s="26"/>
      <c r="I2807" s="27"/>
      <c r="AG2807" s="27"/>
      <c r="AU2807" s="27"/>
      <c r="AV2807" s="27"/>
    </row>
    <row r="2808" spans="1:48" s="24" customFormat="1" x14ac:dyDescent="0.25">
      <c r="A2808" s="1"/>
      <c r="E2808" s="26"/>
      <c r="I2808" s="27"/>
      <c r="AG2808" s="27"/>
      <c r="AU2808" s="27"/>
      <c r="AV2808" s="27"/>
    </row>
    <row r="2809" spans="1:48" s="24" customFormat="1" x14ac:dyDescent="0.25">
      <c r="A2809" s="1"/>
      <c r="E2809" s="26"/>
      <c r="I2809" s="27"/>
      <c r="AG2809" s="27"/>
      <c r="AU2809" s="27"/>
      <c r="AV2809" s="27"/>
    </row>
    <row r="2810" spans="1:48" s="24" customFormat="1" x14ac:dyDescent="0.25">
      <c r="A2810" s="1"/>
      <c r="E2810" s="26"/>
      <c r="I2810" s="27"/>
      <c r="AG2810" s="27"/>
      <c r="AU2810" s="27"/>
      <c r="AV2810" s="27"/>
    </row>
    <row r="2811" spans="1:48" s="24" customFormat="1" x14ac:dyDescent="0.25">
      <c r="A2811" s="1"/>
      <c r="E2811" s="26"/>
      <c r="I2811" s="27"/>
      <c r="AG2811" s="27"/>
      <c r="AU2811" s="27"/>
      <c r="AV2811" s="27"/>
    </row>
    <row r="2812" spans="1:48" s="24" customFormat="1" x14ac:dyDescent="0.25">
      <c r="A2812" s="1"/>
      <c r="E2812" s="26"/>
      <c r="I2812" s="27"/>
      <c r="AG2812" s="27"/>
      <c r="AU2812" s="27"/>
      <c r="AV2812" s="27"/>
    </row>
    <row r="2813" spans="1:48" s="24" customFormat="1" x14ac:dyDescent="0.25">
      <c r="A2813" s="1"/>
      <c r="E2813" s="26"/>
      <c r="I2813" s="27"/>
      <c r="AG2813" s="27"/>
      <c r="AU2813" s="27"/>
      <c r="AV2813" s="27"/>
    </row>
    <row r="2814" spans="1:48" s="24" customFormat="1" x14ac:dyDescent="0.25">
      <c r="A2814" s="1"/>
      <c r="E2814" s="26"/>
      <c r="I2814" s="27"/>
      <c r="AG2814" s="27"/>
      <c r="AU2814" s="27"/>
      <c r="AV2814" s="27"/>
    </row>
    <row r="2815" spans="1:48" s="24" customFormat="1" x14ac:dyDescent="0.25">
      <c r="A2815" s="1"/>
      <c r="E2815" s="26"/>
      <c r="I2815" s="27"/>
      <c r="AG2815" s="27"/>
      <c r="AU2815" s="27"/>
      <c r="AV2815" s="27"/>
    </row>
    <row r="2816" spans="1:48" s="24" customFormat="1" x14ac:dyDescent="0.25">
      <c r="A2816" s="1"/>
      <c r="E2816" s="26"/>
      <c r="I2816" s="27"/>
      <c r="AG2816" s="27"/>
      <c r="AU2816" s="27"/>
      <c r="AV2816" s="27"/>
    </row>
    <row r="2817" spans="1:48" s="24" customFormat="1" x14ac:dyDescent="0.25">
      <c r="A2817" s="1"/>
      <c r="E2817" s="26"/>
      <c r="I2817" s="27"/>
      <c r="AG2817" s="27"/>
      <c r="AU2817" s="27"/>
      <c r="AV2817" s="27"/>
    </row>
    <row r="2818" spans="1:48" s="24" customFormat="1" x14ac:dyDescent="0.25">
      <c r="A2818" s="1"/>
      <c r="E2818" s="26"/>
      <c r="I2818" s="27"/>
      <c r="AG2818" s="27"/>
      <c r="AU2818" s="27"/>
      <c r="AV2818" s="27"/>
    </row>
    <row r="2819" spans="1:48" s="24" customFormat="1" x14ac:dyDescent="0.25">
      <c r="A2819" s="1"/>
      <c r="E2819" s="26"/>
      <c r="I2819" s="27"/>
      <c r="AG2819" s="27"/>
      <c r="AU2819" s="27"/>
      <c r="AV2819" s="27"/>
    </row>
    <row r="2820" spans="1:48" s="24" customFormat="1" x14ac:dyDescent="0.25">
      <c r="A2820" s="1"/>
      <c r="E2820" s="26"/>
      <c r="I2820" s="27"/>
      <c r="AG2820" s="27"/>
      <c r="AU2820" s="27"/>
      <c r="AV2820" s="27"/>
    </row>
    <row r="2821" spans="1:48" s="24" customFormat="1" x14ac:dyDescent="0.25">
      <c r="A2821" s="1"/>
      <c r="E2821" s="26"/>
      <c r="I2821" s="27"/>
      <c r="AG2821" s="27"/>
      <c r="AU2821" s="27"/>
      <c r="AV2821" s="27"/>
    </row>
    <row r="2822" spans="1:48" s="24" customFormat="1" x14ac:dyDescent="0.25">
      <c r="A2822" s="1"/>
      <c r="E2822" s="26"/>
      <c r="I2822" s="27"/>
      <c r="AG2822" s="27"/>
      <c r="AU2822" s="27"/>
      <c r="AV2822" s="27"/>
    </row>
    <row r="2823" spans="1:48" s="24" customFormat="1" x14ac:dyDescent="0.25">
      <c r="A2823" s="1"/>
      <c r="E2823" s="26"/>
      <c r="I2823" s="27"/>
      <c r="AG2823" s="27"/>
      <c r="AU2823" s="27"/>
      <c r="AV2823" s="27"/>
    </row>
    <row r="2824" spans="1:48" s="24" customFormat="1" x14ac:dyDescent="0.25">
      <c r="A2824" s="1"/>
      <c r="E2824" s="26"/>
      <c r="I2824" s="27"/>
      <c r="AG2824" s="27"/>
      <c r="AU2824" s="27"/>
      <c r="AV2824" s="27"/>
    </row>
    <row r="2825" spans="1:48" s="24" customFormat="1" x14ac:dyDescent="0.25">
      <c r="A2825" s="1"/>
      <c r="E2825" s="26"/>
      <c r="I2825" s="27"/>
      <c r="AG2825" s="27"/>
      <c r="AU2825" s="27"/>
      <c r="AV2825" s="27"/>
    </row>
    <row r="2826" spans="1:48" s="24" customFormat="1" x14ac:dyDescent="0.25">
      <c r="A2826" s="1"/>
      <c r="E2826" s="26"/>
      <c r="I2826" s="27"/>
      <c r="AG2826" s="27"/>
      <c r="AU2826" s="27"/>
      <c r="AV2826" s="27"/>
    </row>
    <row r="2827" spans="1:48" s="24" customFormat="1" x14ac:dyDescent="0.25">
      <c r="A2827" s="1"/>
      <c r="E2827" s="26"/>
      <c r="I2827" s="27"/>
      <c r="AG2827" s="27"/>
      <c r="AU2827" s="27"/>
      <c r="AV2827" s="27"/>
    </row>
    <row r="2828" spans="1:48" s="24" customFormat="1" x14ac:dyDescent="0.25">
      <c r="A2828" s="1"/>
      <c r="E2828" s="26"/>
      <c r="I2828" s="27"/>
      <c r="AG2828" s="27"/>
      <c r="AU2828" s="27"/>
      <c r="AV2828" s="27"/>
    </row>
    <row r="2829" spans="1:48" s="24" customFormat="1" x14ac:dyDescent="0.25">
      <c r="A2829" s="1"/>
      <c r="E2829" s="26"/>
      <c r="I2829" s="27"/>
      <c r="AG2829" s="27"/>
      <c r="AU2829" s="27"/>
      <c r="AV2829" s="27"/>
    </row>
    <row r="2830" spans="1:48" s="24" customFormat="1" x14ac:dyDescent="0.25">
      <c r="A2830" s="1"/>
      <c r="E2830" s="26"/>
      <c r="I2830" s="27"/>
      <c r="AG2830" s="27"/>
      <c r="AU2830" s="27"/>
      <c r="AV2830" s="27"/>
    </row>
    <row r="2831" spans="1:48" s="24" customFormat="1" x14ac:dyDescent="0.25">
      <c r="A2831" s="1"/>
      <c r="E2831" s="26"/>
      <c r="I2831" s="27"/>
      <c r="AG2831" s="27"/>
      <c r="AU2831" s="27"/>
      <c r="AV2831" s="27"/>
    </row>
    <row r="2832" spans="1:48" s="24" customFormat="1" x14ac:dyDescent="0.25">
      <c r="A2832" s="1"/>
      <c r="E2832" s="26"/>
      <c r="I2832" s="27"/>
      <c r="AG2832" s="27"/>
      <c r="AU2832" s="27"/>
      <c r="AV2832" s="27"/>
    </row>
    <row r="2833" spans="1:48" s="24" customFormat="1" x14ac:dyDescent="0.25">
      <c r="A2833" s="1"/>
      <c r="E2833" s="26"/>
      <c r="I2833" s="27"/>
      <c r="AG2833" s="27"/>
      <c r="AU2833" s="27"/>
      <c r="AV2833" s="27"/>
    </row>
    <row r="2834" spans="1:48" s="24" customFormat="1" x14ac:dyDescent="0.25">
      <c r="A2834" s="1"/>
      <c r="E2834" s="26"/>
      <c r="I2834" s="27"/>
      <c r="AG2834" s="27"/>
      <c r="AU2834" s="27"/>
      <c r="AV2834" s="27"/>
    </row>
    <row r="2835" spans="1:48" s="24" customFormat="1" x14ac:dyDescent="0.25">
      <c r="A2835" s="1"/>
      <c r="E2835" s="26"/>
      <c r="I2835" s="27"/>
      <c r="AG2835" s="27"/>
      <c r="AU2835" s="27"/>
      <c r="AV2835" s="27"/>
    </row>
    <row r="2836" spans="1:48" s="24" customFormat="1" x14ac:dyDescent="0.25">
      <c r="A2836" s="1"/>
      <c r="E2836" s="26"/>
      <c r="I2836" s="27"/>
      <c r="AG2836" s="27"/>
      <c r="AU2836" s="27"/>
      <c r="AV2836" s="27"/>
    </row>
    <row r="2837" spans="1:48" s="24" customFormat="1" x14ac:dyDescent="0.25">
      <c r="A2837" s="1"/>
      <c r="E2837" s="26"/>
      <c r="I2837" s="27"/>
      <c r="AG2837" s="27"/>
      <c r="AU2837" s="27"/>
      <c r="AV2837" s="27"/>
    </row>
    <row r="2838" spans="1:48" s="24" customFormat="1" x14ac:dyDescent="0.25">
      <c r="A2838" s="1"/>
      <c r="E2838" s="26"/>
      <c r="I2838" s="27"/>
      <c r="AG2838" s="27"/>
      <c r="AU2838" s="27"/>
      <c r="AV2838" s="27"/>
    </row>
    <row r="2839" spans="1:48" s="24" customFormat="1" x14ac:dyDescent="0.25">
      <c r="A2839" s="1"/>
      <c r="E2839" s="26"/>
      <c r="I2839" s="27"/>
      <c r="AG2839" s="27"/>
      <c r="AU2839" s="27"/>
      <c r="AV2839" s="27"/>
    </row>
    <row r="2840" spans="1:48" s="24" customFormat="1" x14ac:dyDescent="0.25">
      <c r="A2840" s="1"/>
      <c r="E2840" s="26"/>
      <c r="I2840" s="27"/>
      <c r="AG2840" s="27"/>
      <c r="AU2840" s="27"/>
      <c r="AV2840" s="27"/>
    </row>
    <row r="2841" spans="1:48" s="24" customFormat="1" x14ac:dyDescent="0.25">
      <c r="A2841" s="1"/>
      <c r="E2841" s="26"/>
      <c r="I2841" s="27"/>
      <c r="AG2841" s="27"/>
      <c r="AU2841" s="27"/>
      <c r="AV2841" s="27"/>
    </row>
    <row r="2842" spans="1:48" s="24" customFormat="1" x14ac:dyDescent="0.25">
      <c r="A2842" s="1"/>
      <c r="E2842" s="26"/>
      <c r="I2842" s="27"/>
      <c r="AG2842" s="27"/>
      <c r="AU2842" s="27"/>
      <c r="AV2842" s="27"/>
    </row>
    <row r="2843" spans="1:48" s="24" customFormat="1" x14ac:dyDescent="0.25">
      <c r="A2843" s="1"/>
      <c r="E2843" s="26"/>
      <c r="I2843" s="27"/>
      <c r="AG2843" s="27"/>
      <c r="AU2843" s="27"/>
      <c r="AV2843" s="27"/>
    </row>
    <row r="2844" spans="1:48" s="24" customFormat="1" x14ac:dyDescent="0.25">
      <c r="A2844" s="1"/>
      <c r="E2844" s="26"/>
      <c r="I2844" s="27"/>
      <c r="AG2844" s="27"/>
      <c r="AU2844" s="27"/>
      <c r="AV2844" s="27"/>
    </row>
    <row r="2845" spans="1:48" s="24" customFormat="1" x14ac:dyDescent="0.25">
      <c r="A2845" s="1"/>
      <c r="E2845" s="26"/>
      <c r="I2845" s="27"/>
      <c r="AG2845" s="27"/>
      <c r="AU2845" s="27"/>
      <c r="AV2845" s="27"/>
    </row>
    <row r="2846" spans="1:48" s="24" customFormat="1" x14ac:dyDescent="0.25">
      <c r="A2846" s="1"/>
      <c r="E2846" s="26"/>
      <c r="I2846" s="27"/>
      <c r="AG2846" s="27"/>
      <c r="AU2846" s="27"/>
      <c r="AV2846" s="27"/>
    </row>
    <row r="2847" spans="1:48" s="24" customFormat="1" x14ac:dyDescent="0.25">
      <c r="A2847" s="1"/>
      <c r="E2847" s="26"/>
      <c r="I2847" s="27"/>
      <c r="AG2847" s="27"/>
      <c r="AU2847" s="27"/>
      <c r="AV2847" s="27"/>
    </row>
    <row r="2848" spans="1:48" s="24" customFormat="1" x14ac:dyDescent="0.25">
      <c r="A2848" s="1"/>
      <c r="E2848" s="26"/>
      <c r="I2848" s="27"/>
      <c r="AG2848" s="27"/>
      <c r="AU2848" s="27"/>
      <c r="AV2848" s="27"/>
    </row>
    <row r="2849" spans="1:48" s="24" customFormat="1" x14ac:dyDescent="0.25">
      <c r="A2849" s="1"/>
      <c r="E2849" s="26"/>
      <c r="I2849" s="27"/>
      <c r="AG2849" s="27"/>
      <c r="AU2849" s="27"/>
      <c r="AV2849" s="27"/>
    </row>
    <row r="2850" spans="1:48" s="24" customFormat="1" x14ac:dyDescent="0.25">
      <c r="A2850" s="1"/>
      <c r="E2850" s="26"/>
      <c r="I2850" s="27"/>
      <c r="AG2850" s="27"/>
      <c r="AU2850" s="27"/>
      <c r="AV2850" s="27"/>
    </row>
    <row r="2851" spans="1:48" s="24" customFormat="1" x14ac:dyDescent="0.25">
      <c r="A2851" s="1"/>
      <c r="E2851" s="26"/>
      <c r="I2851" s="27"/>
      <c r="AG2851" s="27"/>
      <c r="AU2851" s="27"/>
      <c r="AV2851" s="27"/>
    </row>
    <row r="2852" spans="1:48" s="24" customFormat="1" x14ac:dyDescent="0.25">
      <c r="A2852" s="1"/>
      <c r="E2852" s="26"/>
      <c r="I2852" s="27"/>
      <c r="AG2852" s="27"/>
      <c r="AU2852" s="27"/>
      <c r="AV2852" s="27"/>
    </row>
    <row r="2853" spans="1:48" s="24" customFormat="1" x14ac:dyDescent="0.25">
      <c r="A2853" s="1"/>
      <c r="E2853" s="26"/>
      <c r="I2853" s="27"/>
      <c r="AG2853" s="27"/>
      <c r="AU2853" s="27"/>
      <c r="AV2853" s="27"/>
    </row>
    <row r="2854" spans="1:48" s="24" customFormat="1" x14ac:dyDescent="0.25">
      <c r="A2854" s="1"/>
      <c r="E2854" s="26"/>
      <c r="I2854" s="27"/>
      <c r="AG2854" s="27"/>
      <c r="AU2854" s="27"/>
      <c r="AV2854" s="27"/>
    </row>
    <row r="2855" spans="1:48" s="24" customFormat="1" x14ac:dyDescent="0.25">
      <c r="A2855" s="1"/>
      <c r="E2855" s="26"/>
      <c r="I2855" s="27"/>
      <c r="AG2855" s="27"/>
      <c r="AU2855" s="27"/>
      <c r="AV2855" s="27"/>
    </row>
    <row r="2856" spans="1:48" s="24" customFormat="1" x14ac:dyDescent="0.25">
      <c r="A2856" s="1"/>
      <c r="E2856" s="26"/>
      <c r="I2856" s="27"/>
      <c r="AG2856" s="27"/>
      <c r="AU2856" s="27"/>
      <c r="AV2856" s="27"/>
    </row>
    <row r="2857" spans="1:48" s="24" customFormat="1" x14ac:dyDescent="0.25">
      <c r="A2857" s="1"/>
      <c r="E2857" s="26"/>
      <c r="I2857" s="27"/>
      <c r="AG2857" s="27"/>
      <c r="AU2857" s="27"/>
      <c r="AV2857" s="27"/>
    </row>
    <row r="2858" spans="1:48" s="24" customFormat="1" x14ac:dyDescent="0.25">
      <c r="A2858" s="1"/>
      <c r="E2858" s="26"/>
      <c r="I2858" s="27"/>
      <c r="AG2858" s="27"/>
      <c r="AU2858" s="27"/>
      <c r="AV2858" s="27"/>
    </row>
    <row r="2859" spans="1:48" s="24" customFormat="1" x14ac:dyDescent="0.25">
      <c r="A2859" s="1"/>
      <c r="E2859" s="26"/>
      <c r="I2859" s="27"/>
      <c r="AG2859" s="27"/>
      <c r="AU2859" s="27"/>
      <c r="AV2859" s="27"/>
    </row>
    <row r="2860" spans="1:48" s="24" customFormat="1" x14ac:dyDescent="0.25">
      <c r="A2860" s="1"/>
      <c r="E2860" s="26"/>
      <c r="I2860" s="27"/>
      <c r="AG2860" s="27"/>
      <c r="AU2860" s="27"/>
      <c r="AV2860" s="27"/>
    </row>
    <row r="2861" spans="1:48" s="24" customFormat="1" x14ac:dyDescent="0.25">
      <c r="A2861" s="1"/>
      <c r="E2861" s="26"/>
      <c r="I2861" s="27"/>
      <c r="AG2861" s="27"/>
      <c r="AU2861" s="27"/>
      <c r="AV2861" s="27"/>
    </row>
    <row r="2862" spans="1:48" s="24" customFormat="1" x14ac:dyDescent="0.25">
      <c r="A2862" s="1"/>
      <c r="E2862" s="26"/>
      <c r="I2862" s="27"/>
      <c r="AG2862" s="27"/>
      <c r="AU2862" s="27"/>
      <c r="AV2862" s="27"/>
    </row>
    <row r="2863" spans="1:48" s="24" customFormat="1" x14ac:dyDescent="0.25">
      <c r="A2863" s="1"/>
      <c r="E2863" s="26"/>
      <c r="I2863" s="27"/>
      <c r="AG2863" s="27"/>
      <c r="AU2863" s="27"/>
      <c r="AV2863" s="27"/>
    </row>
    <row r="2864" spans="1:48" s="24" customFormat="1" x14ac:dyDescent="0.25">
      <c r="A2864" s="1"/>
      <c r="E2864" s="26"/>
      <c r="I2864" s="27"/>
      <c r="AG2864" s="27"/>
      <c r="AU2864" s="27"/>
      <c r="AV2864" s="27"/>
    </row>
    <row r="2865" spans="1:48" s="24" customFormat="1" x14ac:dyDescent="0.25">
      <c r="A2865" s="1"/>
      <c r="E2865" s="26"/>
      <c r="I2865" s="27"/>
      <c r="AG2865" s="27"/>
      <c r="AU2865" s="27"/>
      <c r="AV2865" s="27"/>
    </row>
    <row r="2866" spans="1:48" s="24" customFormat="1" x14ac:dyDescent="0.25">
      <c r="A2866" s="1"/>
      <c r="E2866" s="26"/>
      <c r="I2866" s="27"/>
      <c r="AG2866" s="27"/>
      <c r="AU2866" s="27"/>
      <c r="AV2866" s="27"/>
    </row>
    <row r="2867" spans="1:48" s="24" customFormat="1" x14ac:dyDescent="0.25">
      <c r="A2867" s="1"/>
      <c r="E2867" s="26"/>
      <c r="I2867" s="27"/>
      <c r="AG2867" s="27"/>
      <c r="AU2867" s="27"/>
      <c r="AV2867" s="27"/>
    </row>
    <row r="2868" spans="1:48" s="24" customFormat="1" x14ac:dyDescent="0.25">
      <c r="A2868" s="1"/>
      <c r="E2868" s="26"/>
      <c r="I2868" s="27"/>
      <c r="AG2868" s="27"/>
      <c r="AU2868" s="27"/>
      <c r="AV2868" s="27"/>
    </row>
    <row r="2869" spans="1:48" s="24" customFormat="1" x14ac:dyDescent="0.25">
      <c r="A2869" s="1"/>
      <c r="E2869" s="26"/>
      <c r="I2869" s="27"/>
      <c r="AG2869" s="27"/>
      <c r="AU2869" s="27"/>
      <c r="AV2869" s="27"/>
    </row>
    <row r="2870" spans="1:48" s="24" customFormat="1" x14ac:dyDescent="0.25">
      <c r="A2870" s="1"/>
      <c r="E2870" s="26"/>
      <c r="I2870" s="27"/>
      <c r="AG2870" s="27"/>
      <c r="AU2870" s="27"/>
      <c r="AV2870" s="27"/>
    </row>
    <row r="2871" spans="1:48" s="24" customFormat="1" x14ac:dyDescent="0.25">
      <c r="A2871" s="1"/>
      <c r="E2871" s="26"/>
      <c r="I2871" s="27"/>
      <c r="AG2871" s="27"/>
      <c r="AU2871" s="27"/>
      <c r="AV2871" s="27"/>
    </row>
    <row r="2872" spans="1:48" s="24" customFormat="1" x14ac:dyDescent="0.25">
      <c r="A2872" s="1"/>
      <c r="E2872" s="26"/>
      <c r="I2872" s="27"/>
      <c r="AG2872" s="27"/>
      <c r="AU2872" s="27"/>
      <c r="AV2872" s="27"/>
    </row>
    <row r="2873" spans="1:48" s="24" customFormat="1" x14ac:dyDescent="0.25">
      <c r="A2873" s="1"/>
      <c r="E2873" s="26"/>
      <c r="I2873" s="27"/>
      <c r="AG2873" s="27"/>
      <c r="AU2873" s="27"/>
      <c r="AV2873" s="27"/>
    </row>
    <row r="2874" spans="1:48" s="24" customFormat="1" x14ac:dyDescent="0.25">
      <c r="A2874" s="1"/>
      <c r="E2874" s="26"/>
      <c r="I2874" s="27"/>
      <c r="AG2874" s="27"/>
      <c r="AU2874" s="27"/>
      <c r="AV2874" s="27"/>
    </row>
    <row r="2875" spans="1:48" s="24" customFormat="1" x14ac:dyDescent="0.25">
      <c r="A2875" s="1"/>
      <c r="E2875" s="26"/>
      <c r="I2875" s="27"/>
      <c r="AG2875" s="27"/>
      <c r="AU2875" s="27"/>
      <c r="AV2875" s="27"/>
    </row>
    <row r="2876" spans="1:48" s="24" customFormat="1" x14ac:dyDescent="0.25">
      <c r="A2876" s="1"/>
      <c r="E2876" s="26"/>
      <c r="I2876" s="27"/>
      <c r="AG2876" s="27"/>
      <c r="AU2876" s="27"/>
      <c r="AV2876" s="27"/>
    </row>
    <row r="2877" spans="1:48" s="24" customFormat="1" x14ac:dyDescent="0.25">
      <c r="A2877" s="1"/>
      <c r="E2877" s="26"/>
      <c r="I2877" s="27"/>
      <c r="AG2877" s="27"/>
      <c r="AU2877" s="27"/>
      <c r="AV2877" s="27"/>
    </row>
    <row r="2878" spans="1:48" s="24" customFormat="1" x14ac:dyDescent="0.25">
      <c r="A2878" s="1"/>
      <c r="E2878" s="26"/>
      <c r="I2878" s="27"/>
      <c r="AG2878" s="27"/>
      <c r="AU2878" s="27"/>
      <c r="AV2878" s="27"/>
    </row>
    <row r="2879" spans="1:48" s="24" customFormat="1" x14ac:dyDescent="0.25">
      <c r="A2879" s="1"/>
      <c r="E2879" s="26"/>
      <c r="I2879" s="27"/>
      <c r="AG2879" s="27"/>
      <c r="AU2879" s="27"/>
      <c r="AV2879" s="27"/>
    </row>
    <row r="2880" spans="1:48" s="24" customFormat="1" x14ac:dyDescent="0.25">
      <c r="A2880" s="1"/>
      <c r="E2880" s="26"/>
      <c r="I2880" s="27"/>
      <c r="AG2880" s="27"/>
      <c r="AU2880" s="27"/>
      <c r="AV2880" s="27"/>
    </row>
    <row r="2881" spans="1:48" s="24" customFormat="1" x14ac:dyDescent="0.25">
      <c r="A2881" s="1"/>
      <c r="E2881" s="26"/>
      <c r="I2881" s="27"/>
      <c r="AG2881" s="27"/>
      <c r="AU2881" s="27"/>
      <c r="AV2881" s="27"/>
    </row>
    <row r="2882" spans="1:48" s="24" customFormat="1" x14ac:dyDescent="0.25">
      <c r="A2882" s="1"/>
      <c r="E2882" s="26"/>
      <c r="I2882" s="27"/>
      <c r="AG2882" s="27"/>
      <c r="AU2882" s="27"/>
      <c r="AV2882" s="27"/>
    </row>
    <row r="2883" spans="1:48" s="24" customFormat="1" x14ac:dyDescent="0.25">
      <c r="A2883" s="1"/>
      <c r="E2883" s="26"/>
      <c r="I2883" s="27"/>
      <c r="AG2883" s="27"/>
      <c r="AU2883" s="27"/>
      <c r="AV2883" s="27"/>
    </row>
    <row r="2884" spans="1:48" s="24" customFormat="1" x14ac:dyDescent="0.25">
      <c r="A2884" s="1"/>
      <c r="E2884" s="26"/>
      <c r="I2884" s="27"/>
      <c r="AG2884" s="27"/>
      <c r="AU2884" s="27"/>
      <c r="AV2884" s="27"/>
    </row>
    <row r="2885" spans="1:48" s="24" customFormat="1" x14ac:dyDescent="0.25">
      <c r="A2885" s="1"/>
      <c r="E2885" s="26"/>
      <c r="I2885" s="27"/>
      <c r="AG2885" s="27"/>
      <c r="AU2885" s="27"/>
      <c r="AV2885" s="27"/>
    </row>
    <row r="2886" spans="1:48" s="24" customFormat="1" x14ac:dyDescent="0.25">
      <c r="A2886" s="1"/>
      <c r="E2886" s="26"/>
      <c r="I2886" s="27"/>
      <c r="AG2886" s="27"/>
      <c r="AU2886" s="27"/>
      <c r="AV2886" s="27"/>
    </row>
    <row r="2887" spans="1:48" s="24" customFormat="1" x14ac:dyDescent="0.25">
      <c r="A2887" s="1"/>
      <c r="E2887" s="26"/>
      <c r="I2887" s="27"/>
      <c r="AG2887" s="27"/>
      <c r="AU2887" s="27"/>
      <c r="AV2887" s="27"/>
    </row>
    <row r="2888" spans="1:48" s="24" customFormat="1" x14ac:dyDescent="0.25">
      <c r="A2888" s="1"/>
      <c r="E2888" s="26"/>
      <c r="I2888" s="27"/>
      <c r="AG2888" s="27"/>
      <c r="AU2888" s="27"/>
      <c r="AV2888" s="27"/>
    </row>
    <row r="2889" spans="1:48" s="24" customFormat="1" x14ac:dyDescent="0.25">
      <c r="A2889" s="1"/>
      <c r="E2889" s="26"/>
      <c r="I2889" s="27"/>
      <c r="AG2889" s="27"/>
      <c r="AU2889" s="27"/>
      <c r="AV2889" s="27"/>
    </row>
    <row r="2890" spans="1:48" s="24" customFormat="1" x14ac:dyDescent="0.25">
      <c r="A2890" s="1"/>
      <c r="E2890" s="26"/>
      <c r="I2890" s="27"/>
      <c r="AG2890" s="27"/>
      <c r="AU2890" s="27"/>
      <c r="AV2890" s="27"/>
    </row>
    <row r="2891" spans="1:48" s="24" customFormat="1" x14ac:dyDescent="0.25">
      <c r="A2891" s="1"/>
      <c r="E2891" s="26"/>
      <c r="I2891" s="27"/>
      <c r="AG2891" s="27"/>
      <c r="AU2891" s="27"/>
      <c r="AV2891" s="27"/>
    </row>
    <row r="2892" spans="1:48" s="24" customFormat="1" x14ac:dyDescent="0.25">
      <c r="A2892" s="1"/>
      <c r="E2892" s="26"/>
      <c r="I2892" s="27"/>
      <c r="AG2892" s="27"/>
      <c r="AU2892" s="27"/>
      <c r="AV2892" s="27"/>
    </row>
    <row r="2893" spans="1:48" s="24" customFormat="1" x14ac:dyDescent="0.25">
      <c r="A2893" s="1"/>
      <c r="E2893" s="26"/>
      <c r="I2893" s="27"/>
      <c r="AG2893" s="27"/>
      <c r="AU2893" s="27"/>
      <c r="AV2893" s="27"/>
    </row>
    <row r="2894" spans="1:48" s="24" customFormat="1" x14ac:dyDescent="0.25">
      <c r="A2894" s="1"/>
      <c r="E2894" s="26"/>
      <c r="I2894" s="27"/>
      <c r="AG2894" s="27"/>
      <c r="AU2894" s="27"/>
      <c r="AV2894" s="27"/>
    </row>
    <row r="2895" spans="1:48" s="24" customFormat="1" x14ac:dyDescent="0.25">
      <c r="A2895" s="1"/>
      <c r="E2895" s="26"/>
      <c r="I2895" s="27"/>
      <c r="AG2895" s="27"/>
      <c r="AU2895" s="27"/>
      <c r="AV2895" s="27"/>
    </row>
    <row r="2896" spans="1:48" s="24" customFormat="1" x14ac:dyDescent="0.25">
      <c r="A2896" s="1"/>
      <c r="E2896" s="26"/>
      <c r="I2896" s="27"/>
      <c r="AG2896" s="27"/>
      <c r="AU2896" s="27"/>
      <c r="AV2896" s="27"/>
    </row>
    <row r="2897" spans="1:48" s="24" customFormat="1" x14ac:dyDescent="0.25">
      <c r="A2897" s="1"/>
      <c r="E2897" s="26"/>
      <c r="I2897" s="27"/>
      <c r="AG2897" s="27"/>
      <c r="AU2897" s="27"/>
      <c r="AV2897" s="27"/>
    </row>
    <row r="2898" spans="1:48" s="24" customFormat="1" x14ac:dyDescent="0.25">
      <c r="A2898" s="1"/>
      <c r="E2898" s="26"/>
      <c r="I2898" s="27"/>
      <c r="AG2898" s="27"/>
      <c r="AU2898" s="27"/>
      <c r="AV2898" s="27"/>
    </row>
    <row r="2899" spans="1:48" s="24" customFormat="1" x14ac:dyDescent="0.25">
      <c r="A2899" s="1"/>
      <c r="E2899" s="26"/>
      <c r="I2899" s="27"/>
      <c r="AG2899" s="27"/>
      <c r="AU2899" s="27"/>
      <c r="AV2899" s="27"/>
    </row>
    <row r="2900" spans="1:48" s="24" customFormat="1" x14ac:dyDescent="0.25">
      <c r="A2900" s="1"/>
      <c r="E2900" s="26"/>
      <c r="I2900" s="27"/>
      <c r="AG2900" s="27"/>
      <c r="AU2900" s="27"/>
      <c r="AV2900" s="27"/>
    </row>
    <row r="2901" spans="1:48" s="24" customFormat="1" x14ac:dyDescent="0.25">
      <c r="A2901" s="1"/>
      <c r="E2901" s="26"/>
      <c r="I2901" s="27"/>
      <c r="AG2901" s="27"/>
      <c r="AU2901" s="27"/>
      <c r="AV2901" s="27"/>
    </row>
    <row r="2902" spans="1:48" s="24" customFormat="1" x14ac:dyDescent="0.25">
      <c r="A2902" s="1"/>
      <c r="E2902" s="26"/>
      <c r="I2902" s="27"/>
      <c r="AG2902" s="27"/>
      <c r="AU2902" s="27"/>
      <c r="AV2902" s="27"/>
    </row>
    <row r="2903" spans="1:48" s="24" customFormat="1" x14ac:dyDescent="0.25">
      <c r="A2903" s="1"/>
      <c r="E2903" s="26"/>
      <c r="I2903" s="27"/>
      <c r="AG2903" s="27"/>
      <c r="AU2903" s="27"/>
      <c r="AV2903" s="27"/>
    </row>
    <row r="2904" spans="1:48" s="24" customFormat="1" x14ac:dyDescent="0.25">
      <c r="A2904" s="1"/>
      <c r="E2904" s="26"/>
      <c r="I2904" s="27"/>
      <c r="AG2904" s="27"/>
      <c r="AU2904" s="27"/>
      <c r="AV2904" s="27"/>
    </row>
    <row r="2905" spans="1:48" s="24" customFormat="1" x14ac:dyDescent="0.25">
      <c r="A2905" s="1"/>
      <c r="E2905" s="26"/>
      <c r="I2905" s="27"/>
      <c r="AG2905" s="27"/>
      <c r="AU2905" s="27"/>
      <c r="AV2905" s="27"/>
    </row>
    <row r="2906" spans="1:48" s="24" customFormat="1" x14ac:dyDescent="0.25">
      <c r="A2906" s="1"/>
      <c r="E2906" s="26"/>
      <c r="I2906" s="27"/>
      <c r="AG2906" s="27"/>
      <c r="AU2906" s="27"/>
      <c r="AV2906" s="27"/>
    </row>
    <row r="2907" spans="1:48" s="24" customFormat="1" x14ac:dyDescent="0.25">
      <c r="A2907" s="1"/>
      <c r="E2907" s="26"/>
      <c r="I2907" s="27"/>
      <c r="AG2907" s="27"/>
      <c r="AU2907" s="27"/>
      <c r="AV2907" s="27"/>
    </row>
    <row r="2908" spans="1:48" s="24" customFormat="1" x14ac:dyDescent="0.25">
      <c r="A2908" s="1"/>
      <c r="E2908" s="26"/>
      <c r="I2908" s="27"/>
      <c r="AG2908" s="27"/>
      <c r="AU2908" s="27"/>
      <c r="AV2908" s="27"/>
    </row>
    <row r="2909" spans="1:48" s="24" customFormat="1" x14ac:dyDescent="0.25">
      <c r="A2909" s="1"/>
      <c r="E2909" s="26"/>
      <c r="I2909" s="27"/>
      <c r="AG2909" s="27"/>
      <c r="AU2909" s="27"/>
      <c r="AV2909" s="27"/>
    </row>
    <row r="2910" spans="1:48" s="24" customFormat="1" x14ac:dyDescent="0.25">
      <c r="A2910" s="1"/>
      <c r="E2910" s="26"/>
      <c r="I2910" s="27"/>
      <c r="AG2910" s="27"/>
      <c r="AU2910" s="27"/>
      <c r="AV2910" s="27"/>
    </row>
    <row r="2911" spans="1:48" s="24" customFormat="1" x14ac:dyDescent="0.25">
      <c r="A2911" s="1"/>
      <c r="E2911" s="26"/>
      <c r="I2911" s="27"/>
      <c r="AG2911" s="27"/>
      <c r="AU2911" s="27"/>
      <c r="AV2911" s="27"/>
    </row>
    <row r="2912" spans="1:48" s="24" customFormat="1" x14ac:dyDescent="0.25">
      <c r="A2912" s="1"/>
      <c r="E2912" s="26"/>
      <c r="I2912" s="27"/>
      <c r="AG2912" s="27"/>
      <c r="AU2912" s="27"/>
      <c r="AV2912" s="27"/>
    </row>
    <row r="2913" spans="1:48" s="24" customFormat="1" x14ac:dyDescent="0.25">
      <c r="A2913" s="1"/>
      <c r="E2913" s="26"/>
      <c r="I2913" s="27"/>
      <c r="AG2913" s="27"/>
      <c r="AU2913" s="27"/>
      <c r="AV2913" s="27"/>
    </row>
    <row r="2914" spans="1:48" s="24" customFormat="1" x14ac:dyDescent="0.25">
      <c r="A2914" s="1"/>
      <c r="E2914" s="26"/>
      <c r="I2914" s="27"/>
      <c r="AG2914" s="27"/>
      <c r="AU2914" s="27"/>
      <c r="AV2914" s="27"/>
    </row>
    <row r="2915" spans="1:48" s="24" customFormat="1" x14ac:dyDescent="0.25">
      <c r="A2915" s="1"/>
      <c r="E2915" s="26"/>
      <c r="I2915" s="27"/>
      <c r="AG2915" s="27"/>
      <c r="AU2915" s="27"/>
      <c r="AV2915" s="27"/>
    </row>
    <row r="2916" spans="1:48" s="24" customFormat="1" x14ac:dyDescent="0.25">
      <c r="A2916" s="1"/>
      <c r="E2916" s="26"/>
      <c r="I2916" s="27"/>
      <c r="AG2916" s="27"/>
      <c r="AU2916" s="27"/>
      <c r="AV2916" s="27"/>
    </row>
    <row r="2917" spans="1:48" s="24" customFormat="1" x14ac:dyDescent="0.25">
      <c r="A2917" s="1"/>
      <c r="E2917" s="26"/>
      <c r="I2917" s="27"/>
      <c r="AG2917" s="27"/>
      <c r="AU2917" s="27"/>
      <c r="AV2917" s="27"/>
    </row>
    <row r="2918" spans="1:48" s="24" customFormat="1" x14ac:dyDescent="0.25">
      <c r="A2918" s="1"/>
      <c r="E2918" s="26"/>
      <c r="I2918" s="27"/>
      <c r="AG2918" s="27"/>
      <c r="AU2918" s="27"/>
      <c r="AV2918" s="27"/>
    </row>
    <row r="2919" spans="1:48" s="24" customFormat="1" x14ac:dyDescent="0.25">
      <c r="A2919" s="1"/>
      <c r="E2919" s="26"/>
      <c r="I2919" s="27"/>
      <c r="AG2919" s="27"/>
      <c r="AU2919" s="27"/>
      <c r="AV2919" s="27"/>
    </row>
    <row r="2920" spans="1:48" s="24" customFormat="1" x14ac:dyDescent="0.25">
      <c r="A2920" s="1"/>
      <c r="E2920" s="26"/>
      <c r="I2920" s="27"/>
      <c r="AG2920" s="27"/>
      <c r="AU2920" s="27"/>
      <c r="AV2920" s="27"/>
    </row>
    <row r="2921" spans="1:48" s="24" customFormat="1" x14ac:dyDescent="0.25">
      <c r="A2921" s="1"/>
      <c r="E2921" s="26"/>
      <c r="I2921" s="27"/>
      <c r="AG2921" s="27"/>
      <c r="AU2921" s="27"/>
      <c r="AV2921" s="27"/>
    </row>
    <row r="2922" spans="1:48" s="24" customFormat="1" x14ac:dyDescent="0.25">
      <c r="A2922" s="1"/>
      <c r="E2922" s="26"/>
      <c r="I2922" s="27"/>
      <c r="AG2922" s="27"/>
      <c r="AU2922" s="27"/>
      <c r="AV2922" s="27"/>
    </row>
    <row r="2923" spans="1:48" s="24" customFormat="1" x14ac:dyDescent="0.25">
      <c r="A2923" s="1"/>
      <c r="E2923" s="26"/>
      <c r="I2923" s="27"/>
      <c r="AG2923" s="27"/>
      <c r="AU2923" s="27"/>
      <c r="AV2923" s="27"/>
    </row>
    <row r="2924" spans="1:48" s="24" customFormat="1" x14ac:dyDescent="0.25">
      <c r="A2924" s="1"/>
      <c r="E2924" s="26"/>
      <c r="I2924" s="27"/>
      <c r="AG2924" s="27"/>
      <c r="AU2924" s="27"/>
      <c r="AV2924" s="27"/>
    </row>
    <row r="2925" spans="1:48" s="24" customFormat="1" x14ac:dyDescent="0.25">
      <c r="A2925" s="1"/>
      <c r="E2925" s="26"/>
      <c r="I2925" s="27"/>
      <c r="AG2925" s="27"/>
      <c r="AU2925" s="27"/>
      <c r="AV2925" s="27"/>
    </row>
    <row r="2926" spans="1:48" s="24" customFormat="1" x14ac:dyDescent="0.25">
      <c r="A2926" s="1"/>
      <c r="E2926" s="26"/>
      <c r="I2926" s="27"/>
      <c r="AG2926" s="27"/>
      <c r="AU2926" s="27"/>
      <c r="AV2926" s="27"/>
    </row>
    <row r="2927" spans="1:48" s="24" customFormat="1" x14ac:dyDescent="0.25">
      <c r="A2927" s="1"/>
      <c r="E2927" s="26"/>
      <c r="I2927" s="27"/>
      <c r="AG2927" s="27"/>
      <c r="AU2927" s="27"/>
      <c r="AV2927" s="27"/>
    </row>
    <row r="2928" spans="1:48" s="24" customFormat="1" x14ac:dyDescent="0.25">
      <c r="A2928" s="1"/>
      <c r="E2928" s="26"/>
      <c r="I2928" s="27"/>
      <c r="AG2928" s="27"/>
      <c r="AU2928" s="27"/>
      <c r="AV2928" s="27"/>
    </row>
    <row r="2929" spans="1:48" s="24" customFormat="1" x14ac:dyDescent="0.25">
      <c r="A2929" s="1"/>
      <c r="E2929" s="26"/>
      <c r="I2929" s="27"/>
      <c r="AG2929" s="27"/>
      <c r="AU2929" s="27"/>
      <c r="AV2929" s="27"/>
    </row>
    <row r="2930" spans="1:48" s="24" customFormat="1" x14ac:dyDescent="0.25">
      <c r="A2930" s="1"/>
      <c r="E2930" s="26"/>
      <c r="I2930" s="27"/>
      <c r="AG2930" s="27"/>
      <c r="AU2930" s="27"/>
      <c r="AV2930" s="27"/>
    </row>
    <row r="2931" spans="1:48" s="24" customFormat="1" x14ac:dyDescent="0.25">
      <c r="A2931" s="1"/>
      <c r="E2931" s="26"/>
      <c r="I2931" s="27"/>
      <c r="AG2931" s="27"/>
      <c r="AU2931" s="27"/>
      <c r="AV2931" s="27"/>
    </row>
    <row r="2932" spans="1:48" s="24" customFormat="1" x14ac:dyDescent="0.25">
      <c r="A2932" s="1"/>
      <c r="E2932" s="26"/>
      <c r="I2932" s="27"/>
      <c r="AG2932" s="27"/>
      <c r="AU2932" s="27"/>
      <c r="AV2932" s="27"/>
    </row>
    <row r="2933" spans="1:48" s="24" customFormat="1" x14ac:dyDescent="0.25">
      <c r="A2933" s="1"/>
      <c r="E2933" s="26"/>
      <c r="I2933" s="27"/>
      <c r="AG2933" s="27"/>
      <c r="AU2933" s="27"/>
      <c r="AV2933" s="27"/>
    </row>
    <row r="2934" spans="1:48" s="24" customFormat="1" x14ac:dyDescent="0.25">
      <c r="A2934" s="1"/>
      <c r="E2934" s="26"/>
      <c r="I2934" s="27"/>
      <c r="AG2934" s="27"/>
      <c r="AU2934" s="27"/>
      <c r="AV2934" s="27"/>
    </row>
    <row r="2935" spans="1:48" s="24" customFormat="1" x14ac:dyDescent="0.25">
      <c r="A2935" s="1"/>
      <c r="E2935" s="26"/>
      <c r="I2935" s="27"/>
      <c r="AG2935" s="27"/>
      <c r="AU2935" s="27"/>
      <c r="AV2935" s="27"/>
    </row>
    <row r="2936" spans="1:48" s="24" customFormat="1" x14ac:dyDescent="0.25">
      <c r="A2936" s="1"/>
      <c r="E2936" s="26"/>
      <c r="I2936" s="27"/>
      <c r="AG2936" s="27"/>
      <c r="AU2936" s="27"/>
      <c r="AV2936" s="27"/>
    </row>
    <row r="2937" spans="1:48" s="24" customFormat="1" x14ac:dyDescent="0.25">
      <c r="A2937" s="1"/>
      <c r="E2937" s="26"/>
      <c r="I2937" s="27"/>
      <c r="AG2937" s="27"/>
      <c r="AU2937" s="27"/>
      <c r="AV2937" s="27"/>
    </row>
    <row r="2938" spans="1:48" s="24" customFormat="1" x14ac:dyDescent="0.25">
      <c r="A2938" s="1"/>
      <c r="E2938" s="26"/>
      <c r="I2938" s="27"/>
      <c r="AG2938" s="27"/>
      <c r="AU2938" s="27"/>
      <c r="AV2938" s="27"/>
    </row>
    <row r="2939" spans="1:48" s="24" customFormat="1" x14ac:dyDescent="0.25">
      <c r="A2939" s="1"/>
      <c r="E2939" s="26"/>
      <c r="I2939" s="27"/>
      <c r="AG2939" s="27"/>
      <c r="AU2939" s="27"/>
      <c r="AV2939" s="27"/>
    </row>
    <row r="2940" spans="1:48" s="24" customFormat="1" x14ac:dyDescent="0.25">
      <c r="A2940" s="1"/>
      <c r="E2940" s="26"/>
      <c r="I2940" s="27"/>
      <c r="AG2940" s="27"/>
      <c r="AU2940" s="27"/>
      <c r="AV2940" s="27"/>
    </row>
    <row r="2941" spans="1:48" s="24" customFormat="1" x14ac:dyDescent="0.25">
      <c r="A2941" s="1"/>
      <c r="E2941" s="26"/>
      <c r="I2941" s="27"/>
      <c r="AG2941" s="27"/>
      <c r="AU2941" s="27"/>
      <c r="AV2941" s="27"/>
    </row>
    <row r="2942" spans="1:48" s="24" customFormat="1" x14ac:dyDescent="0.25">
      <c r="A2942" s="1"/>
      <c r="E2942" s="26"/>
      <c r="I2942" s="27"/>
      <c r="AG2942" s="27"/>
      <c r="AU2942" s="27"/>
      <c r="AV2942" s="27"/>
    </row>
    <row r="2943" spans="1:48" s="24" customFormat="1" x14ac:dyDescent="0.25">
      <c r="A2943" s="1"/>
      <c r="E2943" s="26"/>
      <c r="I2943" s="27"/>
      <c r="AG2943" s="27"/>
      <c r="AU2943" s="27"/>
      <c r="AV2943" s="27"/>
    </row>
    <row r="2944" spans="1:48" s="24" customFormat="1" x14ac:dyDescent="0.25">
      <c r="A2944" s="1"/>
      <c r="E2944" s="26"/>
      <c r="I2944" s="27"/>
      <c r="AG2944" s="27"/>
      <c r="AU2944" s="27"/>
      <c r="AV2944" s="27"/>
    </row>
    <row r="2945" spans="1:48" s="24" customFormat="1" x14ac:dyDescent="0.25">
      <c r="A2945" s="1"/>
      <c r="E2945" s="26"/>
      <c r="I2945" s="27"/>
      <c r="AG2945" s="27"/>
      <c r="AU2945" s="27"/>
      <c r="AV2945" s="27"/>
    </row>
    <row r="2946" spans="1:48" s="24" customFormat="1" x14ac:dyDescent="0.25">
      <c r="A2946" s="1"/>
      <c r="E2946" s="26"/>
      <c r="I2946" s="27"/>
      <c r="AG2946" s="27"/>
      <c r="AU2946" s="27"/>
      <c r="AV2946" s="27"/>
    </row>
    <row r="2947" spans="1:48" s="24" customFormat="1" x14ac:dyDescent="0.25">
      <c r="A2947" s="1"/>
      <c r="E2947" s="26"/>
      <c r="I2947" s="27"/>
      <c r="AG2947" s="27"/>
      <c r="AU2947" s="27"/>
      <c r="AV2947" s="27"/>
    </row>
    <row r="2948" spans="1:48" s="24" customFormat="1" x14ac:dyDescent="0.25">
      <c r="A2948" s="1"/>
      <c r="E2948" s="26"/>
      <c r="I2948" s="27"/>
      <c r="AG2948" s="27"/>
      <c r="AU2948" s="27"/>
      <c r="AV2948" s="27"/>
    </row>
    <row r="2949" spans="1:48" s="24" customFormat="1" x14ac:dyDescent="0.25">
      <c r="A2949" s="1"/>
      <c r="E2949" s="26"/>
      <c r="I2949" s="27"/>
      <c r="AG2949" s="27"/>
      <c r="AU2949" s="27"/>
      <c r="AV2949" s="27"/>
    </row>
    <row r="2950" spans="1:48" s="24" customFormat="1" x14ac:dyDescent="0.25">
      <c r="A2950" s="1"/>
      <c r="E2950" s="26"/>
      <c r="I2950" s="27"/>
      <c r="AG2950" s="27"/>
      <c r="AU2950" s="27"/>
      <c r="AV2950" s="27"/>
    </row>
    <row r="2951" spans="1:48" s="24" customFormat="1" x14ac:dyDescent="0.25">
      <c r="A2951" s="1"/>
      <c r="E2951" s="26"/>
      <c r="I2951" s="27"/>
      <c r="AG2951" s="27"/>
      <c r="AU2951" s="27"/>
      <c r="AV2951" s="27"/>
    </row>
    <row r="2952" spans="1:48" s="24" customFormat="1" x14ac:dyDescent="0.25">
      <c r="A2952" s="1"/>
      <c r="E2952" s="26"/>
      <c r="I2952" s="27"/>
      <c r="AG2952" s="27"/>
      <c r="AU2952" s="27"/>
      <c r="AV2952" s="27"/>
    </row>
    <row r="2953" spans="1:48" s="24" customFormat="1" x14ac:dyDescent="0.25">
      <c r="A2953" s="1"/>
      <c r="E2953" s="26"/>
      <c r="I2953" s="27"/>
      <c r="AG2953" s="27"/>
      <c r="AU2953" s="27"/>
      <c r="AV2953" s="27"/>
    </row>
    <row r="2954" spans="1:48" s="24" customFormat="1" x14ac:dyDescent="0.25">
      <c r="A2954" s="1"/>
      <c r="E2954" s="26"/>
      <c r="I2954" s="27"/>
      <c r="AG2954" s="27"/>
      <c r="AU2954" s="27"/>
      <c r="AV2954" s="27"/>
    </row>
    <row r="2955" spans="1:48" s="24" customFormat="1" x14ac:dyDescent="0.25">
      <c r="A2955" s="1"/>
      <c r="E2955" s="26"/>
      <c r="I2955" s="27"/>
      <c r="AG2955" s="27"/>
      <c r="AU2955" s="27"/>
      <c r="AV2955" s="27"/>
    </row>
    <row r="2956" spans="1:48" s="24" customFormat="1" x14ac:dyDescent="0.25">
      <c r="A2956" s="1"/>
      <c r="E2956" s="26"/>
      <c r="I2956" s="27"/>
      <c r="AG2956" s="27"/>
      <c r="AU2956" s="27"/>
      <c r="AV2956" s="27"/>
    </row>
    <row r="2957" spans="1:48" s="24" customFormat="1" x14ac:dyDescent="0.25">
      <c r="A2957" s="1"/>
      <c r="E2957" s="26"/>
      <c r="I2957" s="27"/>
      <c r="AG2957" s="27"/>
      <c r="AU2957" s="27"/>
      <c r="AV2957" s="27"/>
    </row>
    <row r="2958" spans="1:48" s="24" customFormat="1" x14ac:dyDescent="0.25">
      <c r="A2958" s="1"/>
      <c r="E2958" s="26"/>
      <c r="I2958" s="27"/>
      <c r="AG2958" s="27"/>
      <c r="AU2958" s="27"/>
      <c r="AV2958" s="27"/>
    </row>
    <row r="2959" spans="1:48" s="24" customFormat="1" x14ac:dyDescent="0.25">
      <c r="A2959" s="1"/>
      <c r="E2959" s="26"/>
      <c r="I2959" s="27"/>
      <c r="AG2959" s="27"/>
      <c r="AU2959" s="27"/>
      <c r="AV2959" s="27"/>
    </row>
    <row r="2960" spans="1:48" s="24" customFormat="1" x14ac:dyDescent="0.25">
      <c r="A2960" s="1"/>
      <c r="E2960" s="26"/>
      <c r="I2960" s="27"/>
      <c r="AG2960" s="27"/>
      <c r="AU2960" s="27"/>
      <c r="AV2960" s="27"/>
    </row>
    <row r="2961" spans="1:48" s="24" customFormat="1" x14ac:dyDescent="0.25">
      <c r="A2961" s="1"/>
      <c r="E2961" s="26"/>
      <c r="I2961" s="27"/>
      <c r="AG2961" s="27"/>
      <c r="AU2961" s="27"/>
      <c r="AV2961" s="27"/>
    </row>
    <row r="2962" spans="1:48" s="24" customFormat="1" x14ac:dyDescent="0.25">
      <c r="A2962" s="1"/>
      <c r="E2962" s="26"/>
      <c r="I2962" s="27"/>
      <c r="AG2962" s="27"/>
      <c r="AU2962" s="27"/>
      <c r="AV2962" s="27"/>
    </row>
    <row r="2963" spans="1:48" s="24" customFormat="1" x14ac:dyDescent="0.25">
      <c r="A2963" s="1"/>
      <c r="E2963" s="26"/>
      <c r="I2963" s="27"/>
      <c r="AG2963" s="27"/>
      <c r="AU2963" s="27"/>
      <c r="AV2963" s="27"/>
    </row>
    <row r="2964" spans="1:48" s="24" customFormat="1" x14ac:dyDescent="0.25">
      <c r="A2964" s="1"/>
      <c r="E2964" s="26"/>
      <c r="I2964" s="27"/>
      <c r="AG2964" s="27"/>
      <c r="AU2964" s="27"/>
      <c r="AV2964" s="27"/>
    </row>
    <row r="2965" spans="1:48" s="24" customFormat="1" x14ac:dyDescent="0.25">
      <c r="A2965" s="1"/>
      <c r="E2965" s="26"/>
      <c r="I2965" s="27"/>
      <c r="AG2965" s="27"/>
      <c r="AU2965" s="27"/>
      <c r="AV2965" s="27"/>
    </row>
    <row r="2966" spans="1:48" s="24" customFormat="1" x14ac:dyDescent="0.25">
      <c r="A2966" s="1"/>
      <c r="E2966" s="26"/>
      <c r="I2966" s="27"/>
      <c r="AG2966" s="27"/>
      <c r="AU2966" s="27"/>
      <c r="AV2966" s="27"/>
    </row>
    <row r="2967" spans="1:48" s="24" customFormat="1" x14ac:dyDescent="0.25">
      <c r="A2967" s="1"/>
      <c r="E2967" s="26"/>
      <c r="I2967" s="27"/>
      <c r="AG2967" s="27"/>
      <c r="AU2967" s="27"/>
      <c r="AV2967" s="27"/>
    </row>
    <row r="2968" spans="1:48" s="24" customFormat="1" x14ac:dyDescent="0.25">
      <c r="A2968" s="1"/>
      <c r="E2968" s="26"/>
      <c r="I2968" s="27"/>
      <c r="AG2968" s="27"/>
      <c r="AU2968" s="27"/>
      <c r="AV2968" s="27"/>
    </row>
    <row r="2969" spans="1:48" s="24" customFormat="1" x14ac:dyDescent="0.25">
      <c r="A2969" s="1"/>
      <c r="E2969" s="26"/>
      <c r="I2969" s="27"/>
      <c r="AG2969" s="27"/>
      <c r="AU2969" s="27"/>
      <c r="AV2969" s="27"/>
    </row>
    <row r="2970" spans="1:48" s="24" customFormat="1" x14ac:dyDescent="0.25">
      <c r="A2970" s="1"/>
      <c r="E2970" s="26"/>
      <c r="I2970" s="27"/>
      <c r="AG2970" s="27"/>
      <c r="AU2970" s="27"/>
      <c r="AV2970" s="27"/>
    </row>
    <row r="2971" spans="1:48" s="24" customFormat="1" x14ac:dyDescent="0.25">
      <c r="A2971" s="1"/>
      <c r="E2971" s="26"/>
      <c r="I2971" s="27"/>
      <c r="AG2971" s="27"/>
      <c r="AU2971" s="27"/>
      <c r="AV2971" s="27"/>
    </row>
    <row r="2972" spans="1:48" s="24" customFormat="1" x14ac:dyDescent="0.25">
      <c r="A2972" s="1"/>
      <c r="E2972" s="26"/>
      <c r="I2972" s="27"/>
      <c r="AG2972" s="27"/>
      <c r="AU2972" s="27"/>
      <c r="AV2972" s="27"/>
    </row>
    <row r="2973" spans="1:48" s="24" customFormat="1" x14ac:dyDescent="0.25">
      <c r="A2973" s="1"/>
      <c r="E2973" s="26"/>
      <c r="I2973" s="27"/>
      <c r="AG2973" s="27"/>
      <c r="AU2973" s="27"/>
      <c r="AV2973" s="27"/>
    </row>
    <row r="2974" spans="1:48" s="24" customFormat="1" x14ac:dyDescent="0.25">
      <c r="A2974" s="1"/>
      <c r="E2974" s="26"/>
      <c r="I2974" s="27"/>
      <c r="AG2974" s="27"/>
      <c r="AU2974" s="27"/>
      <c r="AV2974" s="27"/>
    </row>
    <row r="2975" spans="1:48" s="24" customFormat="1" x14ac:dyDescent="0.25">
      <c r="A2975" s="1"/>
      <c r="E2975" s="26"/>
      <c r="I2975" s="27"/>
      <c r="AG2975" s="27"/>
      <c r="AU2975" s="27"/>
      <c r="AV2975" s="27"/>
    </row>
    <row r="2976" spans="1:48" s="24" customFormat="1" x14ac:dyDescent="0.25">
      <c r="A2976" s="1"/>
      <c r="E2976" s="26"/>
      <c r="I2976" s="27"/>
      <c r="AG2976" s="27"/>
      <c r="AU2976" s="27"/>
      <c r="AV2976" s="27"/>
    </row>
    <row r="2977" spans="1:48" s="24" customFormat="1" x14ac:dyDescent="0.25">
      <c r="A2977" s="1"/>
      <c r="E2977" s="26"/>
      <c r="I2977" s="27"/>
      <c r="AG2977" s="27"/>
      <c r="AU2977" s="27"/>
      <c r="AV2977" s="27"/>
    </row>
    <row r="2978" spans="1:48" s="24" customFormat="1" x14ac:dyDescent="0.25">
      <c r="A2978" s="1"/>
      <c r="E2978" s="26"/>
      <c r="I2978" s="27"/>
      <c r="AG2978" s="27"/>
      <c r="AU2978" s="27"/>
      <c r="AV2978" s="27"/>
    </row>
    <row r="2979" spans="1:48" s="24" customFormat="1" x14ac:dyDescent="0.25">
      <c r="A2979" s="1"/>
      <c r="E2979" s="26"/>
      <c r="I2979" s="27"/>
      <c r="AG2979" s="27"/>
      <c r="AU2979" s="27"/>
      <c r="AV2979" s="27"/>
    </row>
    <row r="2980" spans="1:48" s="24" customFormat="1" x14ac:dyDescent="0.25">
      <c r="A2980" s="1"/>
      <c r="E2980" s="26"/>
      <c r="I2980" s="27"/>
      <c r="AG2980" s="27"/>
      <c r="AU2980" s="27"/>
      <c r="AV2980" s="27"/>
    </row>
    <row r="2981" spans="1:48" s="24" customFormat="1" x14ac:dyDescent="0.25">
      <c r="A2981" s="1"/>
      <c r="E2981" s="26"/>
      <c r="I2981" s="27"/>
      <c r="AG2981" s="27"/>
      <c r="AU2981" s="27"/>
      <c r="AV2981" s="27"/>
    </row>
    <row r="2982" spans="1:48" s="24" customFormat="1" x14ac:dyDescent="0.25">
      <c r="A2982" s="1"/>
      <c r="E2982" s="26"/>
      <c r="I2982" s="27"/>
      <c r="AG2982" s="27"/>
      <c r="AU2982" s="27"/>
      <c r="AV2982" s="27"/>
    </row>
    <row r="2983" spans="1:48" s="24" customFormat="1" x14ac:dyDescent="0.25">
      <c r="A2983" s="1"/>
      <c r="E2983" s="26"/>
      <c r="I2983" s="27"/>
      <c r="AG2983" s="27"/>
      <c r="AU2983" s="27"/>
      <c r="AV2983" s="27"/>
    </row>
    <row r="2984" spans="1:48" s="24" customFormat="1" x14ac:dyDescent="0.25">
      <c r="A2984" s="1"/>
      <c r="E2984" s="26"/>
      <c r="I2984" s="27"/>
      <c r="AG2984" s="27"/>
      <c r="AU2984" s="27"/>
      <c r="AV2984" s="27"/>
    </row>
    <row r="2985" spans="1:48" s="24" customFormat="1" x14ac:dyDescent="0.25">
      <c r="A2985" s="1"/>
      <c r="E2985" s="26"/>
      <c r="I2985" s="27"/>
      <c r="AG2985" s="27"/>
      <c r="AU2985" s="27"/>
      <c r="AV2985" s="27"/>
    </row>
    <row r="2986" spans="1:48" s="24" customFormat="1" x14ac:dyDescent="0.25">
      <c r="A2986" s="1"/>
      <c r="E2986" s="26"/>
      <c r="I2986" s="27"/>
      <c r="AG2986" s="27"/>
      <c r="AU2986" s="27"/>
      <c r="AV2986" s="27"/>
    </row>
    <row r="2987" spans="1:48" s="24" customFormat="1" x14ac:dyDescent="0.25">
      <c r="A2987" s="1"/>
      <c r="E2987" s="26"/>
      <c r="I2987" s="27"/>
      <c r="AG2987" s="27"/>
      <c r="AU2987" s="27"/>
      <c r="AV2987" s="27"/>
    </row>
    <row r="2988" spans="1:48" s="24" customFormat="1" x14ac:dyDescent="0.25">
      <c r="A2988" s="1"/>
      <c r="E2988" s="26"/>
      <c r="I2988" s="27"/>
      <c r="AG2988" s="27"/>
      <c r="AU2988" s="27"/>
      <c r="AV2988" s="27"/>
    </row>
    <row r="2989" spans="1:48" s="24" customFormat="1" x14ac:dyDescent="0.25">
      <c r="A2989" s="1"/>
      <c r="E2989" s="26"/>
      <c r="I2989" s="27"/>
      <c r="AG2989" s="27"/>
      <c r="AU2989" s="27"/>
      <c r="AV2989" s="27"/>
    </row>
    <row r="2990" spans="1:48" s="24" customFormat="1" x14ac:dyDescent="0.25">
      <c r="A2990" s="1"/>
      <c r="E2990" s="26"/>
      <c r="I2990" s="27"/>
      <c r="AG2990" s="27"/>
      <c r="AU2990" s="27"/>
      <c r="AV2990" s="27"/>
    </row>
    <row r="2991" spans="1:48" s="24" customFormat="1" x14ac:dyDescent="0.25">
      <c r="A2991" s="1"/>
      <c r="E2991" s="26"/>
      <c r="I2991" s="27"/>
      <c r="AG2991" s="27"/>
      <c r="AU2991" s="27"/>
      <c r="AV2991" s="27"/>
    </row>
    <row r="2992" spans="1:48" s="24" customFormat="1" x14ac:dyDescent="0.25">
      <c r="A2992" s="1"/>
      <c r="E2992" s="26"/>
      <c r="I2992" s="27"/>
      <c r="AG2992" s="27"/>
      <c r="AU2992" s="27"/>
      <c r="AV2992" s="27"/>
    </row>
    <row r="2993" spans="1:48" s="24" customFormat="1" x14ac:dyDescent="0.25">
      <c r="A2993" s="1"/>
      <c r="E2993" s="26"/>
      <c r="I2993" s="27"/>
      <c r="AG2993" s="27"/>
      <c r="AU2993" s="27"/>
      <c r="AV2993" s="27"/>
    </row>
    <row r="2994" spans="1:48" s="24" customFormat="1" x14ac:dyDescent="0.25">
      <c r="A2994" s="1"/>
      <c r="E2994" s="26"/>
      <c r="I2994" s="27"/>
      <c r="AG2994" s="27"/>
      <c r="AU2994" s="27"/>
      <c r="AV2994" s="27"/>
    </row>
    <row r="2995" spans="1:48" s="24" customFormat="1" x14ac:dyDescent="0.25">
      <c r="A2995" s="1"/>
      <c r="E2995" s="26"/>
      <c r="I2995" s="27"/>
      <c r="AG2995" s="27"/>
      <c r="AU2995" s="27"/>
      <c r="AV2995" s="27"/>
    </row>
    <row r="2996" spans="1:48" s="24" customFormat="1" x14ac:dyDescent="0.25">
      <c r="A2996" s="1"/>
      <c r="E2996" s="26"/>
      <c r="I2996" s="27"/>
      <c r="AG2996" s="27"/>
      <c r="AU2996" s="27"/>
      <c r="AV2996" s="27"/>
    </row>
    <row r="2997" spans="1:48" s="24" customFormat="1" x14ac:dyDescent="0.25">
      <c r="A2997" s="1"/>
      <c r="E2997" s="26"/>
      <c r="I2997" s="27"/>
      <c r="AG2997" s="27"/>
      <c r="AU2997" s="27"/>
      <c r="AV2997" s="27"/>
    </row>
    <row r="2998" spans="1:48" s="24" customFormat="1" x14ac:dyDescent="0.25">
      <c r="A2998" s="1"/>
      <c r="E2998" s="26"/>
      <c r="I2998" s="27"/>
      <c r="AG2998" s="27"/>
      <c r="AU2998" s="27"/>
      <c r="AV2998" s="27"/>
    </row>
    <row r="2999" spans="1:48" s="24" customFormat="1" x14ac:dyDescent="0.25">
      <c r="A2999" s="1"/>
      <c r="E2999" s="26"/>
      <c r="I2999" s="27"/>
      <c r="AG2999" s="27"/>
      <c r="AU2999" s="27"/>
      <c r="AV2999" s="27"/>
    </row>
    <row r="3000" spans="1:48" s="24" customFormat="1" x14ac:dyDescent="0.25">
      <c r="A3000" s="1"/>
      <c r="E3000" s="26"/>
      <c r="I3000" s="27"/>
      <c r="AG3000" s="27"/>
      <c r="AU3000" s="27"/>
      <c r="AV3000" s="27"/>
    </row>
    <row r="3001" spans="1:48" s="24" customFormat="1" x14ac:dyDescent="0.25">
      <c r="A3001" s="1"/>
      <c r="E3001" s="26"/>
      <c r="I3001" s="27"/>
      <c r="AG3001" s="27"/>
      <c r="AU3001" s="27"/>
      <c r="AV3001" s="27"/>
    </row>
    <row r="3002" spans="1:48" s="24" customFormat="1" x14ac:dyDescent="0.25">
      <c r="A3002" s="1"/>
      <c r="E3002" s="26"/>
      <c r="I3002" s="27"/>
      <c r="AG3002" s="27"/>
      <c r="AU3002" s="27"/>
      <c r="AV3002" s="27"/>
    </row>
    <row r="3003" spans="1:48" s="24" customFormat="1" x14ac:dyDescent="0.25">
      <c r="A3003" s="1"/>
      <c r="E3003" s="26"/>
      <c r="I3003" s="27"/>
      <c r="AG3003" s="27"/>
      <c r="AU3003" s="27"/>
      <c r="AV3003" s="27"/>
    </row>
    <row r="3004" spans="1:48" s="24" customFormat="1" x14ac:dyDescent="0.25">
      <c r="A3004" s="1"/>
      <c r="E3004" s="26"/>
      <c r="I3004" s="27"/>
      <c r="AG3004" s="27"/>
      <c r="AU3004" s="27"/>
      <c r="AV3004" s="27"/>
    </row>
    <row r="3005" spans="1:48" s="24" customFormat="1" x14ac:dyDescent="0.25">
      <c r="A3005" s="1"/>
      <c r="E3005" s="26"/>
      <c r="I3005" s="27"/>
      <c r="AG3005" s="27"/>
      <c r="AU3005" s="27"/>
      <c r="AV3005" s="27"/>
    </row>
    <row r="3006" spans="1:48" s="24" customFormat="1" x14ac:dyDescent="0.25">
      <c r="A3006" s="1"/>
      <c r="E3006" s="26"/>
      <c r="I3006" s="27"/>
      <c r="AG3006" s="27"/>
      <c r="AU3006" s="27"/>
      <c r="AV3006" s="27"/>
    </row>
    <row r="3007" spans="1:48" s="24" customFormat="1" x14ac:dyDescent="0.25">
      <c r="A3007" s="1"/>
      <c r="E3007" s="26"/>
      <c r="I3007" s="27"/>
      <c r="AG3007" s="27"/>
      <c r="AU3007" s="27"/>
      <c r="AV3007" s="27"/>
    </row>
    <row r="3008" spans="1:48" s="24" customFormat="1" x14ac:dyDescent="0.25">
      <c r="A3008" s="1"/>
      <c r="E3008" s="26"/>
      <c r="I3008" s="27"/>
      <c r="AG3008" s="27"/>
      <c r="AU3008" s="27"/>
      <c r="AV3008" s="27"/>
    </row>
    <row r="3009" spans="1:48" s="24" customFormat="1" x14ac:dyDescent="0.25">
      <c r="A3009" s="1"/>
      <c r="E3009" s="26"/>
      <c r="I3009" s="27"/>
      <c r="AG3009" s="27"/>
      <c r="AU3009" s="27"/>
      <c r="AV3009" s="27"/>
    </row>
    <row r="3010" spans="1:48" s="24" customFormat="1" x14ac:dyDescent="0.25">
      <c r="A3010" s="1"/>
      <c r="E3010" s="26"/>
      <c r="I3010" s="27"/>
      <c r="AG3010" s="27"/>
      <c r="AU3010" s="27"/>
      <c r="AV3010" s="27"/>
    </row>
    <row r="3011" spans="1:48" s="24" customFormat="1" x14ac:dyDescent="0.25">
      <c r="A3011" s="1"/>
      <c r="E3011" s="26"/>
      <c r="I3011" s="27"/>
      <c r="AG3011" s="27"/>
      <c r="AU3011" s="27"/>
      <c r="AV3011" s="27"/>
    </row>
    <row r="3012" spans="1:48" s="24" customFormat="1" x14ac:dyDescent="0.25">
      <c r="A3012" s="1"/>
      <c r="E3012" s="26"/>
      <c r="I3012" s="27"/>
      <c r="AG3012" s="27"/>
      <c r="AU3012" s="27"/>
      <c r="AV3012" s="27"/>
    </row>
    <row r="3013" spans="1:48" s="24" customFormat="1" x14ac:dyDescent="0.25">
      <c r="A3013" s="1"/>
      <c r="E3013" s="26"/>
      <c r="I3013" s="27"/>
      <c r="AG3013" s="27"/>
      <c r="AU3013" s="27"/>
      <c r="AV3013" s="27"/>
    </row>
    <row r="3014" spans="1:48" s="24" customFormat="1" x14ac:dyDescent="0.25">
      <c r="A3014" s="1"/>
      <c r="E3014" s="26"/>
      <c r="I3014" s="27"/>
      <c r="AG3014" s="27"/>
      <c r="AU3014" s="27"/>
      <c r="AV3014" s="27"/>
    </row>
    <row r="3015" spans="1:48" s="24" customFormat="1" x14ac:dyDescent="0.25">
      <c r="A3015" s="1"/>
      <c r="E3015" s="26"/>
      <c r="I3015" s="27"/>
      <c r="AG3015" s="27"/>
      <c r="AU3015" s="27"/>
      <c r="AV3015" s="27"/>
    </row>
    <row r="3016" spans="1:48" s="24" customFormat="1" x14ac:dyDescent="0.25">
      <c r="A3016" s="1"/>
      <c r="E3016" s="26"/>
      <c r="I3016" s="27"/>
      <c r="AG3016" s="27"/>
      <c r="AU3016" s="27"/>
      <c r="AV3016" s="27"/>
    </row>
    <row r="3017" spans="1:48" s="24" customFormat="1" x14ac:dyDescent="0.25">
      <c r="A3017" s="1"/>
      <c r="E3017" s="26"/>
      <c r="I3017" s="27"/>
      <c r="AG3017" s="27"/>
      <c r="AU3017" s="27"/>
      <c r="AV3017" s="27"/>
    </row>
    <row r="3018" spans="1:48" s="24" customFormat="1" x14ac:dyDescent="0.25">
      <c r="A3018" s="1"/>
      <c r="E3018" s="26"/>
      <c r="I3018" s="27"/>
      <c r="AG3018" s="27"/>
      <c r="AU3018" s="27"/>
      <c r="AV3018" s="27"/>
    </row>
    <row r="3019" spans="1:48" s="24" customFormat="1" x14ac:dyDescent="0.25">
      <c r="A3019" s="1"/>
      <c r="E3019" s="26"/>
      <c r="I3019" s="27"/>
      <c r="AG3019" s="27"/>
      <c r="AU3019" s="27"/>
      <c r="AV3019" s="27"/>
    </row>
    <row r="3020" spans="1:48" s="24" customFormat="1" x14ac:dyDescent="0.25">
      <c r="A3020" s="1"/>
      <c r="E3020" s="26"/>
      <c r="I3020" s="27"/>
      <c r="AG3020" s="27"/>
      <c r="AU3020" s="27"/>
      <c r="AV3020" s="27"/>
    </row>
    <row r="3021" spans="1:48" s="24" customFormat="1" x14ac:dyDescent="0.25">
      <c r="A3021" s="1"/>
      <c r="E3021" s="26"/>
      <c r="I3021" s="27"/>
      <c r="AG3021" s="27"/>
      <c r="AU3021" s="27"/>
      <c r="AV3021" s="27"/>
    </row>
    <row r="3022" spans="1:48" s="24" customFormat="1" x14ac:dyDescent="0.25">
      <c r="A3022" s="1"/>
      <c r="E3022" s="26"/>
      <c r="I3022" s="27"/>
      <c r="AG3022" s="27"/>
      <c r="AU3022" s="27"/>
      <c r="AV3022" s="27"/>
    </row>
    <row r="3023" spans="1:48" s="24" customFormat="1" x14ac:dyDescent="0.25">
      <c r="A3023" s="1"/>
      <c r="E3023" s="26"/>
      <c r="I3023" s="27"/>
      <c r="AG3023" s="27"/>
      <c r="AU3023" s="27"/>
      <c r="AV3023" s="27"/>
    </row>
    <row r="3024" spans="1:48" s="24" customFormat="1" x14ac:dyDescent="0.25">
      <c r="A3024" s="1"/>
      <c r="E3024" s="26"/>
      <c r="I3024" s="27"/>
      <c r="AG3024" s="27"/>
      <c r="AU3024" s="27"/>
      <c r="AV3024" s="27"/>
    </row>
    <row r="3025" spans="1:48" s="24" customFormat="1" x14ac:dyDescent="0.25">
      <c r="A3025" s="1"/>
      <c r="E3025" s="26"/>
      <c r="I3025" s="27"/>
      <c r="AG3025" s="27"/>
      <c r="AU3025" s="27"/>
      <c r="AV3025" s="27"/>
    </row>
    <row r="3026" spans="1:48" s="24" customFormat="1" x14ac:dyDescent="0.25">
      <c r="A3026" s="1"/>
      <c r="E3026" s="26"/>
      <c r="I3026" s="27"/>
      <c r="AG3026" s="27"/>
      <c r="AU3026" s="27"/>
      <c r="AV3026" s="27"/>
    </row>
    <row r="3027" spans="1:48" s="24" customFormat="1" x14ac:dyDescent="0.25">
      <c r="A3027" s="1"/>
      <c r="E3027" s="26"/>
      <c r="I3027" s="27"/>
      <c r="AG3027" s="27"/>
      <c r="AU3027" s="27"/>
      <c r="AV3027" s="27"/>
    </row>
    <row r="3028" spans="1:48" s="24" customFormat="1" x14ac:dyDescent="0.25">
      <c r="A3028" s="1"/>
      <c r="E3028" s="26"/>
      <c r="I3028" s="27"/>
      <c r="AG3028" s="27"/>
      <c r="AU3028" s="27"/>
      <c r="AV3028" s="27"/>
    </row>
    <row r="3029" spans="1:48" s="24" customFormat="1" x14ac:dyDescent="0.25">
      <c r="A3029" s="1"/>
      <c r="E3029" s="26"/>
      <c r="I3029" s="27"/>
      <c r="AG3029" s="27"/>
      <c r="AU3029" s="27"/>
      <c r="AV3029" s="27"/>
    </row>
    <row r="3030" spans="1:48" s="24" customFormat="1" x14ac:dyDescent="0.25">
      <c r="A3030" s="1"/>
      <c r="E3030" s="26"/>
      <c r="I3030" s="27"/>
      <c r="AG3030" s="27"/>
      <c r="AU3030" s="27"/>
      <c r="AV3030" s="27"/>
    </row>
    <row r="3031" spans="1:48" s="24" customFormat="1" x14ac:dyDescent="0.25">
      <c r="A3031" s="1"/>
      <c r="E3031" s="26"/>
      <c r="I3031" s="27"/>
      <c r="AG3031" s="27"/>
      <c r="AU3031" s="27"/>
      <c r="AV3031" s="27"/>
    </row>
    <row r="3032" spans="1:48" s="24" customFormat="1" x14ac:dyDescent="0.25">
      <c r="A3032" s="1"/>
      <c r="E3032" s="26"/>
      <c r="I3032" s="27"/>
      <c r="AG3032" s="27"/>
      <c r="AU3032" s="27"/>
      <c r="AV3032" s="27"/>
    </row>
    <row r="3033" spans="1:48" s="24" customFormat="1" x14ac:dyDescent="0.25">
      <c r="A3033" s="1"/>
      <c r="E3033" s="26"/>
      <c r="I3033" s="27"/>
      <c r="AG3033" s="27"/>
      <c r="AU3033" s="27"/>
      <c r="AV3033" s="27"/>
    </row>
    <row r="3034" spans="1:48" s="24" customFormat="1" x14ac:dyDescent="0.25">
      <c r="A3034" s="1"/>
      <c r="E3034" s="26"/>
      <c r="I3034" s="27"/>
      <c r="AG3034" s="27"/>
      <c r="AU3034" s="27"/>
      <c r="AV3034" s="27"/>
    </row>
    <row r="3035" spans="1:48" s="24" customFormat="1" x14ac:dyDescent="0.25">
      <c r="A3035" s="1"/>
      <c r="E3035" s="26"/>
      <c r="I3035" s="27"/>
      <c r="AG3035" s="27"/>
      <c r="AU3035" s="27"/>
      <c r="AV3035" s="27"/>
    </row>
    <row r="3036" spans="1:48" s="24" customFormat="1" x14ac:dyDescent="0.25">
      <c r="A3036" s="1"/>
      <c r="E3036" s="26"/>
      <c r="I3036" s="27"/>
      <c r="AG3036" s="27"/>
      <c r="AU3036" s="27"/>
      <c r="AV3036" s="27"/>
    </row>
    <row r="3037" spans="1:48" s="24" customFormat="1" x14ac:dyDescent="0.25">
      <c r="A3037" s="1"/>
      <c r="E3037" s="26"/>
      <c r="I3037" s="27"/>
      <c r="AG3037" s="27"/>
      <c r="AU3037" s="27"/>
      <c r="AV3037" s="27"/>
    </row>
    <row r="3038" spans="1:48" s="24" customFormat="1" x14ac:dyDescent="0.25">
      <c r="A3038" s="1"/>
      <c r="E3038" s="26"/>
      <c r="I3038" s="27"/>
      <c r="AG3038" s="27"/>
      <c r="AU3038" s="27"/>
      <c r="AV3038" s="27"/>
    </row>
    <row r="3039" spans="1:48" s="24" customFormat="1" x14ac:dyDescent="0.25">
      <c r="A3039" s="1"/>
      <c r="E3039" s="26"/>
      <c r="I3039" s="27"/>
      <c r="AG3039" s="27"/>
      <c r="AU3039" s="27"/>
      <c r="AV3039" s="27"/>
    </row>
    <row r="3040" spans="1:48" s="24" customFormat="1" x14ac:dyDescent="0.25">
      <c r="A3040" s="1"/>
      <c r="E3040" s="26"/>
      <c r="I3040" s="27"/>
      <c r="AG3040" s="27"/>
      <c r="AU3040" s="27"/>
      <c r="AV3040" s="27"/>
    </row>
    <row r="3041" spans="1:48" s="24" customFormat="1" x14ac:dyDescent="0.25">
      <c r="A3041" s="1"/>
      <c r="E3041" s="26"/>
      <c r="I3041" s="27"/>
      <c r="AG3041" s="27"/>
      <c r="AU3041" s="27"/>
      <c r="AV3041" s="27"/>
    </row>
    <row r="3042" spans="1:48" s="24" customFormat="1" x14ac:dyDescent="0.25">
      <c r="A3042" s="1"/>
      <c r="E3042" s="26"/>
      <c r="I3042" s="27"/>
      <c r="AG3042" s="27"/>
      <c r="AU3042" s="27"/>
      <c r="AV3042" s="27"/>
    </row>
    <row r="3043" spans="1:48" s="24" customFormat="1" x14ac:dyDescent="0.25">
      <c r="A3043" s="1"/>
      <c r="E3043" s="26"/>
      <c r="I3043" s="27"/>
      <c r="AG3043" s="27"/>
      <c r="AU3043" s="27"/>
      <c r="AV3043" s="27"/>
    </row>
    <row r="3044" spans="1:48" s="24" customFormat="1" x14ac:dyDescent="0.25">
      <c r="A3044" s="1"/>
      <c r="E3044" s="26"/>
      <c r="I3044" s="27"/>
      <c r="AG3044" s="27"/>
      <c r="AU3044" s="27"/>
      <c r="AV3044" s="27"/>
    </row>
    <row r="3045" spans="1:48" s="24" customFormat="1" x14ac:dyDescent="0.25">
      <c r="A3045" s="1"/>
      <c r="E3045" s="26"/>
      <c r="I3045" s="27"/>
      <c r="AG3045" s="27"/>
      <c r="AU3045" s="27"/>
      <c r="AV3045" s="27"/>
    </row>
    <row r="3046" spans="1:48" s="24" customFormat="1" x14ac:dyDescent="0.25">
      <c r="A3046" s="1"/>
      <c r="E3046" s="26"/>
      <c r="I3046" s="27"/>
      <c r="AG3046" s="27"/>
      <c r="AU3046" s="27"/>
      <c r="AV3046" s="27"/>
    </row>
    <row r="3047" spans="1:48" s="24" customFormat="1" x14ac:dyDescent="0.25">
      <c r="A3047" s="1"/>
      <c r="E3047" s="26"/>
      <c r="I3047" s="27"/>
      <c r="AG3047" s="27"/>
      <c r="AU3047" s="27"/>
      <c r="AV3047" s="27"/>
    </row>
    <row r="3048" spans="1:48" s="24" customFormat="1" x14ac:dyDescent="0.25">
      <c r="A3048" s="1"/>
      <c r="E3048" s="26"/>
      <c r="I3048" s="27"/>
      <c r="AG3048" s="27"/>
      <c r="AU3048" s="27"/>
      <c r="AV3048" s="27"/>
    </row>
    <row r="3049" spans="1:48" s="24" customFormat="1" x14ac:dyDescent="0.25">
      <c r="A3049" s="1"/>
      <c r="E3049" s="26"/>
      <c r="I3049" s="27"/>
      <c r="AG3049" s="27"/>
      <c r="AU3049" s="27"/>
      <c r="AV3049" s="27"/>
    </row>
    <row r="3050" spans="1:48" s="24" customFormat="1" x14ac:dyDescent="0.25">
      <c r="A3050" s="1"/>
      <c r="E3050" s="26"/>
      <c r="I3050" s="27"/>
      <c r="AG3050" s="27"/>
      <c r="AU3050" s="27"/>
      <c r="AV3050" s="27"/>
    </row>
    <row r="3051" spans="1:48" s="24" customFormat="1" x14ac:dyDescent="0.25">
      <c r="A3051" s="1"/>
      <c r="E3051" s="26"/>
      <c r="I3051" s="27"/>
      <c r="AG3051" s="27"/>
      <c r="AU3051" s="27"/>
      <c r="AV3051" s="27"/>
    </row>
    <row r="3052" spans="1:48" s="24" customFormat="1" x14ac:dyDescent="0.25">
      <c r="A3052" s="1"/>
      <c r="E3052" s="26"/>
      <c r="I3052" s="27"/>
      <c r="AG3052" s="27"/>
      <c r="AU3052" s="27"/>
      <c r="AV3052" s="27"/>
    </row>
    <row r="3053" spans="1:48" s="24" customFormat="1" x14ac:dyDescent="0.25">
      <c r="A3053" s="1"/>
      <c r="E3053" s="26"/>
      <c r="I3053" s="27"/>
      <c r="AG3053" s="27"/>
      <c r="AU3053" s="27"/>
      <c r="AV3053" s="27"/>
    </row>
    <row r="3054" spans="1:48" s="24" customFormat="1" x14ac:dyDescent="0.25">
      <c r="A3054" s="1"/>
      <c r="E3054" s="26"/>
      <c r="I3054" s="27"/>
      <c r="AG3054" s="27"/>
      <c r="AU3054" s="27"/>
      <c r="AV3054" s="27"/>
    </row>
    <row r="3055" spans="1:48" s="24" customFormat="1" x14ac:dyDescent="0.25">
      <c r="A3055" s="1"/>
      <c r="E3055" s="26"/>
      <c r="I3055" s="27"/>
      <c r="AG3055" s="27"/>
      <c r="AU3055" s="27"/>
      <c r="AV3055" s="27"/>
    </row>
    <row r="3056" spans="1:48" s="24" customFormat="1" x14ac:dyDescent="0.25">
      <c r="A3056" s="1"/>
      <c r="E3056" s="26"/>
      <c r="I3056" s="27"/>
      <c r="AG3056" s="27"/>
      <c r="AU3056" s="27"/>
      <c r="AV3056" s="27"/>
    </row>
    <row r="3057" spans="1:48" s="24" customFormat="1" x14ac:dyDescent="0.25">
      <c r="A3057" s="1"/>
      <c r="E3057" s="26"/>
      <c r="I3057" s="27"/>
      <c r="AG3057" s="27"/>
      <c r="AU3057" s="27"/>
      <c r="AV3057" s="27"/>
    </row>
    <row r="3058" spans="1:48" s="24" customFormat="1" x14ac:dyDescent="0.25">
      <c r="A3058" s="1"/>
      <c r="E3058" s="26"/>
      <c r="I3058" s="27"/>
      <c r="AG3058" s="27"/>
      <c r="AU3058" s="27"/>
      <c r="AV3058" s="27"/>
    </row>
    <row r="3059" spans="1:48" s="24" customFormat="1" x14ac:dyDescent="0.25">
      <c r="A3059" s="1"/>
      <c r="E3059" s="26"/>
      <c r="I3059" s="27"/>
      <c r="AG3059" s="27"/>
      <c r="AU3059" s="27"/>
      <c r="AV3059" s="27"/>
    </row>
    <row r="3060" spans="1:48" s="24" customFormat="1" x14ac:dyDescent="0.25">
      <c r="A3060" s="1"/>
      <c r="E3060" s="26"/>
      <c r="I3060" s="27"/>
      <c r="AG3060" s="27"/>
      <c r="AU3060" s="27"/>
      <c r="AV3060" s="27"/>
    </row>
    <row r="3061" spans="1:48" s="24" customFormat="1" x14ac:dyDescent="0.25">
      <c r="A3061" s="1"/>
      <c r="E3061" s="26"/>
      <c r="I3061" s="27"/>
      <c r="AG3061" s="27"/>
      <c r="AU3061" s="27"/>
      <c r="AV3061" s="27"/>
    </row>
    <row r="3062" spans="1:48" s="24" customFormat="1" x14ac:dyDescent="0.25">
      <c r="A3062" s="1"/>
      <c r="E3062" s="26"/>
      <c r="I3062" s="27"/>
      <c r="AG3062" s="27"/>
      <c r="AU3062" s="27"/>
      <c r="AV3062" s="27"/>
    </row>
    <row r="3063" spans="1:48" s="24" customFormat="1" x14ac:dyDescent="0.25">
      <c r="A3063" s="1"/>
      <c r="E3063" s="26"/>
      <c r="I3063" s="27"/>
      <c r="AG3063" s="27"/>
      <c r="AU3063" s="27"/>
      <c r="AV3063" s="27"/>
    </row>
    <row r="3064" spans="1:48" s="24" customFormat="1" x14ac:dyDescent="0.25">
      <c r="A3064" s="1"/>
      <c r="E3064" s="26"/>
      <c r="I3064" s="27"/>
      <c r="AG3064" s="27"/>
      <c r="AU3064" s="27"/>
      <c r="AV3064" s="27"/>
    </row>
    <row r="3065" spans="1:48" s="24" customFormat="1" x14ac:dyDescent="0.25">
      <c r="A3065" s="1"/>
      <c r="E3065" s="26"/>
      <c r="I3065" s="27"/>
      <c r="AG3065" s="27"/>
      <c r="AU3065" s="27"/>
      <c r="AV3065" s="27"/>
    </row>
    <row r="3066" spans="1:48" s="24" customFormat="1" x14ac:dyDescent="0.25">
      <c r="A3066" s="1"/>
      <c r="E3066" s="26"/>
      <c r="I3066" s="27"/>
      <c r="AG3066" s="27"/>
      <c r="AU3066" s="27"/>
      <c r="AV3066" s="27"/>
    </row>
    <row r="3067" spans="1:48" s="24" customFormat="1" x14ac:dyDescent="0.25">
      <c r="A3067" s="1"/>
      <c r="E3067" s="26"/>
      <c r="I3067" s="27"/>
      <c r="AG3067" s="27"/>
      <c r="AU3067" s="27"/>
      <c r="AV3067" s="27"/>
    </row>
    <row r="3068" spans="1:48" s="24" customFormat="1" x14ac:dyDescent="0.25">
      <c r="A3068" s="1"/>
      <c r="E3068" s="26"/>
      <c r="I3068" s="27"/>
      <c r="AG3068" s="27"/>
      <c r="AU3068" s="27"/>
      <c r="AV3068" s="27"/>
    </row>
    <row r="3069" spans="1:48" s="24" customFormat="1" x14ac:dyDescent="0.25">
      <c r="A3069" s="1"/>
      <c r="E3069" s="26"/>
      <c r="I3069" s="27"/>
      <c r="AG3069" s="27"/>
      <c r="AU3069" s="27"/>
      <c r="AV3069" s="27"/>
    </row>
    <row r="3070" spans="1:48" s="24" customFormat="1" x14ac:dyDescent="0.25">
      <c r="A3070" s="1"/>
      <c r="E3070" s="26"/>
      <c r="I3070" s="27"/>
      <c r="AG3070" s="27"/>
      <c r="AU3070" s="27"/>
      <c r="AV3070" s="27"/>
    </row>
    <row r="3071" spans="1:48" s="24" customFormat="1" x14ac:dyDescent="0.25">
      <c r="A3071" s="1"/>
      <c r="E3071" s="26"/>
      <c r="I3071" s="27"/>
      <c r="AG3071" s="27"/>
      <c r="AU3071" s="27"/>
      <c r="AV3071" s="27"/>
    </row>
    <row r="3072" spans="1:48" s="24" customFormat="1" x14ac:dyDescent="0.25">
      <c r="A3072" s="1"/>
      <c r="E3072" s="26"/>
      <c r="I3072" s="27"/>
      <c r="AG3072" s="27"/>
      <c r="AU3072" s="27"/>
      <c r="AV3072" s="27"/>
    </row>
    <row r="3073" spans="1:48" s="24" customFormat="1" x14ac:dyDescent="0.25">
      <c r="A3073" s="1"/>
      <c r="E3073" s="26"/>
      <c r="I3073" s="27"/>
      <c r="AG3073" s="27"/>
      <c r="AU3073" s="27"/>
      <c r="AV3073" s="27"/>
    </row>
    <row r="3074" spans="1:48" s="24" customFormat="1" x14ac:dyDescent="0.25">
      <c r="A3074" s="1"/>
      <c r="E3074" s="26"/>
      <c r="I3074" s="27"/>
      <c r="AG3074" s="27"/>
      <c r="AU3074" s="27"/>
      <c r="AV3074" s="27"/>
    </row>
    <row r="3075" spans="1:48" s="24" customFormat="1" x14ac:dyDescent="0.25">
      <c r="A3075" s="1"/>
      <c r="E3075" s="26"/>
      <c r="I3075" s="27"/>
      <c r="AG3075" s="27"/>
      <c r="AU3075" s="27"/>
      <c r="AV3075" s="27"/>
    </row>
    <row r="3076" spans="1:48" s="24" customFormat="1" x14ac:dyDescent="0.25">
      <c r="A3076" s="1"/>
      <c r="E3076" s="26"/>
      <c r="I3076" s="27"/>
      <c r="AG3076" s="27"/>
      <c r="AU3076" s="27"/>
      <c r="AV3076" s="27"/>
    </row>
    <row r="3077" spans="1:48" s="24" customFormat="1" x14ac:dyDescent="0.25">
      <c r="A3077" s="1"/>
      <c r="E3077" s="26"/>
      <c r="I3077" s="27"/>
      <c r="AG3077" s="27"/>
      <c r="AU3077" s="27"/>
      <c r="AV3077" s="27"/>
    </row>
    <row r="3078" spans="1:48" s="24" customFormat="1" x14ac:dyDescent="0.25">
      <c r="A3078" s="1"/>
      <c r="E3078" s="26"/>
      <c r="I3078" s="27"/>
      <c r="AG3078" s="27"/>
      <c r="AU3078" s="27"/>
      <c r="AV3078" s="27"/>
    </row>
    <row r="3079" spans="1:48" s="24" customFormat="1" x14ac:dyDescent="0.25">
      <c r="A3079" s="1"/>
      <c r="E3079" s="26"/>
      <c r="I3079" s="27"/>
      <c r="AG3079" s="27"/>
      <c r="AU3079" s="27"/>
      <c r="AV3079" s="27"/>
    </row>
    <row r="3080" spans="1:48" s="24" customFormat="1" x14ac:dyDescent="0.25">
      <c r="A3080" s="1"/>
      <c r="E3080" s="26"/>
      <c r="I3080" s="27"/>
      <c r="AG3080" s="27"/>
      <c r="AU3080" s="27"/>
      <c r="AV3080" s="27"/>
    </row>
    <row r="3081" spans="1:48" s="24" customFormat="1" x14ac:dyDescent="0.25">
      <c r="A3081" s="1"/>
      <c r="E3081" s="26"/>
      <c r="I3081" s="27"/>
      <c r="AG3081" s="27"/>
      <c r="AU3081" s="27"/>
      <c r="AV3081" s="27"/>
    </row>
    <row r="3082" spans="1:48" s="24" customFormat="1" x14ac:dyDescent="0.25">
      <c r="A3082" s="1"/>
      <c r="E3082" s="26"/>
      <c r="I3082" s="27"/>
      <c r="AG3082" s="27"/>
      <c r="AU3082" s="27"/>
      <c r="AV3082" s="27"/>
    </row>
    <row r="3083" spans="1:48" s="24" customFormat="1" x14ac:dyDescent="0.25">
      <c r="A3083" s="1"/>
      <c r="E3083" s="26"/>
      <c r="I3083" s="27"/>
      <c r="AG3083" s="27"/>
      <c r="AU3083" s="27"/>
      <c r="AV3083" s="27"/>
    </row>
    <row r="3084" spans="1:48" s="24" customFormat="1" x14ac:dyDescent="0.25">
      <c r="A3084" s="1"/>
      <c r="E3084" s="26"/>
      <c r="I3084" s="27"/>
      <c r="AG3084" s="27"/>
      <c r="AU3084" s="27"/>
      <c r="AV3084" s="27"/>
    </row>
    <row r="3085" spans="1:48" s="24" customFormat="1" x14ac:dyDescent="0.25">
      <c r="A3085" s="1"/>
      <c r="E3085" s="26"/>
      <c r="I3085" s="27"/>
      <c r="AG3085" s="27"/>
      <c r="AU3085" s="27"/>
      <c r="AV3085" s="27"/>
    </row>
    <row r="3086" spans="1:48" s="24" customFormat="1" x14ac:dyDescent="0.25">
      <c r="A3086" s="1"/>
      <c r="E3086" s="26"/>
      <c r="I3086" s="27"/>
      <c r="AG3086" s="27"/>
      <c r="AU3086" s="27"/>
      <c r="AV3086" s="27"/>
    </row>
    <row r="3087" spans="1:48" s="24" customFormat="1" x14ac:dyDescent="0.25">
      <c r="A3087" s="1"/>
      <c r="E3087" s="26"/>
      <c r="I3087" s="27"/>
      <c r="AG3087" s="27"/>
      <c r="AU3087" s="27"/>
      <c r="AV3087" s="27"/>
    </row>
    <row r="3088" spans="1:48" s="24" customFormat="1" x14ac:dyDescent="0.25">
      <c r="A3088" s="1"/>
      <c r="E3088" s="26"/>
      <c r="I3088" s="27"/>
      <c r="AG3088" s="27"/>
      <c r="AU3088" s="27"/>
      <c r="AV3088" s="27"/>
    </row>
    <row r="3089" spans="1:48" s="24" customFormat="1" x14ac:dyDescent="0.25">
      <c r="A3089" s="1"/>
      <c r="E3089" s="26"/>
      <c r="I3089" s="27"/>
      <c r="AG3089" s="27"/>
      <c r="AU3089" s="27"/>
      <c r="AV3089" s="27"/>
    </row>
    <row r="3090" spans="1:48" s="24" customFormat="1" x14ac:dyDescent="0.25">
      <c r="A3090" s="1"/>
      <c r="E3090" s="26"/>
      <c r="I3090" s="27"/>
      <c r="AG3090" s="27"/>
      <c r="AU3090" s="27"/>
      <c r="AV3090" s="27"/>
    </row>
    <row r="3091" spans="1:48" s="24" customFormat="1" x14ac:dyDescent="0.25">
      <c r="A3091" s="1"/>
      <c r="E3091" s="26"/>
      <c r="I3091" s="27"/>
      <c r="AG3091" s="27"/>
      <c r="AU3091" s="27"/>
      <c r="AV3091" s="27"/>
    </row>
    <row r="3092" spans="1:48" s="24" customFormat="1" x14ac:dyDescent="0.25">
      <c r="A3092" s="1"/>
      <c r="E3092" s="26"/>
      <c r="I3092" s="27"/>
      <c r="AG3092" s="27"/>
      <c r="AU3092" s="27"/>
      <c r="AV3092" s="27"/>
    </row>
    <row r="3093" spans="1:48" s="24" customFormat="1" x14ac:dyDescent="0.25">
      <c r="A3093" s="1"/>
      <c r="E3093" s="26"/>
      <c r="I3093" s="27"/>
      <c r="AG3093" s="27"/>
      <c r="AU3093" s="27"/>
      <c r="AV3093" s="27"/>
    </row>
    <row r="3094" spans="1:48" s="24" customFormat="1" x14ac:dyDescent="0.25">
      <c r="A3094" s="1"/>
      <c r="E3094" s="26"/>
      <c r="I3094" s="27"/>
      <c r="AG3094" s="27"/>
      <c r="AU3094" s="27"/>
      <c r="AV3094" s="27"/>
    </row>
    <row r="3095" spans="1:48" s="24" customFormat="1" x14ac:dyDescent="0.25">
      <c r="A3095" s="1"/>
      <c r="E3095" s="26"/>
      <c r="I3095" s="27"/>
      <c r="AG3095" s="27"/>
      <c r="AU3095" s="27"/>
      <c r="AV3095" s="27"/>
    </row>
    <row r="3096" spans="1:48" s="24" customFormat="1" x14ac:dyDescent="0.25">
      <c r="A3096" s="1"/>
      <c r="E3096" s="26"/>
      <c r="I3096" s="27"/>
      <c r="AG3096" s="27"/>
      <c r="AU3096" s="27"/>
      <c r="AV3096" s="27"/>
    </row>
    <row r="3097" spans="1:48" s="24" customFormat="1" x14ac:dyDescent="0.25">
      <c r="A3097" s="1"/>
      <c r="E3097" s="26"/>
      <c r="I3097" s="27"/>
      <c r="AG3097" s="27"/>
      <c r="AU3097" s="27"/>
      <c r="AV3097" s="27"/>
    </row>
    <row r="3098" spans="1:48" s="24" customFormat="1" x14ac:dyDescent="0.25">
      <c r="A3098" s="1"/>
      <c r="E3098" s="26"/>
      <c r="I3098" s="27"/>
      <c r="AG3098" s="27"/>
      <c r="AU3098" s="27"/>
      <c r="AV3098" s="27"/>
    </row>
    <row r="3099" spans="1:48" s="24" customFormat="1" x14ac:dyDescent="0.25">
      <c r="A3099" s="1"/>
      <c r="E3099" s="26"/>
      <c r="I3099" s="27"/>
      <c r="AG3099" s="27"/>
      <c r="AU3099" s="27"/>
      <c r="AV3099" s="27"/>
    </row>
    <row r="3100" spans="1:48" s="24" customFormat="1" x14ac:dyDescent="0.25">
      <c r="A3100" s="1"/>
      <c r="E3100" s="26"/>
      <c r="I3100" s="27"/>
      <c r="AG3100" s="27"/>
      <c r="AU3100" s="27"/>
      <c r="AV3100" s="27"/>
    </row>
    <row r="3101" spans="1:48" s="24" customFormat="1" x14ac:dyDescent="0.25">
      <c r="A3101" s="1"/>
      <c r="E3101" s="26"/>
      <c r="I3101" s="27"/>
      <c r="AG3101" s="27"/>
      <c r="AU3101" s="27"/>
      <c r="AV3101" s="27"/>
    </row>
  </sheetData>
  <sheetProtection autoFilter="0"/>
  <autoFilter ref="A1:BB905">
    <filterColumn colId="1">
      <filters>
        <filter val="CENTRO DE SALUD VILLA JAVIER"/>
      </filters>
    </filterColumn>
    <filterColumn colId="3">
      <filters>
        <filter val="LOBO GOMEZ JOHANNA PATRICIA"/>
      </filters>
    </filterColumn>
    <filterColumn colId="45">
      <filters>
        <filter val="CONSULTA EXTERNA"/>
        <filter val="ODONTOLOGIA"/>
        <filter val="TERAPIAS"/>
      </filters>
    </filterColumn>
  </autoFilter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5C61342ECEEA46B664ED84472910A4" ma:contentTypeVersion="3" ma:contentTypeDescription="Crear nuevo documento." ma:contentTypeScope="" ma:versionID="51031f861d4c701036574b4bdcd9f991">
  <xsd:schema xmlns:xsd="http://www.w3.org/2001/XMLSchema" xmlns:xs="http://www.w3.org/2001/XMLSchema" xmlns:p="http://schemas.microsoft.com/office/2006/metadata/properties" xmlns:ns2="855afafd-3f9b-4c68-9901-573b28904b2f" targetNamespace="http://schemas.microsoft.com/office/2006/metadata/properties" ma:root="true" ma:fieldsID="d5362db0492c23a05a0708bc52627e7e" ns2:_="">
    <xsd:import namespace="855afafd-3f9b-4c68-9901-573b28904b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afafd-3f9b-4c68-9901-573b28904b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60C084-504B-4ADF-9B93-3ECE99B381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FA887F-8DC5-4FF7-8199-012D07DEF72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2090BA-2C17-48AD-846C-A255C6FA94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5afafd-3f9b-4c68-9901-573b28904b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TD PARA CIP</vt:lpstr>
      <vt:lpstr>TH CIP</vt:lpstr>
      <vt:lpstr>acta</vt:lpstr>
      <vt:lpstr>PRIORITARIA</vt:lpstr>
      <vt:lpstr>actas de validación</vt:lpstr>
      <vt:lpstr>ACTAS GENERAL</vt:lpstr>
      <vt:lpstr>INASISTENCIA</vt:lpstr>
      <vt:lpstr>BASE GENERAL-POR PROFESIONAL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estadistica</dc:creator>
  <cp:keywords/>
  <dc:description/>
  <cp:lastModifiedBy>Estadistica</cp:lastModifiedBy>
  <cp:revision/>
  <dcterms:created xsi:type="dcterms:W3CDTF">2026-06-01T22:09:22Z</dcterms:created>
  <dcterms:modified xsi:type="dcterms:W3CDTF">2026-08-12T16:57:13Z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0x010100F95C61342ECEEA46B664ED84472910A4</vt:lpwstr>
  </property>
</Properties>
</file>